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1\наши НПА\Краткосрочные планы_ приказы Минстроя РБ\декабрь 2021_КП 2017-2019, 2020-2022\"/>
    </mc:Choice>
  </mc:AlternateContent>
  <bookViews>
    <workbookView showSheetTabs="0" xWindow="0" yWindow="0" windowWidth="28800" windowHeight="12435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октябрь'!$A$12:$V$2743</definedName>
    <definedName name="_xlnm.Print_Titles" localSheetId="0">'Приказ Минстроя РБ_ октябрь'!$12:$14</definedName>
    <definedName name="_xlnm.Print_Area" localSheetId="0">'Приказ Минстроя РБ_ октябрь'!$C$1:$V$2695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56" i="1" l="1"/>
  <c r="A957" i="1"/>
  <c r="A958" i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/>
  <c r="A1004" i="1" s="1"/>
  <c r="A1005" i="1" s="1"/>
  <c r="A1006" i="1" s="1"/>
  <c r="A1007" i="1" s="1"/>
  <c r="A1008" i="1" s="1"/>
  <c r="A1009" i="1" s="1"/>
  <c r="A1010" i="1" s="1"/>
  <c r="A1011" i="1"/>
  <c r="A1012" i="1" s="1"/>
  <c r="A1013" i="1" s="1"/>
  <c r="A1014" i="1" s="1"/>
  <c r="A1015" i="1" s="1"/>
  <c r="A1016" i="1" s="1"/>
  <c r="A1017" i="1" s="1"/>
  <c r="A1018" i="1" s="1"/>
  <c r="A1019" i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949" i="1"/>
  <c r="A950" i="1" s="1"/>
  <c r="A951" i="1" s="1"/>
  <c r="A952" i="1" s="1"/>
  <c r="A953" i="1" s="1"/>
  <c r="N797" i="1" l="1"/>
  <c r="N793" i="1"/>
  <c r="C896" i="1" l="1"/>
  <c r="B1115" i="1"/>
  <c r="B1117" i="1"/>
  <c r="P1812" i="1"/>
  <c r="N1812" i="1"/>
  <c r="P1811" i="1"/>
  <c r="N1811" i="1"/>
  <c r="Q1811" i="1" s="1"/>
  <c r="P1810" i="1"/>
  <c r="N1810" i="1"/>
  <c r="P1809" i="1"/>
  <c r="N1809" i="1"/>
  <c r="B1808" i="1"/>
  <c r="B1810" i="1"/>
  <c r="B1811" i="1"/>
  <c r="B1812" i="1"/>
  <c r="C2318" i="1"/>
  <c r="B2318" i="1"/>
  <c r="P2746" i="1"/>
  <c r="P2747" i="1"/>
  <c r="P2745" i="1"/>
  <c r="N2746" i="1"/>
  <c r="N2747" i="1"/>
  <c r="N2745" i="1"/>
  <c r="O2745" i="1" s="1"/>
  <c r="P2744" i="1"/>
  <c r="N2744" i="1"/>
  <c r="O2744" i="1" s="1"/>
  <c r="N2743" i="1"/>
  <c r="P1808" i="1"/>
  <c r="N1808" i="1"/>
  <c r="P1807" i="1"/>
  <c r="N1807" i="1"/>
  <c r="Q1807" i="1" s="1"/>
  <c r="B1804" i="1"/>
  <c r="B1805" i="1"/>
  <c r="B1806" i="1"/>
  <c r="Q2747" i="1" l="1"/>
  <c r="Q1812" i="1"/>
  <c r="Q1808" i="1"/>
  <c r="R1807" i="1" s="1"/>
  <c r="O1809" i="1"/>
  <c r="Q1810" i="1"/>
  <c r="Q2744" i="1"/>
  <c r="R2744" i="1" s="1"/>
  <c r="Q1809" i="1"/>
  <c r="O1807" i="1"/>
  <c r="Q2746" i="1"/>
  <c r="Q2745" i="1"/>
  <c r="C2609" i="1"/>
  <c r="C2610" i="1" s="1"/>
  <c r="C2611" i="1" s="1"/>
  <c r="C2612" i="1" s="1"/>
  <c r="C2613" i="1" s="1"/>
  <c r="C2614" i="1" s="1"/>
  <c r="C2615" i="1" s="1"/>
  <c r="C2616" i="1" s="1"/>
  <c r="C2617" i="1" s="1"/>
  <c r="C2618" i="1" s="1"/>
  <c r="C2619" i="1" s="1"/>
  <c r="C2620" i="1" s="1"/>
  <c r="C2621" i="1" s="1"/>
  <c r="C2622" i="1" s="1"/>
  <c r="C2623" i="1" s="1"/>
  <c r="C2624" i="1" s="1"/>
  <c r="C2625" i="1" s="1"/>
  <c r="C2626" i="1" s="1"/>
  <c r="C2627" i="1" s="1"/>
  <c r="C2628" i="1" s="1"/>
  <c r="C2629" i="1" s="1"/>
  <c r="C2630" i="1" s="1"/>
  <c r="C2631" i="1" s="1"/>
  <c r="C2632" i="1" s="1"/>
  <c r="C2633" i="1" s="1"/>
  <c r="C2634" i="1" s="1"/>
  <c r="C2635" i="1" s="1"/>
  <c r="C2636" i="1" s="1"/>
  <c r="C2637" i="1" s="1"/>
  <c r="C2552" i="1"/>
  <c r="C2411" i="1"/>
  <c r="C2412" i="1" s="1"/>
  <c r="C2413" i="1" s="1"/>
  <c r="C1700" i="1"/>
  <c r="C1701" i="1" s="1"/>
  <c r="C1702" i="1" s="1"/>
  <c r="C1703" i="1" s="1"/>
  <c r="C1704" i="1" s="1"/>
  <c r="C1672" i="1"/>
  <c r="C1673" i="1" s="1"/>
  <c r="C1674" i="1" s="1"/>
  <c r="C1675" i="1" s="1"/>
  <c r="C1676" i="1" s="1"/>
  <c r="C1677" i="1" s="1"/>
  <c r="C1678" i="1" s="1"/>
  <c r="C1679" i="1" s="1"/>
  <c r="C1680" i="1" s="1"/>
  <c r="C1681" i="1" s="1"/>
  <c r="C1682" i="1" s="1"/>
  <c r="C1683" i="1" s="1"/>
  <c r="C1684" i="1" s="1"/>
  <c r="C1685" i="1" s="1"/>
  <c r="C1686" i="1" s="1"/>
  <c r="C1687" i="1" s="1"/>
  <c r="C1688" i="1" s="1"/>
  <c r="C1589" i="1"/>
  <c r="C1590" i="1" s="1"/>
  <c r="C1591" i="1" s="1"/>
  <c r="C1592" i="1" s="1"/>
  <c r="C1593" i="1" s="1"/>
  <c r="C1594" i="1" s="1"/>
  <c r="C1595" i="1" s="1"/>
  <c r="C1600" i="1"/>
  <c r="C1601" i="1" s="1"/>
  <c r="C1602" i="1" s="1"/>
  <c r="C1603" i="1" s="1"/>
  <c r="C1604" i="1" s="1"/>
  <c r="C1605" i="1" s="1"/>
  <c r="C1606" i="1" s="1"/>
  <c r="C1607" i="1" s="1"/>
  <c r="C1608" i="1" s="1"/>
  <c r="C1609" i="1" s="1"/>
  <c r="C1610" i="1" s="1"/>
  <c r="C1611" i="1" s="1"/>
  <c r="C1612" i="1" s="1"/>
  <c r="C1613" i="1" s="1"/>
  <c r="C1614" i="1" s="1"/>
  <c r="C1615" i="1" s="1"/>
  <c r="C1616" i="1" s="1"/>
  <c r="C1617" i="1" s="1"/>
  <c r="C1618" i="1" s="1"/>
  <c r="C1619" i="1" s="1"/>
  <c r="C1620" i="1" s="1"/>
  <c r="C1621" i="1" s="1"/>
  <c r="C1622" i="1" s="1"/>
  <c r="C1623" i="1" s="1"/>
  <c r="C1624" i="1" s="1"/>
  <c r="C1625" i="1" s="1"/>
  <c r="C1626" i="1" s="1"/>
  <c r="C1627" i="1" s="1"/>
  <c r="C1628" i="1" s="1"/>
  <c r="C1629" i="1" s="1"/>
  <c r="C1630" i="1" s="1"/>
  <c r="C1631" i="1" s="1"/>
  <c r="C1632" i="1" s="1"/>
  <c r="C1633" i="1" s="1"/>
  <c r="C1634" i="1" s="1"/>
  <c r="C1635" i="1" s="1"/>
  <c r="C1636" i="1" s="1"/>
  <c r="C1637" i="1" s="1"/>
  <c r="C1638" i="1" s="1"/>
  <c r="C1639" i="1" s="1"/>
  <c r="C1640" i="1" s="1"/>
  <c r="C1641" i="1" s="1"/>
  <c r="C1642" i="1" s="1"/>
  <c r="C1643" i="1" s="1"/>
  <c r="C1644" i="1" s="1"/>
  <c r="C1645" i="1" s="1"/>
  <c r="C1646" i="1" s="1"/>
  <c r="C1647" i="1" s="1"/>
  <c r="C1648" i="1" s="1"/>
  <c r="C1649" i="1" s="1"/>
  <c r="C1650" i="1" s="1"/>
  <c r="C1651" i="1" s="1"/>
  <c r="C1652" i="1" s="1"/>
  <c r="C1653" i="1" s="1"/>
  <c r="C1654" i="1" s="1"/>
  <c r="C1655" i="1" s="1"/>
  <c r="C1656" i="1" s="1"/>
  <c r="C1657" i="1" s="1"/>
  <c r="C1658" i="1" s="1"/>
  <c r="C1659" i="1" s="1"/>
  <c r="C1660" i="1" s="1"/>
  <c r="C1661" i="1" s="1"/>
  <c r="C1662" i="1" s="1"/>
  <c r="C1663" i="1" s="1"/>
  <c r="C1664" i="1" s="1"/>
  <c r="C1709" i="1"/>
  <c r="C1710" i="1" s="1"/>
  <c r="C1711" i="1" s="1"/>
  <c r="C1712" i="1" s="1"/>
  <c r="C1713" i="1" s="1"/>
  <c r="C1714" i="1" s="1"/>
  <c r="C1715" i="1" s="1"/>
  <c r="C1716" i="1" s="1"/>
  <c r="C1717" i="1" s="1"/>
  <c r="C1718" i="1" s="1"/>
  <c r="C1719" i="1" s="1"/>
  <c r="C1720" i="1" s="1"/>
  <c r="C1721" i="1" s="1"/>
  <c r="C1722" i="1" s="1"/>
  <c r="C1723" i="1" s="1"/>
  <c r="C1724" i="1" s="1"/>
  <c r="C1725" i="1" s="1"/>
  <c r="C1726" i="1" s="1"/>
  <c r="C1727" i="1" s="1"/>
  <c r="C1730" i="1"/>
  <c r="C1731" i="1" s="1"/>
  <c r="C1732" i="1" s="1"/>
  <c r="C1733" i="1" s="1"/>
  <c r="C1734" i="1" s="1"/>
  <c r="C1735" i="1" s="1"/>
  <c r="C1736" i="1" s="1"/>
  <c r="C1737" i="1" s="1"/>
  <c r="C1738" i="1" s="1"/>
  <c r="C1739" i="1" s="1"/>
  <c r="C1740" i="1" s="1"/>
  <c r="C1741" i="1" s="1"/>
  <c r="C1742" i="1" s="1"/>
  <c r="C1743" i="1" s="1"/>
  <c r="C1744" i="1" s="1"/>
  <c r="C1745" i="1" s="1"/>
  <c r="C1746" i="1" s="1"/>
  <c r="C1747" i="1" s="1"/>
  <c r="C1748" i="1" s="1"/>
  <c r="C1749" i="1" s="1"/>
  <c r="C1750" i="1" s="1"/>
  <c r="C1751" i="1" s="1"/>
  <c r="C1752" i="1" s="1"/>
  <c r="C1753" i="1" s="1"/>
  <c r="C1754" i="1" s="1"/>
  <c r="C1757" i="1" s="1"/>
  <c r="C1758" i="1" s="1"/>
  <c r="C1759" i="1" s="1"/>
  <c r="C1760" i="1" s="1"/>
  <c r="C1761" i="1" s="1"/>
  <c r="C1762" i="1" s="1"/>
  <c r="C1763" i="1" s="1"/>
  <c r="C1764" i="1" s="1"/>
  <c r="C1765" i="1" s="1"/>
  <c r="C1766" i="1" s="1"/>
  <c r="C1767" i="1" s="1"/>
  <c r="C1768" i="1" s="1"/>
  <c r="C1769" i="1" s="1"/>
  <c r="C1770" i="1" s="1"/>
  <c r="C1771" i="1" s="1"/>
  <c r="C1772" i="1" s="1"/>
  <c r="C1773" i="1" s="1"/>
  <c r="C1545" i="1"/>
  <c r="C1546" i="1" s="1"/>
  <c r="C1547" i="1" s="1"/>
  <c r="C1548" i="1" s="1"/>
  <c r="C1549" i="1" s="1"/>
  <c r="C1550" i="1" s="1"/>
  <c r="C1551" i="1" s="1"/>
  <c r="C1552" i="1" s="1"/>
  <c r="C1553" i="1" s="1"/>
  <c r="C1554" i="1" s="1"/>
  <c r="C1555" i="1" s="1"/>
  <c r="C1556" i="1" s="1"/>
  <c r="C1557" i="1" s="1"/>
  <c r="C1558" i="1" s="1"/>
  <c r="C1559" i="1" s="1"/>
  <c r="C1560" i="1" s="1"/>
  <c r="C1561" i="1" s="1"/>
  <c r="C1562" i="1" s="1"/>
  <c r="C1563" i="1" s="1"/>
  <c r="C1564" i="1" s="1"/>
  <c r="C1565" i="1" s="1"/>
  <c r="C1566" i="1" s="1"/>
  <c r="C1567" i="1" s="1"/>
  <c r="C1568" i="1" s="1"/>
  <c r="C1569" i="1" s="1"/>
  <c r="C1570" i="1" s="1"/>
  <c r="C1571" i="1" s="1"/>
  <c r="C1572" i="1" s="1"/>
  <c r="C1573" i="1" s="1"/>
  <c r="C1574" i="1" s="1"/>
  <c r="C1575" i="1" s="1"/>
  <c r="C1576" i="1" s="1"/>
  <c r="C1577" i="1" s="1"/>
  <c r="C1578" i="1" s="1"/>
  <c r="C1579" i="1" s="1"/>
  <c r="C1580" i="1" s="1"/>
  <c r="C1581" i="1" s="1"/>
  <c r="C1582" i="1" s="1"/>
  <c r="C1583" i="1" s="1"/>
  <c r="C1584" i="1" s="1"/>
  <c r="C1585" i="1" s="1"/>
  <c r="C1586" i="1" s="1"/>
  <c r="C834" i="1"/>
  <c r="C299" i="1"/>
  <c r="C235" i="1"/>
  <c r="C98" i="1"/>
  <c r="R1809" i="1" l="1"/>
  <c r="R2745" i="1"/>
  <c r="A2302" i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256" i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225" i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23" i="1" s="1"/>
  <c r="A2220" i="1"/>
  <c r="A2221" i="1" s="1"/>
  <c r="A2222" i="1" s="1"/>
  <c r="A2160" i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1917" i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1829" i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B1373" i="1"/>
  <c r="B1374" i="1"/>
  <c r="B1375" i="1"/>
  <c r="B1376" i="1"/>
  <c r="A1236" i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179" i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23" i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898" i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54" i="1" s="1"/>
  <c r="A955" i="1" s="1"/>
  <c r="A896" i="1" s="1"/>
  <c r="A840" i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34" i="1"/>
  <c r="A299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6" i="1"/>
  <c r="B429" i="1"/>
  <c r="B437" i="1"/>
  <c r="B440" i="1"/>
  <c r="B441" i="1"/>
  <c r="B447" i="1"/>
  <c r="B468" i="1"/>
  <c r="B469" i="1"/>
  <c r="B470" i="1"/>
  <c r="B471" i="1"/>
  <c r="B472" i="1"/>
  <c r="B476" i="1"/>
  <c r="B477" i="1"/>
  <c r="B478" i="1"/>
  <c r="B481" i="1"/>
  <c r="B482" i="1"/>
  <c r="B483" i="1"/>
  <c r="B493" i="1"/>
  <c r="B494" i="1"/>
  <c r="B505" i="1"/>
  <c r="B507" i="1"/>
  <c r="B527" i="1"/>
  <c r="B528" i="1"/>
  <c r="B529" i="1"/>
  <c r="B530" i="1"/>
  <c r="B538" i="1"/>
  <c r="B539" i="1"/>
  <c r="B540" i="1"/>
  <c r="B542" i="1"/>
  <c r="B543" i="1"/>
  <c r="B544" i="1"/>
  <c r="B545" i="1"/>
  <c r="B546" i="1"/>
  <c r="B548" i="1"/>
  <c r="B553" i="1"/>
  <c r="B555" i="1"/>
  <c r="B564" i="1"/>
  <c r="B565" i="1"/>
  <c r="B566" i="1"/>
  <c r="B611" i="1"/>
  <c r="B622" i="1"/>
  <c r="B623" i="1"/>
  <c r="B624" i="1"/>
  <c r="B625" i="1"/>
  <c r="B626" i="1"/>
  <c r="B636" i="1"/>
  <c r="B659" i="1"/>
  <c r="B660" i="1"/>
  <c r="B661" i="1"/>
  <c r="B662" i="1"/>
  <c r="B664" i="1"/>
  <c r="B665" i="1"/>
  <c r="B670" i="1"/>
  <c r="B671" i="1"/>
  <c r="B673" i="1"/>
  <c r="B674" i="1"/>
  <c r="B675" i="1"/>
  <c r="B676" i="1"/>
  <c r="B683" i="1"/>
  <c r="B697" i="1"/>
  <c r="B707" i="1"/>
  <c r="B708" i="1"/>
  <c r="B709" i="1"/>
  <c r="B710" i="1"/>
  <c r="B711" i="1"/>
  <c r="B713" i="1"/>
  <c r="B714" i="1"/>
  <c r="B715" i="1"/>
  <c r="B716" i="1"/>
  <c r="B717" i="1"/>
  <c r="B723" i="1"/>
  <c r="B724" i="1"/>
  <c r="B725" i="1"/>
  <c r="B726" i="1"/>
  <c r="B727" i="1"/>
  <c r="B759" i="1"/>
  <c r="B760" i="1"/>
  <c r="B761" i="1"/>
  <c r="B794" i="1"/>
  <c r="B795" i="1"/>
  <c r="B796" i="1"/>
  <c r="B798" i="1"/>
  <c r="B799" i="1"/>
  <c r="B800" i="1"/>
  <c r="B803" i="1"/>
  <c r="B804" i="1"/>
  <c r="B805" i="1"/>
  <c r="B808" i="1"/>
  <c r="B810" i="1"/>
  <c r="B812" i="1"/>
  <c r="B813" i="1"/>
  <c r="B814" i="1"/>
  <c r="B815" i="1"/>
  <c r="B817" i="1"/>
  <c r="B818" i="1"/>
  <c r="B823" i="1"/>
  <c r="B824" i="1"/>
  <c r="B825" i="1"/>
  <c r="B826" i="1"/>
  <c r="B829" i="1"/>
  <c r="B831" i="1"/>
  <c r="A353" i="1"/>
  <c r="A354" i="1" s="1"/>
  <c r="A342" i="1"/>
  <c r="A343" i="1" s="1"/>
  <c r="A344" i="1" s="1"/>
  <c r="A345" i="1" s="1"/>
  <c r="A346" i="1" s="1"/>
  <c r="A347" i="1" s="1"/>
  <c r="A348" i="1" s="1"/>
  <c r="A349" i="1" s="1"/>
  <c r="A350" i="1" s="1"/>
  <c r="A303" i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292" i="1"/>
  <c r="A293" i="1" s="1"/>
  <c r="A294" i="1" s="1"/>
  <c r="A295" i="1" s="1"/>
  <c r="A296" i="1" s="1"/>
  <c r="A297" i="1" s="1"/>
  <c r="A298" i="1" s="1"/>
  <c r="A283" i="1"/>
  <c r="A284" i="1" s="1"/>
  <c r="A285" i="1" s="1"/>
  <c r="A286" i="1" s="1"/>
  <c r="A287" i="1" s="1"/>
  <c r="A288" i="1" s="1"/>
  <c r="A289" i="1" s="1"/>
  <c r="A263" i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47" i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37" i="1"/>
  <c r="A238" i="1" s="1"/>
  <c r="A239" i="1" s="1"/>
  <c r="A240" i="1" s="1"/>
  <c r="A241" i="1" s="1"/>
  <c r="A242" i="1" s="1"/>
  <c r="A243" i="1" s="1"/>
  <c r="A244" i="1" s="1"/>
  <c r="A235" i="1" s="1"/>
  <c r="A100" i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98" i="1" s="1"/>
  <c r="N1118" i="1" l="1"/>
  <c r="O1118" i="1" s="1"/>
  <c r="P1118" i="1"/>
  <c r="Q1118" i="1" l="1"/>
  <c r="R1118" i="1" s="1"/>
  <c r="P1117" i="1"/>
  <c r="N1117" i="1"/>
  <c r="P1116" i="1"/>
  <c r="N1116" i="1"/>
  <c r="Q1117" i="1" l="1"/>
  <c r="Q1116" i="1"/>
  <c r="O1116" i="1"/>
  <c r="R1116" i="1" l="1"/>
  <c r="N572" i="1" l="1"/>
  <c r="A2320" i="1" l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318" i="1" s="1"/>
  <c r="B2623" i="1"/>
  <c r="B2624" i="1" s="1"/>
  <c r="B2625" i="1" s="1"/>
  <c r="B2626" i="1" s="1"/>
  <c r="B2627" i="1" s="1"/>
  <c r="B2628" i="1" s="1"/>
  <c r="B2629" i="1" s="1"/>
  <c r="B2630" i="1" s="1"/>
  <c r="B2631" i="1" s="1"/>
  <c r="B2632" i="1" s="1"/>
  <c r="B2633" i="1" s="1"/>
  <c r="B2634" i="1" s="1"/>
  <c r="B2635" i="1" s="1"/>
  <c r="B2636" i="1" s="1"/>
  <c r="B2637" i="1" s="1"/>
  <c r="B2638" i="1" s="1"/>
  <c r="P2610" i="1"/>
  <c r="N2610" i="1"/>
  <c r="O2610" i="1" s="1"/>
  <c r="P2609" i="1"/>
  <c r="N2609" i="1"/>
  <c r="O2609" i="1" s="1"/>
  <c r="N2134" i="1"/>
  <c r="P2134" i="1"/>
  <c r="J2134" i="1"/>
  <c r="Q2609" i="1" l="1"/>
  <c r="R2609" i="1" s="1"/>
  <c r="Q2610" i="1"/>
  <c r="R2610" i="1" s="1"/>
  <c r="O2134" i="1"/>
  <c r="Q2134" i="1" s="1"/>
  <c r="R2134" i="1" s="1"/>
  <c r="P147" i="1"/>
  <c r="N147" i="1"/>
  <c r="P128" i="1"/>
  <c r="P136" i="1"/>
  <c r="N136" i="1"/>
  <c r="O136" i="1" s="1"/>
  <c r="P135" i="1"/>
  <c r="N135" i="1"/>
  <c r="O135" i="1" s="1"/>
  <c r="P134" i="1"/>
  <c r="N134" i="1"/>
  <c r="O134" i="1" s="1"/>
  <c r="P133" i="1"/>
  <c r="N133" i="1"/>
  <c r="O133" i="1" s="1"/>
  <c r="P132" i="1"/>
  <c r="N132" i="1"/>
  <c r="O132" i="1" s="1"/>
  <c r="P131" i="1"/>
  <c r="N131" i="1"/>
  <c r="O131" i="1" s="1"/>
  <c r="P130" i="1"/>
  <c r="N130" i="1"/>
  <c r="O130" i="1" s="1"/>
  <c r="P129" i="1"/>
  <c r="N129" i="1"/>
  <c r="O129" i="1" s="1"/>
  <c r="N128" i="1"/>
  <c r="O128" i="1" s="1"/>
  <c r="P127" i="1"/>
  <c r="N127" i="1"/>
  <c r="P126" i="1"/>
  <c r="N126" i="1"/>
  <c r="P125" i="1"/>
  <c r="N125" i="1"/>
  <c r="P124" i="1"/>
  <c r="N124" i="1"/>
  <c r="P123" i="1"/>
  <c r="N123" i="1"/>
  <c r="P122" i="1"/>
  <c r="N122" i="1"/>
  <c r="P121" i="1"/>
  <c r="N121" i="1"/>
  <c r="P120" i="1"/>
  <c r="N120" i="1"/>
  <c r="P119" i="1"/>
  <c r="N119" i="1"/>
  <c r="P118" i="1"/>
  <c r="N118" i="1"/>
  <c r="P117" i="1"/>
  <c r="N117" i="1"/>
  <c r="P116" i="1"/>
  <c r="N116" i="1"/>
  <c r="P115" i="1"/>
  <c r="N115" i="1"/>
  <c r="P114" i="1"/>
  <c r="N114" i="1"/>
  <c r="P113" i="1"/>
  <c r="N113" i="1"/>
  <c r="P112" i="1"/>
  <c r="N112" i="1"/>
  <c r="P111" i="1"/>
  <c r="N111" i="1"/>
  <c r="P110" i="1"/>
  <c r="N110" i="1"/>
  <c r="P109" i="1"/>
  <c r="N109" i="1"/>
  <c r="P108" i="1"/>
  <c r="N108" i="1"/>
  <c r="P107" i="1"/>
  <c r="N107" i="1"/>
  <c r="P106" i="1"/>
  <c r="N106" i="1"/>
  <c r="O106" i="1" s="1"/>
  <c r="P105" i="1"/>
  <c r="N105" i="1"/>
  <c r="P104" i="1"/>
  <c r="N104" i="1"/>
  <c r="P103" i="1"/>
  <c r="N103" i="1"/>
  <c r="O103" i="1" s="1"/>
  <c r="P102" i="1"/>
  <c r="N102" i="1"/>
  <c r="O102" i="1" s="1"/>
  <c r="P101" i="1"/>
  <c r="N101" i="1"/>
  <c r="O101" i="1" s="1"/>
  <c r="P100" i="1"/>
  <c r="N100" i="1"/>
  <c r="O100" i="1" s="1"/>
  <c r="P99" i="1"/>
  <c r="N99" i="1"/>
  <c r="O99" i="1" s="1"/>
  <c r="P95" i="1"/>
  <c r="N95" i="1"/>
  <c r="O95" i="1" s="1"/>
  <c r="P97" i="1"/>
  <c r="N97" i="1"/>
  <c r="O97" i="1" s="1"/>
  <c r="P96" i="1"/>
  <c r="N96" i="1"/>
  <c r="O96" i="1" s="1"/>
  <c r="P94" i="1"/>
  <c r="N94" i="1"/>
  <c r="O94" i="1" s="1"/>
  <c r="P91" i="1"/>
  <c r="N91" i="1"/>
  <c r="N77" i="1"/>
  <c r="N69" i="1"/>
  <c r="P1124" i="1"/>
  <c r="N1124" i="1"/>
  <c r="N259" i="1"/>
  <c r="N243" i="1"/>
  <c r="N240" i="1"/>
  <c r="J93" i="1"/>
  <c r="J2318" i="1"/>
  <c r="J2300" i="1"/>
  <c r="J2254" i="1"/>
  <c r="J2223" i="1"/>
  <c r="J2218" i="1"/>
  <c r="J2158" i="1"/>
  <c r="J2148" i="1"/>
  <c r="J1915" i="1"/>
  <c r="J1912" i="1"/>
  <c r="J1905" i="1"/>
  <c r="J1827" i="1"/>
  <c r="J1821" i="1"/>
  <c r="J1815" i="1"/>
  <c r="J1251" i="1"/>
  <c r="J1249" i="1"/>
  <c r="J1234" i="1"/>
  <c r="J1225" i="1"/>
  <c r="J1206" i="1"/>
  <c r="J1194" i="1"/>
  <c r="J1177" i="1"/>
  <c r="J1121" i="1"/>
  <c r="J1119" i="1"/>
  <c r="J896" i="1"/>
  <c r="J891" i="1"/>
  <c r="J884" i="1"/>
  <c r="J838" i="1"/>
  <c r="J836" i="1"/>
  <c r="J834" i="1"/>
  <c r="J355" i="1"/>
  <c r="J351" i="1"/>
  <c r="J340" i="1"/>
  <c r="J301" i="1"/>
  <c r="J299" i="1"/>
  <c r="J290" i="1"/>
  <c r="J281" i="1"/>
  <c r="J279" i="1"/>
  <c r="J261" i="1"/>
  <c r="J245" i="1"/>
  <c r="J235" i="1"/>
  <c r="J98" i="1"/>
  <c r="J74" i="1"/>
  <c r="J28" i="1"/>
  <c r="J23" i="1"/>
  <c r="J17" i="1"/>
  <c r="A1253" i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251" i="1" s="1"/>
  <c r="A357" i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Q95" i="1" l="1"/>
  <c r="R95" i="1" s="1"/>
  <c r="Q120" i="1"/>
  <c r="Q1124" i="1"/>
  <c r="Q135" i="1"/>
  <c r="R135" i="1" s="1"/>
  <c r="Q128" i="1"/>
  <c r="R128" i="1" s="1"/>
  <c r="Q147" i="1"/>
  <c r="O104" i="1"/>
  <c r="O116" i="1"/>
  <c r="Q123" i="1"/>
  <c r="Q126" i="1"/>
  <c r="Q101" i="1"/>
  <c r="R101" i="1" s="1"/>
  <c r="Q134" i="1"/>
  <c r="R134" i="1" s="1"/>
  <c r="Q100" i="1"/>
  <c r="R100" i="1" s="1"/>
  <c r="O110" i="1"/>
  <c r="Q99" i="1"/>
  <c r="R99" i="1" s="1"/>
  <c r="O107" i="1"/>
  <c r="O113" i="1"/>
  <c r="O119" i="1"/>
  <c r="Q121" i="1"/>
  <c r="Q124" i="1"/>
  <c r="Q130" i="1"/>
  <c r="R130" i="1" s="1"/>
  <c r="P93" i="1"/>
  <c r="Q105" i="1"/>
  <c r="Q110" i="1"/>
  <c r="Q113" i="1"/>
  <c r="O122" i="1"/>
  <c r="O125" i="1"/>
  <c r="Q106" i="1"/>
  <c r="R106" i="1" s="1"/>
  <c r="Q108" i="1"/>
  <c r="Q114" i="1"/>
  <c r="Q129" i="1"/>
  <c r="R129" i="1" s="1"/>
  <c r="Q109" i="1"/>
  <c r="Q112" i="1"/>
  <c r="Q96" i="1"/>
  <c r="R96" i="1" s="1"/>
  <c r="Q107" i="1"/>
  <c r="Q115" i="1"/>
  <c r="Q118" i="1"/>
  <c r="Q103" i="1"/>
  <c r="R103" i="1" s="1"/>
  <c r="Q132" i="1"/>
  <c r="R132" i="1" s="1"/>
  <c r="Q116" i="1"/>
  <c r="Q119" i="1"/>
  <c r="Q127" i="1"/>
  <c r="Q94" i="1"/>
  <c r="Q97" i="1"/>
  <c r="R97" i="1" s="1"/>
  <c r="Q104" i="1"/>
  <c r="Q111" i="1"/>
  <c r="Q122" i="1"/>
  <c r="Q125" i="1"/>
  <c r="Q133" i="1"/>
  <c r="R133" i="1" s="1"/>
  <c r="Q102" i="1"/>
  <c r="R102" i="1" s="1"/>
  <c r="Q117" i="1"/>
  <c r="Q131" i="1"/>
  <c r="R131" i="1" s="1"/>
  <c r="Q136" i="1"/>
  <c r="R136" i="1" s="1"/>
  <c r="N93" i="1"/>
  <c r="O93" i="1"/>
  <c r="J1814" i="1"/>
  <c r="J833" i="1"/>
  <c r="J16" i="1"/>
  <c r="B2576" i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B2587" i="1" s="1"/>
  <c r="B2588" i="1" s="1"/>
  <c r="B2589" i="1" s="1"/>
  <c r="B2590" i="1" s="1"/>
  <c r="B2591" i="1" s="1"/>
  <c r="B2592" i="1" s="1"/>
  <c r="B2593" i="1" s="1"/>
  <c r="B2594" i="1" s="1"/>
  <c r="B2595" i="1" s="1"/>
  <c r="B2596" i="1" s="1"/>
  <c r="B2597" i="1" s="1"/>
  <c r="B2554" i="1"/>
  <c r="B2555" i="1" s="1"/>
  <c r="B2556" i="1" s="1"/>
  <c r="B2557" i="1" s="1"/>
  <c r="B2558" i="1" s="1"/>
  <c r="B2559" i="1" s="1"/>
  <c r="B2560" i="1" s="1"/>
  <c r="B2561" i="1" s="1"/>
  <c r="B2562" i="1" s="1"/>
  <c r="B2563" i="1" s="1"/>
  <c r="B2564" i="1" s="1"/>
  <c r="B2565" i="1" s="1"/>
  <c r="B2566" i="1" s="1"/>
  <c r="B2567" i="1" s="1"/>
  <c r="B2568" i="1" s="1"/>
  <c r="B2569" i="1" s="1"/>
  <c r="B2570" i="1" s="1"/>
  <c r="B2571" i="1" s="1"/>
  <c r="B2572" i="1" s="1"/>
  <c r="B2573" i="1" s="1"/>
  <c r="B2574" i="1" s="1"/>
  <c r="B28" i="1"/>
  <c r="R113" i="1" l="1"/>
  <c r="R104" i="1"/>
  <c r="R125" i="1"/>
  <c r="R110" i="1"/>
  <c r="R119" i="1"/>
  <c r="R122" i="1"/>
  <c r="R107" i="1"/>
  <c r="Q93" i="1"/>
  <c r="R94" i="1"/>
  <c r="R93" i="1" s="1"/>
  <c r="R116" i="1"/>
  <c r="N32" i="1" l="1"/>
  <c r="P32" i="1"/>
  <c r="P1486" i="1" l="1"/>
  <c r="N1486" i="1"/>
  <c r="O1486" i="1" s="1"/>
  <c r="Q1486" i="1" l="1"/>
  <c r="R1486" i="1" s="1"/>
  <c r="N781" i="1"/>
  <c r="N782" i="1"/>
  <c r="N784" i="1"/>
  <c r="N783" i="1"/>
  <c r="N785" i="1"/>
  <c r="N786" i="1"/>
  <c r="N779" i="1"/>
  <c r="N780" i="1"/>
  <c r="P1745" i="1" l="1"/>
  <c r="N1745" i="1"/>
  <c r="O1745" i="1" s="1"/>
  <c r="Q1745" i="1" l="1"/>
  <c r="P2305" i="1"/>
  <c r="N2305" i="1"/>
  <c r="O2305" i="1" s="1"/>
  <c r="Q2305" i="1" l="1"/>
  <c r="P2743" i="1"/>
  <c r="O2743" i="1"/>
  <c r="P2099" i="1"/>
  <c r="N2099" i="1"/>
  <c r="Q2099" i="1" l="1"/>
  <c r="Q2743" i="1"/>
  <c r="R2743" i="1" s="1"/>
  <c r="N1526" i="1"/>
  <c r="N1567" i="1" l="1"/>
  <c r="N1701" i="1" l="1"/>
  <c r="N1703" i="1" l="1"/>
  <c r="N1702" i="1"/>
  <c r="N1700" i="1"/>
  <c r="N1699" i="1"/>
  <c r="N1107" i="1" l="1"/>
  <c r="N1641" i="1" l="1"/>
  <c r="N1640" i="1"/>
  <c r="N1638" i="1"/>
  <c r="N1647" i="1"/>
  <c r="N1674" i="1" l="1"/>
  <c r="N1673" i="1"/>
  <c r="N1679" i="1"/>
  <c r="B1194" i="1" l="1"/>
  <c r="B1177" i="1"/>
  <c r="A28" i="1"/>
  <c r="A17" i="1"/>
  <c r="A23" i="1"/>
  <c r="B2740" i="1"/>
  <c r="B2738" i="1"/>
  <c r="B2737" i="1"/>
  <c r="B2736" i="1"/>
  <c r="B2735" i="1"/>
  <c r="B2733" i="1"/>
  <c r="B2732" i="1"/>
  <c r="B2731" i="1"/>
  <c r="B2730" i="1"/>
  <c r="B2728" i="1"/>
  <c r="B2727" i="1"/>
  <c r="B2726" i="1"/>
  <c r="B2725" i="1"/>
  <c r="B2724" i="1"/>
  <c r="B2722" i="1"/>
  <c r="B2721" i="1"/>
  <c r="B2720" i="1"/>
  <c r="B2717" i="1"/>
  <c r="B2715" i="1"/>
  <c r="B2714" i="1"/>
  <c r="B2713" i="1"/>
  <c r="B2712" i="1"/>
  <c r="B2711" i="1"/>
  <c r="B2709" i="1"/>
  <c r="B2708" i="1"/>
  <c r="B2707" i="1"/>
  <c r="B2706" i="1"/>
  <c r="B2704" i="1"/>
  <c r="B2703" i="1"/>
  <c r="B2702" i="1"/>
  <c r="B2701" i="1"/>
  <c r="B2700" i="1"/>
  <c r="B2699" i="1"/>
  <c r="B2695" i="1"/>
  <c r="B2694" i="1"/>
  <c r="B2692" i="1"/>
  <c r="B2691" i="1"/>
  <c r="B2689" i="1"/>
  <c r="B2688" i="1"/>
  <c r="B2686" i="1"/>
  <c r="B2685" i="1"/>
  <c r="B2683" i="1"/>
  <c r="B2682" i="1"/>
  <c r="B2680" i="1"/>
  <c r="B2679" i="1"/>
  <c r="B2677" i="1"/>
  <c r="B2676" i="1"/>
  <c r="B2675" i="1"/>
  <c r="B2673" i="1"/>
  <c r="B2672" i="1"/>
  <c r="B2671" i="1"/>
  <c r="B2669" i="1"/>
  <c r="B2668" i="1"/>
  <c r="B2667" i="1"/>
  <c r="B2665" i="1"/>
  <c r="B2664" i="1"/>
  <c r="B2663" i="1"/>
  <c r="B2661" i="1"/>
  <c r="B2660" i="1"/>
  <c r="B2659" i="1"/>
  <c r="B2657" i="1"/>
  <c r="B2656" i="1"/>
  <c r="B2655" i="1"/>
  <c r="B2652" i="1"/>
  <c r="B2651" i="1"/>
  <c r="B2650" i="1"/>
  <c r="B2648" i="1"/>
  <c r="B2647" i="1"/>
  <c r="B2646" i="1"/>
  <c r="B2644" i="1"/>
  <c r="B2643" i="1"/>
  <c r="B2641" i="1"/>
  <c r="B2640" i="1"/>
  <c r="B2639" i="1"/>
  <c r="B2604" i="1"/>
  <c r="B2598" i="1"/>
  <c r="B2550" i="1"/>
  <c r="B2549" i="1"/>
  <c r="B2548" i="1"/>
  <c r="B2496" i="1"/>
  <c r="B2495" i="1"/>
  <c r="B2489" i="1"/>
  <c r="B2486" i="1"/>
  <c r="B2469" i="1"/>
  <c r="B2460" i="1"/>
  <c r="B2458" i="1"/>
  <c r="B2428" i="1"/>
  <c r="B2420" i="1"/>
  <c r="B2419" i="1"/>
  <c r="B2417" i="1"/>
  <c r="B2416" i="1"/>
  <c r="B2415" i="1"/>
  <c r="B2409" i="1"/>
  <c r="B2406" i="1"/>
  <c r="B2405" i="1"/>
  <c r="B2404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7" i="1"/>
  <c r="B2300" i="1" s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3" i="1"/>
  <c r="B2252" i="1"/>
  <c r="B2251" i="1"/>
  <c r="B2250" i="1"/>
  <c r="B2223" i="1" s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2" i="1"/>
  <c r="B2218" i="1" s="1"/>
  <c r="B2221" i="1"/>
  <c r="B2220" i="1"/>
  <c r="B2219" i="1"/>
  <c r="B2217" i="1"/>
  <c r="B2158" i="1" s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7" i="1"/>
  <c r="B2156" i="1"/>
  <c r="B2148" i="1" s="1"/>
  <c r="B2155" i="1"/>
  <c r="B2154" i="1"/>
  <c r="B2153" i="1"/>
  <c r="B2152" i="1"/>
  <c r="B2151" i="1"/>
  <c r="B2150" i="1"/>
  <c r="B2149" i="1"/>
  <c r="B2147" i="1"/>
  <c r="B1915" i="1"/>
  <c r="B2141" i="1"/>
  <c r="B2140" i="1"/>
  <c r="B2139" i="1"/>
  <c r="B2138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4" i="1"/>
  <c r="B1912" i="1" s="1"/>
  <c r="B1913" i="1"/>
  <c r="B1911" i="1"/>
  <c r="B1905" i="1" s="1"/>
  <c r="B1910" i="1"/>
  <c r="B1909" i="1"/>
  <c r="B1908" i="1"/>
  <c r="B1907" i="1"/>
  <c r="B1906" i="1"/>
  <c r="B1904" i="1"/>
  <c r="B1827" i="1" s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6" i="1"/>
  <c r="B1825" i="1"/>
  <c r="B1824" i="1"/>
  <c r="B1823" i="1"/>
  <c r="B1821" i="1" s="1"/>
  <c r="B1822" i="1"/>
  <c r="B1820" i="1"/>
  <c r="B1815" i="1" s="1"/>
  <c r="B1819" i="1"/>
  <c r="B1818" i="1"/>
  <c r="B1817" i="1"/>
  <c r="B1816" i="1"/>
  <c r="B1802" i="1"/>
  <c r="B1800" i="1"/>
  <c r="B1799" i="1"/>
  <c r="B1798" i="1"/>
  <c r="B1797" i="1"/>
  <c r="B1796" i="1"/>
  <c r="B1795" i="1"/>
  <c r="B1793" i="1"/>
  <c r="B1792" i="1"/>
  <c r="B1791" i="1"/>
  <c r="B1790" i="1"/>
  <c r="B1789" i="1"/>
  <c r="B1787" i="1"/>
  <c r="B1786" i="1"/>
  <c r="B1784" i="1"/>
  <c r="B1783" i="1"/>
  <c r="B1782" i="1"/>
  <c r="B1781" i="1"/>
  <c r="B1780" i="1"/>
  <c r="B1778" i="1"/>
  <c r="B1777" i="1"/>
  <c r="B1776" i="1"/>
  <c r="B1775" i="1"/>
  <c r="B1756" i="1"/>
  <c r="B1755" i="1"/>
  <c r="B1728" i="1"/>
  <c r="B1707" i="1"/>
  <c r="B1705" i="1"/>
  <c r="B1698" i="1"/>
  <c r="B1697" i="1"/>
  <c r="B1696" i="1"/>
  <c r="B1695" i="1"/>
  <c r="B1692" i="1"/>
  <c r="B1691" i="1"/>
  <c r="B1690" i="1"/>
  <c r="B1689" i="1"/>
  <c r="B1670" i="1"/>
  <c r="B1669" i="1"/>
  <c r="B1668" i="1"/>
  <c r="B1667" i="1"/>
  <c r="B1666" i="1"/>
  <c r="B1665" i="1"/>
  <c r="B1598" i="1"/>
  <c r="B1597" i="1"/>
  <c r="B1596" i="1"/>
  <c r="B1587" i="1"/>
  <c r="B1543" i="1"/>
  <c r="B1542" i="1"/>
  <c r="B1541" i="1"/>
  <c r="B1537" i="1"/>
  <c r="B1536" i="1"/>
  <c r="B1535" i="1"/>
  <c r="B1534" i="1"/>
  <c r="B1533" i="1"/>
  <c r="B1532" i="1"/>
  <c r="B1502" i="1"/>
  <c r="B1501" i="1"/>
  <c r="B1500" i="1"/>
  <c r="B1497" i="1"/>
  <c r="B1490" i="1"/>
  <c r="B1478" i="1"/>
  <c r="B1475" i="1"/>
  <c r="B1474" i="1"/>
  <c r="B1473" i="1"/>
  <c r="B1472" i="1"/>
  <c r="B1471" i="1"/>
  <c r="B1467" i="1"/>
  <c r="B1466" i="1"/>
  <c r="B1465" i="1"/>
  <c r="B1464" i="1"/>
  <c r="B1455" i="1"/>
  <c r="B1450" i="1"/>
  <c r="B1449" i="1"/>
  <c r="B1448" i="1"/>
  <c r="B1447" i="1"/>
  <c r="B1436" i="1"/>
  <c r="B1433" i="1"/>
  <c r="B1407" i="1"/>
  <c r="B1399" i="1"/>
  <c r="B1397" i="1"/>
  <c r="B1395" i="1"/>
  <c r="B1393" i="1"/>
  <c r="B1391" i="1"/>
  <c r="B1389" i="1"/>
  <c r="B1387" i="1"/>
  <c r="B1386" i="1"/>
  <c r="B1362" i="1"/>
  <c r="B1361" i="1"/>
  <c r="B1360" i="1"/>
  <c r="B1358" i="1"/>
  <c r="B1357" i="1"/>
  <c r="B1356" i="1"/>
  <c r="B1354" i="1"/>
  <c r="B1353" i="1"/>
  <c r="B1352" i="1"/>
  <c r="B1350" i="1"/>
  <c r="B1349" i="1"/>
  <c r="B1348" i="1"/>
  <c r="B1346" i="1"/>
  <c r="B1345" i="1"/>
  <c r="B1344" i="1"/>
  <c r="B1342" i="1"/>
  <c r="B1341" i="1"/>
  <c r="B1340" i="1"/>
  <c r="B1338" i="1"/>
  <c r="B1337" i="1"/>
  <c r="B1336" i="1"/>
  <c r="B1334" i="1"/>
  <c r="B1333" i="1"/>
  <c r="B1332" i="1"/>
  <c r="B1330" i="1"/>
  <c r="B1329" i="1"/>
  <c r="B1328" i="1"/>
  <c r="B1326" i="1"/>
  <c r="B1325" i="1"/>
  <c r="B1324" i="1"/>
  <c r="B1322" i="1"/>
  <c r="B1321" i="1"/>
  <c r="B1320" i="1"/>
  <c r="B1318" i="1"/>
  <c r="B1317" i="1"/>
  <c r="B1316" i="1"/>
  <c r="B1314" i="1"/>
  <c r="B1313" i="1"/>
  <c r="B1312" i="1"/>
  <c r="B1310" i="1"/>
  <c r="B1309" i="1"/>
  <c r="B1308" i="1"/>
  <c r="B1306" i="1"/>
  <c r="B1305" i="1"/>
  <c r="B1304" i="1"/>
  <c r="B1301" i="1"/>
  <c r="B1300" i="1"/>
  <c r="B1299" i="1"/>
  <c r="B1297" i="1"/>
  <c r="B1295" i="1"/>
  <c r="B1294" i="1"/>
  <c r="B1293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0" i="1"/>
  <c r="B1249" i="1" s="1"/>
  <c r="B1248" i="1"/>
  <c r="B1234" i="1" s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3" i="1"/>
  <c r="B1225" i="1" s="1"/>
  <c r="B1232" i="1"/>
  <c r="B1231" i="1"/>
  <c r="B1230" i="1"/>
  <c r="B1229" i="1"/>
  <c r="B1228" i="1"/>
  <c r="B1227" i="1"/>
  <c r="B1226" i="1"/>
  <c r="B1224" i="1"/>
  <c r="B1223" i="1"/>
  <c r="B1222" i="1"/>
  <c r="B1206" i="1" s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176" i="1"/>
  <c r="B1121" i="1" s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0" i="1"/>
  <c r="B1119" i="1" s="1"/>
  <c r="B1113" i="1"/>
  <c r="B1110" i="1"/>
  <c r="B1109" i="1"/>
  <c r="B1107" i="1"/>
  <c r="B1105" i="1"/>
  <c r="B1104" i="1"/>
  <c r="B1102" i="1"/>
  <c r="B1101" i="1"/>
  <c r="B1099" i="1"/>
  <c r="B1097" i="1"/>
  <c r="B1094" i="1"/>
  <c r="B1091" i="1"/>
  <c r="B1090" i="1"/>
  <c r="B1089" i="1"/>
  <c r="B1088" i="1"/>
  <c r="B1086" i="1"/>
  <c r="B1085" i="1"/>
  <c r="B1084" i="1"/>
  <c r="B1083" i="1"/>
  <c r="B1081" i="1"/>
  <c r="B1080" i="1"/>
  <c r="B1079" i="1"/>
  <c r="B1078" i="1"/>
  <c r="B1076" i="1"/>
  <c r="B1075" i="1"/>
  <c r="B1072" i="1"/>
  <c r="B1071" i="1"/>
  <c r="B1070" i="1"/>
  <c r="B1068" i="1"/>
  <c r="B1067" i="1"/>
  <c r="B1065" i="1"/>
  <c r="B1064" i="1"/>
  <c r="B1062" i="1"/>
  <c r="B1061" i="1"/>
  <c r="B1059" i="1"/>
  <c r="B1056" i="1"/>
  <c r="B1055" i="1"/>
  <c r="B1048" i="1"/>
  <c r="B1047" i="1"/>
  <c r="B1045" i="1"/>
  <c r="B1044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5" i="1"/>
  <c r="B891" i="1" s="1"/>
  <c r="B894" i="1"/>
  <c r="B893" i="1"/>
  <c r="B892" i="1"/>
  <c r="B890" i="1"/>
  <c r="B884" i="1" s="1"/>
  <c r="B889" i="1"/>
  <c r="B888" i="1"/>
  <c r="B887" i="1"/>
  <c r="B886" i="1"/>
  <c r="B885" i="1"/>
  <c r="B879" i="1"/>
  <c r="B876" i="1"/>
  <c r="B875" i="1"/>
  <c r="B872" i="1"/>
  <c r="B871" i="1"/>
  <c r="B866" i="1"/>
  <c r="B865" i="1"/>
  <c r="B864" i="1"/>
  <c r="B862" i="1"/>
  <c r="B861" i="1"/>
  <c r="B860" i="1"/>
  <c r="B858" i="1"/>
  <c r="B856" i="1"/>
  <c r="B855" i="1"/>
  <c r="B854" i="1"/>
  <c r="B852" i="1"/>
  <c r="B844" i="1"/>
  <c r="B843" i="1"/>
  <c r="B842" i="1"/>
  <c r="B841" i="1"/>
  <c r="B840" i="1"/>
  <c r="B839" i="1"/>
  <c r="B837" i="1"/>
  <c r="B836" i="1" s="1"/>
  <c r="B835" i="1"/>
  <c r="B834" i="1" s="1"/>
  <c r="B356" i="1"/>
  <c r="B354" i="1"/>
  <c r="B353" i="1"/>
  <c r="B351" i="1" s="1"/>
  <c r="B352" i="1"/>
  <c r="B350" i="1"/>
  <c r="B340" i="1" s="1"/>
  <c r="B349" i="1"/>
  <c r="B348" i="1"/>
  <c r="B347" i="1"/>
  <c r="B346" i="1"/>
  <c r="B345" i="1"/>
  <c r="B344" i="1"/>
  <c r="B343" i="1"/>
  <c r="B342" i="1"/>
  <c r="B341" i="1"/>
  <c r="B339" i="1"/>
  <c r="B301" i="1" s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0" i="1"/>
  <c r="B299" i="1" s="1"/>
  <c r="B297" i="1"/>
  <c r="B289" i="1"/>
  <c r="B281" i="1" s="1"/>
  <c r="B288" i="1"/>
  <c r="B287" i="1"/>
  <c r="B286" i="1"/>
  <c r="B285" i="1"/>
  <c r="B284" i="1"/>
  <c r="B283" i="1"/>
  <c r="B282" i="1"/>
  <c r="B280" i="1"/>
  <c r="B279" i="1" s="1"/>
  <c r="B278" i="1"/>
  <c r="B261" i="1" s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0" i="1"/>
  <c r="B245" i="1" s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4" i="1"/>
  <c r="B235" i="1" s="1"/>
  <c r="B243" i="1"/>
  <c r="B242" i="1"/>
  <c r="B241" i="1"/>
  <c r="B240" i="1"/>
  <c r="B239" i="1"/>
  <c r="B238" i="1"/>
  <c r="B237" i="1"/>
  <c r="B236" i="1"/>
  <c r="B234" i="1"/>
  <c r="B233" i="1"/>
  <c r="B232" i="1"/>
  <c r="B98" i="1" s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7" i="1"/>
  <c r="B93" i="1" s="1"/>
  <c r="B96" i="1"/>
  <c r="B95" i="1"/>
  <c r="B94" i="1"/>
  <c r="B92" i="1"/>
  <c r="B74" i="1" s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18" i="1"/>
  <c r="B73" i="1"/>
  <c r="B72" i="1"/>
  <c r="B70" i="1"/>
  <c r="B68" i="1"/>
  <c r="B67" i="1"/>
  <c r="B66" i="1"/>
  <c r="B61" i="1"/>
  <c r="B59" i="1"/>
  <c r="B57" i="1"/>
  <c r="B56" i="1"/>
  <c r="B54" i="1"/>
  <c r="B53" i="1"/>
  <c r="B52" i="1"/>
  <c r="B50" i="1"/>
  <c r="B47" i="1"/>
  <c r="B46" i="1"/>
  <c r="B44" i="1"/>
  <c r="B43" i="1"/>
  <c r="B42" i="1"/>
  <c r="B41" i="1"/>
  <c r="B39" i="1"/>
  <c r="B36" i="1"/>
  <c r="B33" i="1"/>
  <c r="B31" i="1"/>
  <c r="B30" i="1"/>
  <c r="B29" i="1"/>
  <c r="B27" i="1"/>
  <c r="B26" i="1"/>
  <c r="B25" i="1"/>
  <c r="B24" i="1"/>
  <c r="B23" i="1" s="1"/>
  <c r="B22" i="1"/>
  <c r="B17" i="1" s="1"/>
  <c r="B21" i="1"/>
  <c r="B20" i="1"/>
  <c r="B19" i="1"/>
  <c r="C298" i="1"/>
  <c r="C296" i="1"/>
  <c r="C295" i="1"/>
  <c r="C294" i="1"/>
  <c r="C293" i="1"/>
  <c r="C292" i="1"/>
  <c r="C291" i="1"/>
  <c r="B291" i="1" s="1"/>
  <c r="J1813" i="1" l="1"/>
  <c r="J832" i="1"/>
  <c r="J15" i="1"/>
  <c r="B294" i="1"/>
  <c r="B295" i="1"/>
  <c r="B292" i="1"/>
  <c r="B293" i="1"/>
  <c r="B298" i="1"/>
  <c r="B290" i="1" s="1"/>
  <c r="B16" i="1" s="1"/>
  <c r="B296" i="1"/>
  <c r="C355" i="1"/>
  <c r="C351" i="1"/>
  <c r="C340" i="1"/>
  <c r="C301" i="1"/>
  <c r="C290" i="1"/>
  <c r="C281" i="1"/>
  <c r="C279" i="1"/>
  <c r="C261" i="1"/>
  <c r="C245" i="1"/>
  <c r="C93" i="1"/>
  <c r="C74" i="1"/>
  <c r="C23" i="1"/>
  <c r="C28" i="1"/>
  <c r="A351" i="1"/>
  <c r="A355" i="1"/>
  <c r="N356" i="1"/>
  <c r="P356" i="1"/>
  <c r="A2300" i="1"/>
  <c r="A2254" i="1"/>
  <c r="A2218" i="1"/>
  <c r="A2158" i="1"/>
  <c r="A2148" i="1"/>
  <c r="A1915" i="1"/>
  <c r="A1912" i="1"/>
  <c r="A1905" i="1"/>
  <c r="A1827" i="1"/>
  <c r="A1821" i="1"/>
  <c r="A1815" i="1"/>
  <c r="A1249" i="1"/>
  <c r="A1234" i="1"/>
  <c r="A1225" i="1"/>
  <c r="A1206" i="1"/>
  <c r="A1194" i="1"/>
  <c r="A1177" i="1"/>
  <c r="A1121" i="1"/>
  <c r="A1119" i="1"/>
  <c r="A891" i="1"/>
  <c r="A884" i="1"/>
  <c r="A838" i="1"/>
  <c r="A836" i="1"/>
  <c r="A340" i="1"/>
  <c r="A301" i="1"/>
  <c r="A290" i="1"/>
  <c r="A281" i="1"/>
  <c r="A279" i="1"/>
  <c r="A261" i="1"/>
  <c r="A245" i="1"/>
  <c r="A93" i="1"/>
  <c r="A74" i="1"/>
  <c r="A16" i="1" l="1"/>
  <c r="A15" i="1" s="1"/>
  <c r="A1814" i="1"/>
  <c r="A1813" i="1" s="1"/>
  <c r="Q356" i="1"/>
  <c r="A833" i="1"/>
  <c r="A832" i="1" s="1"/>
  <c r="O356" i="1"/>
  <c r="P2742" i="1"/>
  <c r="N2742" i="1"/>
  <c r="P2741" i="1"/>
  <c r="N2741" i="1"/>
  <c r="P2387" i="1"/>
  <c r="N2387" i="1"/>
  <c r="R356" i="1" l="1"/>
  <c r="Q2742" i="1"/>
  <c r="R2742" i="1" s="1"/>
  <c r="P1522" i="1"/>
  <c r="N1522" i="1"/>
  <c r="P1242" i="1"/>
  <c r="N1242" i="1"/>
  <c r="P2740" i="1"/>
  <c r="P2739" i="1"/>
  <c r="O2742" i="1"/>
  <c r="O2741" i="1"/>
  <c r="N2740" i="1"/>
  <c r="N2739" i="1"/>
  <c r="P1047" i="1"/>
  <c r="N1047" i="1"/>
  <c r="P1045" i="1"/>
  <c r="N1045" i="1"/>
  <c r="P1046" i="1"/>
  <c r="P1044" i="1"/>
  <c r="N2670" i="1"/>
  <c r="P2635" i="1"/>
  <c r="P2623" i="1"/>
  <c r="P2611" i="1"/>
  <c r="P2601" i="1"/>
  <c r="P2592" i="1"/>
  <c r="P2580" i="1"/>
  <c r="P2568" i="1"/>
  <c r="P2556" i="1"/>
  <c r="P2545" i="1"/>
  <c r="P2533" i="1"/>
  <c r="P2521" i="1"/>
  <c r="P2511" i="1"/>
  <c r="P2505" i="1"/>
  <c r="P2499" i="1"/>
  <c r="P2493" i="1"/>
  <c r="P2487" i="1"/>
  <c r="P2481" i="1"/>
  <c r="P2475" i="1"/>
  <c r="P2463" i="1"/>
  <c r="N2457" i="1"/>
  <c r="P2451" i="1"/>
  <c r="P2445" i="1"/>
  <c r="P2439" i="1"/>
  <c r="P2433" i="1"/>
  <c r="N2427" i="1"/>
  <c r="P2421" i="1"/>
  <c r="P2399" i="1"/>
  <c r="P2393" i="1"/>
  <c r="P2345" i="1"/>
  <c r="P2316" i="1"/>
  <c r="P2310" i="1"/>
  <c r="P2304" i="1"/>
  <c r="P2297" i="1"/>
  <c r="P2291" i="1"/>
  <c r="P2267" i="1"/>
  <c r="P2255" i="1"/>
  <c r="N2236" i="1"/>
  <c r="P2216" i="1"/>
  <c r="P2168" i="1"/>
  <c r="P2155" i="1"/>
  <c r="P2149" i="1"/>
  <c r="P2142" i="1"/>
  <c r="P2136" i="1"/>
  <c r="N2129" i="1"/>
  <c r="P2123" i="1"/>
  <c r="P2117" i="1"/>
  <c r="P2111" i="1"/>
  <c r="P2105" i="1"/>
  <c r="P2093" i="1"/>
  <c r="N2045" i="1"/>
  <c r="N2015" i="1"/>
  <c r="N2009" i="1"/>
  <c r="P1925" i="1"/>
  <c r="P1911" i="1"/>
  <c r="P1904" i="1"/>
  <c r="P1892" i="1"/>
  <c r="P1886" i="1"/>
  <c r="N1880" i="1"/>
  <c r="P1850" i="1"/>
  <c r="P1844" i="1"/>
  <c r="N1832" i="1"/>
  <c r="P1818" i="1"/>
  <c r="N1785" i="1"/>
  <c r="N1779" i="1"/>
  <c r="P1773" i="1"/>
  <c r="P1767" i="1"/>
  <c r="P1761" i="1"/>
  <c r="P1749" i="1"/>
  <c r="P1743" i="1"/>
  <c r="N1741" i="1"/>
  <c r="P1732" i="1"/>
  <c r="P1726" i="1"/>
  <c r="P1720" i="1"/>
  <c r="P1714" i="1"/>
  <c r="P1708" i="1"/>
  <c r="P1702" i="1"/>
  <c r="P1684" i="1"/>
  <c r="P1678" i="1"/>
  <c r="P1672" i="1"/>
  <c r="P1661" i="1"/>
  <c r="P1658" i="1"/>
  <c r="P1652" i="1"/>
  <c r="P1646" i="1"/>
  <c r="P1640" i="1"/>
  <c r="P1634" i="1"/>
  <c r="P1630" i="1"/>
  <c r="P1624" i="1"/>
  <c r="P1618" i="1"/>
  <c r="P1612" i="1"/>
  <c r="P1606" i="1"/>
  <c r="P1600" i="1"/>
  <c r="P1594" i="1"/>
  <c r="P1588" i="1"/>
  <c r="P1577" i="1"/>
  <c r="P1567" i="1"/>
  <c r="P1561" i="1"/>
  <c r="P1556" i="1"/>
  <c r="P1551" i="1"/>
  <c r="P1549" i="1"/>
  <c r="P1525" i="1"/>
  <c r="P1519" i="1"/>
  <c r="P1513" i="1"/>
  <c r="P1507" i="1"/>
  <c r="P1483" i="1"/>
  <c r="P1460" i="1"/>
  <c r="P1443" i="1"/>
  <c r="P1437" i="1"/>
  <c r="P1431" i="1"/>
  <c r="P1420" i="1"/>
  <c r="P1411" i="1"/>
  <c r="P1405" i="1"/>
  <c r="P1400" i="1"/>
  <c r="N1388" i="1"/>
  <c r="P1382" i="1"/>
  <c r="P1371" i="1"/>
  <c r="P1365" i="1"/>
  <c r="N1347" i="1"/>
  <c r="N1335" i="1"/>
  <c r="N1290" i="1"/>
  <c r="P1287" i="1"/>
  <c r="P1282" i="1"/>
  <c r="P1252" i="1"/>
  <c r="P1244" i="1"/>
  <c r="P1237" i="1"/>
  <c r="P1230" i="1"/>
  <c r="P1204" i="1"/>
  <c r="P1191" i="1"/>
  <c r="P1185" i="1"/>
  <c r="P1179" i="1"/>
  <c r="N1175" i="1"/>
  <c r="N1160" i="1"/>
  <c r="P1148" i="1"/>
  <c r="P1095" i="1"/>
  <c r="N1077" i="1"/>
  <c r="P1048" i="1"/>
  <c r="P1027" i="1"/>
  <c r="N1011" i="1"/>
  <c r="N957" i="1"/>
  <c r="P954" i="1"/>
  <c r="N944" i="1"/>
  <c r="P933" i="1"/>
  <c r="N909" i="1"/>
  <c r="P903" i="1"/>
  <c r="P898" i="1"/>
  <c r="P890" i="1"/>
  <c r="P883" i="1"/>
  <c r="P877" i="1"/>
  <c r="P847" i="1"/>
  <c r="N841" i="1"/>
  <c r="P820" i="1"/>
  <c r="N802" i="1"/>
  <c r="P791" i="1"/>
  <c r="P787" i="1"/>
  <c r="P785" i="1"/>
  <c r="P784" i="1"/>
  <c r="P782" i="1"/>
  <c r="P781" i="1"/>
  <c r="P779" i="1"/>
  <c r="P778" i="1"/>
  <c r="P776" i="1"/>
  <c r="P775" i="1"/>
  <c r="P773" i="1"/>
  <c r="P772" i="1"/>
  <c r="P771" i="1"/>
  <c r="P770" i="1"/>
  <c r="P769" i="1"/>
  <c r="P767" i="1"/>
  <c r="P766" i="1"/>
  <c r="P765" i="1"/>
  <c r="P764" i="1"/>
  <c r="P763" i="1"/>
  <c r="P762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1" i="1"/>
  <c r="P720" i="1"/>
  <c r="P719" i="1"/>
  <c r="P718" i="1"/>
  <c r="P705" i="1"/>
  <c r="P704" i="1"/>
  <c r="P703" i="1"/>
  <c r="P702" i="1"/>
  <c r="P701" i="1"/>
  <c r="P700" i="1"/>
  <c r="P699" i="1"/>
  <c r="P698" i="1"/>
  <c r="N696" i="1"/>
  <c r="P695" i="1"/>
  <c r="P694" i="1"/>
  <c r="P693" i="1"/>
  <c r="P692" i="1"/>
  <c r="P691" i="1"/>
  <c r="P690" i="1"/>
  <c r="P689" i="1"/>
  <c r="P688" i="1"/>
  <c r="P687" i="1"/>
  <c r="P686" i="1"/>
  <c r="P685" i="1"/>
  <c r="N684" i="1"/>
  <c r="P681" i="1"/>
  <c r="P680" i="1"/>
  <c r="P679" i="1"/>
  <c r="P678" i="1"/>
  <c r="P677" i="1"/>
  <c r="N669" i="1"/>
  <c r="P668" i="1"/>
  <c r="P667" i="1"/>
  <c r="P666" i="1"/>
  <c r="P657" i="1"/>
  <c r="P656" i="1"/>
  <c r="P655" i="1"/>
  <c r="P654" i="1"/>
  <c r="P653" i="1"/>
  <c r="P652" i="1"/>
  <c r="P651" i="1"/>
  <c r="N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N635" i="1"/>
  <c r="P634" i="1"/>
  <c r="P633" i="1"/>
  <c r="P632" i="1"/>
  <c r="P631" i="1"/>
  <c r="P630" i="1"/>
  <c r="P629" i="1"/>
  <c r="P628" i="1"/>
  <c r="P627" i="1"/>
  <c r="N621" i="1"/>
  <c r="P620" i="1"/>
  <c r="P619" i="1"/>
  <c r="P618" i="1"/>
  <c r="P617" i="1"/>
  <c r="P616" i="1"/>
  <c r="P615" i="1"/>
  <c r="N614" i="1"/>
  <c r="P613" i="1"/>
  <c r="P612" i="1"/>
  <c r="N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N563" i="1"/>
  <c r="P562" i="1"/>
  <c r="P561" i="1"/>
  <c r="P560" i="1"/>
  <c r="P559" i="1"/>
  <c r="P558" i="1"/>
  <c r="P557" i="1"/>
  <c r="P556" i="1"/>
  <c r="P551" i="1"/>
  <c r="P550" i="1"/>
  <c r="P549" i="1"/>
  <c r="P536" i="1"/>
  <c r="P535" i="1"/>
  <c r="P534" i="1"/>
  <c r="P533" i="1"/>
  <c r="P532" i="1"/>
  <c r="P531" i="1"/>
  <c r="N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N506" i="1"/>
  <c r="P503" i="1"/>
  <c r="P502" i="1"/>
  <c r="P501" i="1"/>
  <c r="P500" i="1"/>
  <c r="P499" i="1"/>
  <c r="P498" i="1"/>
  <c r="P497" i="1"/>
  <c r="P496" i="1"/>
  <c r="P495" i="1"/>
  <c r="P491" i="1"/>
  <c r="P490" i="1"/>
  <c r="P489" i="1"/>
  <c r="P488" i="1"/>
  <c r="P487" i="1"/>
  <c r="P486" i="1"/>
  <c r="P485" i="1"/>
  <c r="P484" i="1"/>
  <c r="P479" i="1"/>
  <c r="N476" i="1"/>
  <c r="P474" i="1"/>
  <c r="P473" i="1"/>
  <c r="N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N451" i="1"/>
  <c r="O451" i="1" s="1"/>
  <c r="P450" i="1"/>
  <c r="P449" i="1"/>
  <c r="P448" i="1"/>
  <c r="N446" i="1"/>
  <c r="P445" i="1"/>
  <c r="N444" i="1"/>
  <c r="P442" i="1"/>
  <c r="P438" i="1"/>
  <c r="N436" i="1"/>
  <c r="P435" i="1"/>
  <c r="P434" i="1"/>
  <c r="P433" i="1"/>
  <c r="P432" i="1"/>
  <c r="P431" i="1"/>
  <c r="P430" i="1"/>
  <c r="P427" i="1"/>
  <c r="P424" i="1"/>
  <c r="P423" i="1"/>
  <c r="P422" i="1"/>
  <c r="P421" i="1"/>
  <c r="P420" i="1"/>
  <c r="P411" i="1"/>
  <c r="N407" i="1"/>
  <c r="N401" i="1"/>
  <c r="N395" i="1"/>
  <c r="N383" i="1"/>
  <c r="N375" i="1"/>
  <c r="P373" i="1"/>
  <c r="P372" i="1"/>
  <c r="P367" i="1"/>
  <c r="P366" i="1"/>
  <c r="P365" i="1"/>
  <c r="P364" i="1"/>
  <c r="P363" i="1"/>
  <c r="P362" i="1"/>
  <c r="P361" i="1"/>
  <c r="P360" i="1"/>
  <c r="P359" i="1"/>
  <c r="P358" i="1"/>
  <c r="P357" i="1"/>
  <c r="N353" i="1"/>
  <c r="P352" i="1"/>
  <c r="P350" i="1"/>
  <c r="P349" i="1"/>
  <c r="P348" i="1"/>
  <c r="P347" i="1"/>
  <c r="P346" i="1"/>
  <c r="P345" i="1"/>
  <c r="P342" i="1"/>
  <c r="P341" i="1"/>
  <c r="P339" i="1"/>
  <c r="P338" i="1"/>
  <c r="N337" i="1"/>
  <c r="P336" i="1"/>
  <c r="P335" i="1"/>
  <c r="P334" i="1"/>
  <c r="P333" i="1"/>
  <c r="P332" i="1"/>
  <c r="P331" i="1"/>
  <c r="P330" i="1"/>
  <c r="N327" i="1"/>
  <c r="N324" i="1"/>
  <c r="P320" i="1"/>
  <c r="P319" i="1"/>
  <c r="P318" i="1"/>
  <c r="P317" i="1"/>
  <c r="P316" i="1"/>
  <c r="P315" i="1"/>
  <c r="N307" i="1"/>
  <c r="N306" i="1"/>
  <c r="P305" i="1"/>
  <c r="P304" i="1"/>
  <c r="P303" i="1"/>
  <c r="P302" i="1"/>
  <c r="P300" i="1"/>
  <c r="P298" i="1"/>
  <c r="P295" i="1"/>
  <c r="P294" i="1"/>
  <c r="P293" i="1"/>
  <c r="P292" i="1"/>
  <c r="P291" i="1"/>
  <c r="P289" i="1"/>
  <c r="N287" i="1"/>
  <c r="N285" i="1"/>
  <c r="P284" i="1"/>
  <c r="P280" i="1"/>
  <c r="P279" i="1" s="1"/>
  <c r="P278" i="1"/>
  <c r="P277" i="1"/>
  <c r="P276" i="1"/>
  <c r="P275" i="1"/>
  <c r="P274" i="1"/>
  <c r="N273" i="1"/>
  <c r="P272" i="1"/>
  <c r="P271" i="1"/>
  <c r="P270" i="1"/>
  <c r="P269" i="1"/>
  <c r="P268" i="1"/>
  <c r="P264" i="1"/>
  <c r="P260" i="1"/>
  <c r="P259" i="1"/>
  <c r="P258" i="1"/>
  <c r="P257" i="1"/>
  <c r="P256" i="1"/>
  <c r="N252" i="1"/>
  <c r="N250" i="1"/>
  <c r="P244" i="1"/>
  <c r="P243" i="1"/>
  <c r="P242" i="1"/>
  <c r="P241" i="1"/>
  <c r="P240" i="1"/>
  <c r="P239" i="1"/>
  <c r="P238" i="1"/>
  <c r="P237" i="1"/>
  <c r="N236" i="1"/>
  <c r="N232" i="1"/>
  <c r="N226" i="1"/>
  <c r="P215" i="1"/>
  <c r="N202" i="1"/>
  <c r="N197" i="1"/>
  <c r="P179" i="1"/>
  <c r="N174" i="1"/>
  <c r="N172" i="1"/>
  <c r="N166" i="1"/>
  <c r="P162" i="1"/>
  <c r="P161" i="1"/>
  <c r="P160" i="1"/>
  <c r="P159" i="1"/>
  <c r="P158" i="1"/>
  <c r="P157" i="1"/>
  <c r="P156" i="1"/>
  <c r="P155" i="1"/>
  <c r="N151" i="1"/>
  <c r="N141" i="1"/>
  <c r="P140" i="1"/>
  <c r="P92" i="1"/>
  <c r="N86" i="1"/>
  <c r="N84" i="1"/>
  <c r="N75" i="1"/>
  <c r="P64" i="1"/>
  <c r="P63" i="1"/>
  <c r="N62" i="1"/>
  <c r="N60" i="1"/>
  <c r="N58" i="1"/>
  <c r="N55" i="1"/>
  <c r="N51" i="1"/>
  <c r="P48" i="1"/>
  <c r="N45" i="1"/>
  <c r="N40" i="1"/>
  <c r="P37" i="1"/>
  <c r="N34" i="1"/>
  <c r="O34" i="1" s="1"/>
  <c r="P30" i="1"/>
  <c r="P29" i="1"/>
  <c r="P22" i="1"/>
  <c r="P21" i="1"/>
  <c r="P20" i="1"/>
  <c r="P19" i="1"/>
  <c r="P18" i="1"/>
  <c r="P17" i="1" l="1"/>
  <c r="Q2740" i="1"/>
  <c r="O2739" i="1"/>
  <c r="Q1242" i="1"/>
  <c r="R1242" i="1" s="1"/>
  <c r="Q1047" i="1"/>
  <c r="Q1045" i="1"/>
  <c r="O1242" i="1"/>
  <c r="Q2739" i="1"/>
  <c r="Q2741" i="1"/>
  <c r="R2741" i="1" s="1"/>
  <c r="P1043" i="1"/>
  <c r="N1043" i="1"/>
  <c r="N1046" i="1"/>
  <c r="N1044" i="1"/>
  <c r="Q1044" i="1" s="1"/>
  <c r="N515" i="1"/>
  <c r="Q515" i="1" s="1"/>
  <c r="R515" i="1" s="1"/>
  <c r="N568" i="1"/>
  <c r="Q568" i="1" s="1"/>
  <c r="R568" i="1" s="1"/>
  <c r="N2601" i="1"/>
  <c r="Q2601" i="1" s="1"/>
  <c r="R2601" i="1" s="1"/>
  <c r="N457" i="1"/>
  <c r="Q457" i="1" s="1"/>
  <c r="R457" i="1" s="1"/>
  <c r="N604" i="1"/>
  <c r="Q604" i="1" s="1"/>
  <c r="R604" i="1" s="1"/>
  <c r="N2451" i="1"/>
  <c r="Q2451" i="1" s="1"/>
  <c r="R2451" i="1" s="1"/>
  <c r="N20" i="1"/>
  <c r="Q20" i="1" s="1"/>
  <c r="R20" i="1" s="1"/>
  <c r="N692" i="1"/>
  <c r="Q692" i="1" s="1"/>
  <c r="R692" i="1" s="1"/>
  <c r="N2487" i="1"/>
  <c r="Q2487" i="1" s="1"/>
  <c r="R2487" i="1" s="1"/>
  <c r="N256" i="1"/>
  <c r="Q256" i="1" s="1"/>
  <c r="R256" i="1" s="1"/>
  <c r="N750" i="1"/>
  <c r="Q750" i="1" s="1"/>
  <c r="R750" i="1" s="1"/>
  <c r="N298" i="1"/>
  <c r="Q298" i="1" s="1"/>
  <c r="R298" i="1" s="1"/>
  <c r="N352" i="1"/>
  <c r="N646" i="1"/>
  <c r="Q646" i="1" s="1"/>
  <c r="R646" i="1" s="1"/>
  <c r="N1714" i="1"/>
  <c r="Q1714" i="1" s="1"/>
  <c r="R1714" i="1" s="1"/>
  <c r="N269" i="1"/>
  <c r="Q269" i="1" s="1"/>
  <c r="R269" i="1" s="1"/>
  <c r="N302" i="1"/>
  <c r="N358" i="1"/>
  <c r="Q358" i="1" s="1"/>
  <c r="R358" i="1" s="1"/>
  <c r="N521" i="1"/>
  <c r="Q521" i="1" s="1"/>
  <c r="R521" i="1" s="1"/>
  <c r="N574" i="1"/>
  <c r="Q574" i="1" s="1"/>
  <c r="R574" i="1" s="1"/>
  <c r="N652" i="1"/>
  <c r="Q652" i="1" s="1"/>
  <c r="R652" i="1" s="1"/>
  <c r="N703" i="1"/>
  <c r="Q703" i="1" s="1"/>
  <c r="R703" i="1" s="1"/>
  <c r="N756" i="1"/>
  <c r="Q756" i="1" s="1"/>
  <c r="R756" i="1" s="1"/>
  <c r="N1411" i="1"/>
  <c r="Q1411" i="1" s="1"/>
  <c r="R1411" i="1" s="1"/>
  <c r="N1749" i="1"/>
  <c r="Q1749" i="1" s="1"/>
  <c r="R1749" i="1" s="1"/>
  <c r="N2310" i="1"/>
  <c r="Q2310" i="1" s="1"/>
  <c r="R2310" i="1" s="1"/>
  <c r="N275" i="1"/>
  <c r="Q275" i="1" s="1"/>
  <c r="R275" i="1" s="1"/>
  <c r="N318" i="1"/>
  <c r="Q318" i="1" s="1"/>
  <c r="R318" i="1" s="1"/>
  <c r="N364" i="1"/>
  <c r="Q364" i="1" s="1"/>
  <c r="R364" i="1" s="1"/>
  <c r="N466" i="1"/>
  <c r="Q466" i="1" s="1"/>
  <c r="R466" i="1" s="1"/>
  <c r="N533" i="1"/>
  <c r="Q533" i="1" s="1"/>
  <c r="R533" i="1" s="1"/>
  <c r="N580" i="1"/>
  <c r="Q580" i="1" s="1"/>
  <c r="R580" i="1" s="1"/>
  <c r="N616" i="1"/>
  <c r="Q616" i="1" s="1"/>
  <c r="R616" i="1" s="1"/>
  <c r="N657" i="1"/>
  <c r="Q657" i="1" s="1"/>
  <c r="R657" i="1" s="1"/>
  <c r="N721" i="1"/>
  <c r="Q721" i="1" s="1"/>
  <c r="R721" i="1" s="1"/>
  <c r="N762" i="1"/>
  <c r="Q762" i="1" s="1"/>
  <c r="R762" i="1" s="1"/>
  <c r="N1513" i="1"/>
  <c r="Q1513" i="1" s="1"/>
  <c r="R1513" i="1" s="1"/>
  <c r="N2345" i="1"/>
  <c r="Q2345" i="1" s="1"/>
  <c r="R2345" i="1" s="1"/>
  <c r="P236" i="1"/>
  <c r="N238" i="1"/>
  <c r="Q238" i="1" s="1"/>
  <c r="R238" i="1" s="1"/>
  <c r="N333" i="1"/>
  <c r="Q333" i="1" s="1"/>
  <c r="R333" i="1" s="1"/>
  <c r="N430" i="1"/>
  <c r="Q430" i="1" s="1"/>
  <c r="R430" i="1" s="1"/>
  <c r="N489" i="1"/>
  <c r="Q489" i="1" s="1"/>
  <c r="R489" i="1" s="1"/>
  <c r="N551" i="1"/>
  <c r="Q551" i="1" s="1"/>
  <c r="R551" i="1" s="1"/>
  <c r="N586" i="1"/>
  <c r="Q586" i="1" s="1"/>
  <c r="R586" i="1" s="1"/>
  <c r="N628" i="1"/>
  <c r="Q628" i="1" s="1"/>
  <c r="R628" i="1" s="1"/>
  <c r="N732" i="1"/>
  <c r="Q732" i="1" s="1"/>
  <c r="R732" i="1" s="1"/>
  <c r="N766" i="1"/>
  <c r="Q766" i="1" s="1"/>
  <c r="R766" i="1" s="1"/>
  <c r="N1612" i="1"/>
  <c r="Q1612" i="1" s="1"/>
  <c r="R1612" i="1" s="1"/>
  <c r="P444" i="1"/>
  <c r="Q444" i="1" s="1"/>
  <c r="R444" i="1" s="1"/>
  <c r="N64" i="1"/>
  <c r="Q64" i="1" s="1"/>
  <c r="R64" i="1" s="1"/>
  <c r="N155" i="1"/>
  <c r="Q155" i="1" s="1"/>
  <c r="R155" i="1" s="1"/>
  <c r="N244" i="1"/>
  <c r="Q244" i="1" s="1"/>
  <c r="R244" i="1" s="1"/>
  <c r="N339" i="1"/>
  <c r="Q339" i="1" s="1"/>
  <c r="R339" i="1" s="1"/>
  <c r="N500" i="1"/>
  <c r="Q500" i="1" s="1"/>
  <c r="R500" i="1" s="1"/>
  <c r="N557" i="1"/>
  <c r="Q557" i="1" s="1"/>
  <c r="R557" i="1" s="1"/>
  <c r="N592" i="1"/>
  <c r="Q592" i="1" s="1"/>
  <c r="R592" i="1" s="1"/>
  <c r="N634" i="1"/>
  <c r="Q634" i="1" s="1"/>
  <c r="R634" i="1" s="1"/>
  <c r="N681" i="1"/>
  <c r="Q681" i="1" s="1"/>
  <c r="R681" i="1" s="1"/>
  <c r="N738" i="1"/>
  <c r="Q738" i="1" s="1"/>
  <c r="R738" i="1" s="1"/>
  <c r="N773" i="1"/>
  <c r="Q773" i="1" s="1"/>
  <c r="R773" i="1" s="1"/>
  <c r="N1191" i="1"/>
  <c r="Q1191" i="1" s="1"/>
  <c r="R1191" i="1" s="1"/>
  <c r="N1646" i="1"/>
  <c r="Q1646" i="1" s="1"/>
  <c r="R1646" i="1" s="1"/>
  <c r="N1904" i="1"/>
  <c r="Q1904" i="1" s="1"/>
  <c r="R1904" i="1" s="1"/>
  <c r="P650" i="1"/>
  <c r="Q650" i="1" s="1"/>
  <c r="R650" i="1" s="1"/>
  <c r="N161" i="1"/>
  <c r="Q161" i="1" s="1"/>
  <c r="R161" i="1" s="1"/>
  <c r="N292" i="1"/>
  <c r="Q292" i="1" s="1"/>
  <c r="R292" i="1" s="1"/>
  <c r="N346" i="1"/>
  <c r="Q346" i="1" s="1"/>
  <c r="R346" i="1" s="1"/>
  <c r="N510" i="1"/>
  <c r="Q510" i="1" s="1"/>
  <c r="R510" i="1" s="1"/>
  <c r="N562" i="1"/>
  <c r="Q562" i="1" s="1"/>
  <c r="R562" i="1" s="1"/>
  <c r="N598" i="1"/>
  <c r="Q598" i="1" s="1"/>
  <c r="R598" i="1" s="1"/>
  <c r="N640" i="1"/>
  <c r="Q640" i="1" s="1"/>
  <c r="R640" i="1" s="1"/>
  <c r="N686" i="1"/>
  <c r="Q686" i="1" s="1"/>
  <c r="R686" i="1" s="1"/>
  <c r="N744" i="1"/>
  <c r="Q744" i="1" s="1"/>
  <c r="R744" i="1" s="1"/>
  <c r="N1230" i="1"/>
  <c r="Q1230" i="1" s="1"/>
  <c r="R1230" i="1" s="1"/>
  <c r="N1678" i="1"/>
  <c r="Q1678" i="1" s="1"/>
  <c r="R1678" i="1" s="1"/>
  <c r="N2123" i="1"/>
  <c r="Q2123" i="1" s="1"/>
  <c r="R2123" i="1" s="1"/>
  <c r="N2533" i="1"/>
  <c r="Q2533" i="1" s="1"/>
  <c r="R2533" i="1" s="1"/>
  <c r="P1175" i="1"/>
  <c r="Q1175" i="1" s="1"/>
  <c r="R1175" i="1" s="1"/>
  <c r="P71" i="1"/>
  <c r="P210" i="1"/>
  <c r="P246" i="1"/>
  <c r="P412" i="1"/>
  <c r="P712" i="1"/>
  <c r="P792" i="1"/>
  <c r="N792" i="1"/>
  <c r="P835" i="1"/>
  <c r="N835" i="1"/>
  <c r="P837" i="1"/>
  <c r="P836" i="1" s="1"/>
  <c r="N837" i="1"/>
  <c r="N836" i="1" s="1"/>
  <c r="P887" i="1"/>
  <c r="N887" i="1"/>
  <c r="N894" i="1"/>
  <c r="P894" i="1"/>
  <c r="P914" i="1"/>
  <c r="N914" i="1"/>
  <c r="P965" i="1"/>
  <c r="N965" i="1"/>
  <c r="P1002" i="1"/>
  <c r="N1002" i="1"/>
  <c r="P1032" i="1"/>
  <c r="N1032" i="1"/>
  <c r="N1098" i="1"/>
  <c r="P1098" i="1"/>
  <c r="P1132" i="1"/>
  <c r="N1132" i="1"/>
  <c r="P1150" i="1"/>
  <c r="N1150" i="1"/>
  <c r="P1186" i="1"/>
  <c r="N1186" i="1"/>
  <c r="P1229" i="1"/>
  <c r="N1229" i="1"/>
  <c r="P1250" i="1"/>
  <c r="P1249" i="1" s="1"/>
  <c r="N1250" i="1"/>
  <c r="N1249" i="1" s="1"/>
  <c r="P1262" i="1"/>
  <c r="N1262" i="1"/>
  <c r="P1311" i="1"/>
  <c r="P1377" i="1"/>
  <c r="N1377" i="1"/>
  <c r="P1429" i="1"/>
  <c r="N1429" i="1"/>
  <c r="P1469" i="1"/>
  <c r="N1469" i="1"/>
  <c r="P1510" i="1"/>
  <c r="N1510" i="1"/>
  <c r="P1616" i="1"/>
  <c r="N1616" i="1"/>
  <c r="P1650" i="1"/>
  <c r="N1650" i="1"/>
  <c r="P1682" i="1"/>
  <c r="N1682" i="1"/>
  <c r="P1722" i="1"/>
  <c r="N1722" i="1"/>
  <c r="P1760" i="1"/>
  <c r="N1760" i="1"/>
  <c r="P1944" i="1"/>
  <c r="N1944" i="1"/>
  <c r="P2317" i="1"/>
  <c r="N2317" i="1"/>
  <c r="P2374" i="1"/>
  <c r="N2374" i="1"/>
  <c r="P2423" i="1"/>
  <c r="N2423" i="1"/>
  <c r="P2454" i="1"/>
  <c r="N2454" i="1"/>
  <c r="P2514" i="1"/>
  <c r="N2514" i="1"/>
  <c r="P2538" i="1"/>
  <c r="N2538" i="1"/>
  <c r="P2564" i="1"/>
  <c r="N2564" i="1"/>
  <c r="P2576" i="1"/>
  <c r="N2576" i="1"/>
  <c r="P2642" i="1"/>
  <c r="N2642" i="1"/>
  <c r="P221" i="1"/>
  <c r="P38" i="1"/>
  <c r="P65" i="1"/>
  <c r="P202" i="1"/>
  <c r="Q202" i="1" s="1"/>
  <c r="P226" i="1"/>
  <c r="Q226" i="1" s="1"/>
  <c r="P254" i="1"/>
  <c r="P262" i="1"/>
  <c r="P31" i="1"/>
  <c r="P40" i="1"/>
  <c r="Q40" i="1" s="1"/>
  <c r="P58" i="1"/>
  <c r="Q58" i="1" s="1"/>
  <c r="P69" i="1"/>
  <c r="Q69" i="1" s="1"/>
  <c r="P149" i="1"/>
  <c r="P163" i="1"/>
  <c r="P180" i="1"/>
  <c r="P207" i="1"/>
  <c r="P229" i="1"/>
  <c r="P285" i="1"/>
  <c r="Q285" i="1" s="1"/>
  <c r="P343" i="1"/>
  <c r="P392" i="1"/>
  <c r="P446" i="1"/>
  <c r="Q446" i="1" s="1"/>
  <c r="P504" i="1"/>
  <c r="P537" i="1"/>
  <c r="P552" i="1"/>
  <c r="P610" i="1"/>
  <c r="Q610" i="1" s="1"/>
  <c r="R610" i="1" s="1"/>
  <c r="P658" i="1"/>
  <c r="P672" i="1"/>
  <c r="P682" i="1"/>
  <c r="P706" i="1"/>
  <c r="P722" i="1"/>
  <c r="P806" i="1"/>
  <c r="N806" i="1"/>
  <c r="P844" i="1"/>
  <c r="N844" i="1"/>
  <c r="P850" i="1"/>
  <c r="N850" i="1"/>
  <c r="P867" i="1"/>
  <c r="N867" i="1"/>
  <c r="P885" i="1"/>
  <c r="N885" i="1"/>
  <c r="P893" i="1"/>
  <c r="N893" i="1"/>
  <c r="P900" i="1"/>
  <c r="N900" i="1"/>
  <c r="P909" i="1"/>
  <c r="Q909" i="1" s="1"/>
  <c r="P932" i="1"/>
  <c r="N932" i="1"/>
  <c r="P942" i="1"/>
  <c r="N942" i="1"/>
  <c r="P953" i="1"/>
  <c r="N953" i="1"/>
  <c r="P960" i="1"/>
  <c r="N960" i="1"/>
  <c r="P981" i="1"/>
  <c r="N981" i="1"/>
  <c r="P997" i="1"/>
  <c r="N997" i="1"/>
  <c r="P1017" i="1"/>
  <c r="N1017" i="1"/>
  <c r="P1031" i="1"/>
  <c r="N1031" i="1"/>
  <c r="N1042" i="1"/>
  <c r="P1042" i="1"/>
  <c r="P1051" i="1"/>
  <c r="N1051" i="1"/>
  <c r="P1060" i="1"/>
  <c r="N1060" i="1"/>
  <c r="P1077" i="1"/>
  <c r="Q1077" i="1" s="1"/>
  <c r="P1096" i="1"/>
  <c r="N1096" i="1"/>
  <c r="P1111" i="1"/>
  <c r="N1111" i="1"/>
  <c r="P1130" i="1"/>
  <c r="P1142" i="1"/>
  <c r="P1149" i="1"/>
  <c r="N1149" i="1"/>
  <c r="P1171" i="1"/>
  <c r="N1171" i="1"/>
  <c r="P1202" i="1"/>
  <c r="N1202" i="1"/>
  <c r="P1213" i="1"/>
  <c r="N1213" i="1"/>
  <c r="P1228" i="1"/>
  <c r="N1228" i="1"/>
  <c r="P1235" i="1"/>
  <c r="N1235" i="1"/>
  <c r="P1241" i="1"/>
  <c r="N1241" i="1"/>
  <c r="P1248" i="1"/>
  <c r="N1248" i="1"/>
  <c r="P1261" i="1"/>
  <c r="N1261" i="1"/>
  <c r="P1274" i="1"/>
  <c r="N1274" i="1"/>
  <c r="P1285" i="1"/>
  <c r="N1285" i="1"/>
  <c r="P1291" i="1"/>
  <c r="N1291" i="1"/>
  <c r="P1307" i="1"/>
  <c r="N1307" i="1"/>
  <c r="P1331" i="1"/>
  <c r="N1331" i="1"/>
  <c r="P1355" i="1"/>
  <c r="N1355" i="1"/>
  <c r="P1367" i="1"/>
  <c r="N1367" i="1"/>
  <c r="P1392" i="1"/>
  <c r="N1392" i="1"/>
  <c r="P1402" i="1"/>
  <c r="N1402" i="1"/>
  <c r="P1408" i="1"/>
  <c r="N1408" i="1"/>
  <c r="P1417" i="1"/>
  <c r="N1417" i="1"/>
  <c r="P1423" i="1"/>
  <c r="N1423" i="1"/>
  <c r="P1428" i="1"/>
  <c r="N1428" i="1"/>
  <c r="P1435" i="1"/>
  <c r="N1435" i="1"/>
  <c r="P1442" i="1"/>
  <c r="N1442" i="1"/>
  <c r="P1452" i="1"/>
  <c r="N1452" i="1"/>
  <c r="P1459" i="1"/>
  <c r="N1459" i="1"/>
  <c r="P1468" i="1"/>
  <c r="N1468" i="1"/>
  <c r="P1485" i="1"/>
  <c r="N1485" i="1"/>
  <c r="P1493" i="1"/>
  <c r="N1493" i="1"/>
  <c r="P1503" i="1"/>
  <c r="N1503" i="1"/>
  <c r="P1509" i="1"/>
  <c r="N1509" i="1"/>
  <c r="P1515" i="1"/>
  <c r="N1515" i="1"/>
  <c r="P1521" i="1"/>
  <c r="N1521" i="1"/>
  <c r="P1527" i="1"/>
  <c r="N1527" i="1"/>
  <c r="P1539" i="1"/>
  <c r="N1539" i="1"/>
  <c r="P1548" i="1"/>
  <c r="N1548" i="1"/>
  <c r="P1555" i="1"/>
  <c r="N1555" i="1"/>
  <c r="P1560" i="1"/>
  <c r="N1560" i="1"/>
  <c r="P1566" i="1"/>
  <c r="N1566" i="1"/>
  <c r="P1572" i="1"/>
  <c r="N1572" i="1"/>
  <c r="P1576" i="1"/>
  <c r="N1576" i="1"/>
  <c r="P1582" i="1"/>
  <c r="N1582" i="1"/>
  <c r="P1603" i="1"/>
  <c r="N1603" i="1"/>
  <c r="P1609" i="1"/>
  <c r="N1609" i="1"/>
  <c r="P1615" i="1"/>
  <c r="N1615" i="1"/>
  <c r="P1621" i="1"/>
  <c r="N1621" i="1"/>
  <c r="P1627" i="1"/>
  <c r="N1627" i="1"/>
  <c r="P1637" i="1"/>
  <c r="N1637" i="1"/>
  <c r="P1643" i="1"/>
  <c r="N1643" i="1"/>
  <c r="P1649" i="1"/>
  <c r="N1649" i="1"/>
  <c r="P1655" i="1"/>
  <c r="N1655" i="1"/>
  <c r="P1664" i="1"/>
  <c r="N1664" i="1"/>
  <c r="P1675" i="1"/>
  <c r="N1675" i="1"/>
  <c r="P1681" i="1"/>
  <c r="N1681" i="1"/>
  <c r="P1687" i="1"/>
  <c r="N1687" i="1"/>
  <c r="P1701" i="1"/>
  <c r="P1709" i="1"/>
  <c r="N1709" i="1"/>
  <c r="P1715" i="1"/>
  <c r="N1715" i="1"/>
  <c r="P1721" i="1"/>
  <c r="N1721" i="1"/>
  <c r="P1727" i="1"/>
  <c r="N1727" i="1"/>
  <c r="P1734" i="1"/>
  <c r="N1734" i="1"/>
  <c r="P1739" i="1"/>
  <c r="N1739" i="1"/>
  <c r="P1751" i="1"/>
  <c r="N1751" i="1"/>
  <c r="P1759" i="1"/>
  <c r="N1759" i="1"/>
  <c r="P1765" i="1"/>
  <c r="N1765" i="1"/>
  <c r="P1771" i="1"/>
  <c r="N1771" i="1"/>
  <c r="P1788" i="1"/>
  <c r="N1788" i="1"/>
  <c r="P1829" i="1"/>
  <c r="N1829" i="1"/>
  <c r="P1855" i="1"/>
  <c r="N1855" i="1"/>
  <c r="P1883" i="1"/>
  <c r="N1883" i="1"/>
  <c r="P1889" i="1"/>
  <c r="N1889" i="1"/>
  <c r="P1895" i="1"/>
  <c r="N1895" i="1"/>
  <c r="P1923" i="1"/>
  <c r="N1923" i="1"/>
  <c r="P1939" i="1"/>
  <c r="N1939" i="1"/>
  <c r="P1955" i="1"/>
  <c r="P1975" i="1"/>
  <c r="N1975" i="1"/>
  <c r="P1993" i="1"/>
  <c r="N1993" i="1"/>
  <c r="P2014" i="1"/>
  <c r="N2014" i="1"/>
  <c r="P2039" i="1"/>
  <c r="P2053" i="1"/>
  <c r="N2053" i="1"/>
  <c r="P2067" i="1"/>
  <c r="N2067" i="1"/>
  <c r="P2080" i="1"/>
  <c r="N2080" i="1"/>
  <c r="P2094" i="1"/>
  <c r="N2094" i="1"/>
  <c r="P2104" i="1"/>
  <c r="N2104" i="1"/>
  <c r="P2110" i="1"/>
  <c r="N2110" i="1"/>
  <c r="P2116" i="1"/>
  <c r="N2116" i="1"/>
  <c r="P2124" i="1"/>
  <c r="N2124" i="1"/>
  <c r="P2131" i="1"/>
  <c r="N2131" i="1"/>
  <c r="P2144" i="1"/>
  <c r="N2144" i="1"/>
  <c r="P2152" i="1"/>
  <c r="N2152" i="1"/>
  <c r="P2163" i="1"/>
  <c r="N2163" i="1"/>
  <c r="P2170" i="1"/>
  <c r="N2170" i="1"/>
  <c r="P2181" i="1"/>
  <c r="N2181" i="1"/>
  <c r="P2195" i="1"/>
  <c r="N2195" i="1"/>
  <c r="P2211" i="1"/>
  <c r="N2211" i="1"/>
  <c r="P2222" i="1"/>
  <c r="N2222" i="1"/>
  <c r="P2245" i="1"/>
  <c r="N2245" i="1"/>
  <c r="P2261" i="1"/>
  <c r="P2272" i="1"/>
  <c r="N2272" i="1"/>
  <c r="P2284" i="1"/>
  <c r="N2284" i="1"/>
  <c r="P2325" i="1"/>
  <c r="N2325" i="1"/>
  <c r="P2340" i="1"/>
  <c r="N2340" i="1"/>
  <c r="P2352" i="1"/>
  <c r="N2352" i="1"/>
  <c r="P2373" i="1"/>
  <c r="N2373" i="1"/>
  <c r="P2389" i="1"/>
  <c r="N2389" i="1"/>
  <c r="P2397" i="1"/>
  <c r="N2397" i="1"/>
  <c r="P2411" i="1"/>
  <c r="N2411" i="1"/>
  <c r="P2422" i="1"/>
  <c r="N2422" i="1"/>
  <c r="P2429" i="1"/>
  <c r="N2429" i="1"/>
  <c r="P2435" i="1"/>
  <c r="N2435" i="1"/>
  <c r="P2441" i="1"/>
  <c r="N2441" i="1"/>
  <c r="P2447" i="1"/>
  <c r="N2447" i="1"/>
  <c r="P2453" i="1"/>
  <c r="N2453" i="1"/>
  <c r="P2461" i="1"/>
  <c r="N2461" i="1"/>
  <c r="P2467" i="1"/>
  <c r="N2467" i="1"/>
  <c r="P2474" i="1"/>
  <c r="N2474" i="1"/>
  <c r="P2480" i="1"/>
  <c r="N2480" i="1"/>
  <c r="P2494" i="1"/>
  <c r="N2494" i="1"/>
  <c r="P2502" i="1"/>
  <c r="N2502" i="1"/>
  <c r="P2508" i="1"/>
  <c r="N2508" i="1"/>
  <c r="P2513" i="1"/>
  <c r="N2513" i="1"/>
  <c r="P2519" i="1"/>
  <c r="N2519" i="1"/>
  <c r="P2525" i="1"/>
  <c r="N2525" i="1"/>
  <c r="P2531" i="1"/>
  <c r="N2531" i="1"/>
  <c r="P2537" i="1"/>
  <c r="N2537" i="1"/>
  <c r="P2543" i="1"/>
  <c r="N2543" i="1"/>
  <c r="P2557" i="1"/>
  <c r="N2557" i="1"/>
  <c r="P2563" i="1"/>
  <c r="N2563" i="1"/>
  <c r="P2569" i="1"/>
  <c r="N2569" i="1"/>
  <c r="P2575" i="1"/>
  <c r="N2575" i="1"/>
  <c r="P2581" i="1"/>
  <c r="N2581" i="1"/>
  <c r="P2587" i="1"/>
  <c r="N2587" i="1"/>
  <c r="P2593" i="1"/>
  <c r="N2593" i="1"/>
  <c r="P2603" i="1"/>
  <c r="N2603" i="1"/>
  <c r="P2614" i="1"/>
  <c r="N2614" i="1"/>
  <c r="P2620" i="1"/>
  <c r="N2620" i="1"/>
  <c r="N2626" i="1"/>
  <c r="P2626" i="1"/>
  <c r="P2632" i="1"/>
  <c r="N2632" i="1"/>
  <c r="P2638" i="1"/>
  <c r="N2638" i="1"/>
  <c r="P2658" i="1"/>
  <c r="N2658" i="1"/>
  <c r="P2678" i="1"/>
  <c r="N2678" i="1"/>
  <c r="P2696" i="1"/>
  <c r="N2696" i="1"/>
  <c r="P2718" i="1"/>
  <c r="N2718" i="1"/>
  <c r="O2718" i="1" s="1"/>
  <c r="N19" i="1"/>
  <c r="Q19" i="1" s="1"/>
  <c r="R19" i="1" s="1"/>
  <c r="N63" i="1"/>
  <c r="Q63" i="1" s="1"/>
  <c r="R63" i="1" s="1"/>
  <c r="N92" i="1"/>
  <c r="Q92" i="1" s="1"/>
  <c r="R92" i="1" s="1"/>
  <c r="N160" i="1"/>
  <c r="Q160" i="1" s="1"/>
  <c r="R160" i="1" s="1"/>
  <c r="N207" i="1"/>
  <c r="N237" i="1"/>
  <c r="Q237" i="1" s="1"/>
  <c r="R237" i="1" s="1"/>
  <c r="Q243" i="1"/>
  <c r="R243" i="1" s="1"/>
  <c r="N262" i="1"/>
  <c r="N268" i="1"/>
  <c r="Q268" i="1" s="1"/>
  <c r="R268" i="1" s="1"/>
  <c r="N274" i="1"/>
  <c r="Q274" i="1" s="1"/>
  <c r="R274" i="1" s="1"/>
  <c r="N280" i="1"/>
  <c r="N284" i="1"/>
  <c r="Q284" i="1" s="1"/>
  <c r="R284" i="1" s="1"/>
  <c r="N291" i="1"/>
  <c r="N317" i="1"/>
  <c r="Q317" i="1" s="1"/>
  <c r="R317" i="1" s="1"/>
  <c r="N332" i="1"/>
  <c r="Q332" i="1" s="1"/>
  <c r="R332" i="1" s="1"/>
  <c r="N338" i="1"/>
  <c r="Q338" i="1" s="1"/>
  <c r="R338" i="1" s="1"/>
  <c r="N345" i="1"/>
  <c r="Q345" i="1" s="1"/>
  <c r="R345" i="1" s="1"/>
  <c r="N357" i="1"/>
  <c r="N363" i="1"/>
  <c r="Q363" i="1" s="1"/>
  <c r="R363" i="1" s="1"/>
  <c r="N411" i="1"/>
  <c r="Q411" i="1" s="1"/>
  <c r="N423" i="1"/>
  <c r="Q423" i="1" s="1"/>
  <c r="R423" i="1" s="1"/>
  <c r="N435" i="1"/>
  <c r="Q435" i="1" s="1"/>
  <c r="R435" i="1" s="1"/>
  <c r="N445" i="1"/>
  <c r="Q445" i="1" s="1"/>
  <c r="R445" i="1" s="1"/>
  <c r="N456" i="1"/>
  <c r="Q456" i="1" s="1"/>
  <c r="R456" i="1" s="1"/>
  <c r="N465" i="1"/>
  <c r="Q465" i="1" s="1"/>
  <c r="R465" i="1" s="1"/>
  <c r="N488" i="1"/>
  <c r="Q488" i="1" s="1"/>
  <c r="R488" i="1" s="1"/>
  <c r="N499" i="1"/>
  <c r="Q499" i="1" s="1"/>
  <c r="R499" i="1" s="1"/>
  <c r="N514" i="1"/>
  <c r="Q514" i="1" s="1"/>
  <c r="R514" i="1" s="1"/>
  <c r="N520" i="1"/>
  <c r="Q520" i="1" s="1"/>
  <c r="R520" i="1" s="1"/>
  <c r="N532" i="1"/>
  <c r="Q532" i="1" s="1"/>
  <c r="R532" i="1" s="1"/>
  <c r="N550" i="1"/>
  <c r="Q550" i="1" s="1"/>
  <c r="R550" i="1" s="1"/>
  <c r="N556" i="1"/>
  <c r="Q556" i="1" s="1"/>
  <c r="R556" i="1" s="1"/>
  <c r="N561" i="1"/>
  <c r="Q561" i="1" s="1"/>
  <c r="R561" i="1" s="1"/>
  <c r="N567" i="1"/>
  <c r="Q567" i="1" s="1"/>
  <c r="R567" i="1" s="1"/>
  <c r="N573" i="1"/>
  <c r="Q573" i="1" s="1"/>
  <c r="R573" i="1" s="1"/>
  <c r="N579" i="1"/>
  <c r="Q579" i="1" s="1"/>
  <c r="R579" i="1" s="1"/>
  <c r="N585" i="1"/>
  <c r="Q585" i="1" s="1"/>
  <c r="R585" i="1" s="1"/>
  <c r="N591" i="1"/>
  <c r="Q591" i="1" s="1"/>
  <c r="R591" i="1" s="1"/>
  <c r="N597" i="1"/>
  <c r="Q597" i="1" s="1"/>
  <c r="R597" i="1" s="1"/>
  <c r="N603" i="1"/>
  <c r="Q603" i="1" s="1"/>
  <c r="R603" i="1" s="1"/>
  <c r="N609" i="1"/>
  <c r="Q609" i="1" s="1"/>
  <c r="R609" i="1" s="1"/>
  <c r="N615" i="1"/>
  <c r="Q615" i="1" s="1"/>
  <c r="R615" i="1" s="1"/>
  <c r="N627" i="1"/>
  <c r="Q627" i="1" s="1"/>
  <c r="R627" i="1" s="1"/>
  <c r="N633" i="1"/>
  <c r="Q633" i="1" s="1"/>
  <c r="R633" i="1" s="1"/>
  <c r="N639" i="1"/>
  <c r="Q639" i="1" s="1"/>
  <c r="R639" i="1" s="1"/>
  <c r="N645" i="1"/>
  <c r="Q645" i="1" s="1"/>
  <c r="R645" i="1" s="1"/>
  <c r="N651" i="1"/>
  <c r="Q651" i="1" s="1"/>
  <c r="R651" i="1" s="1"/>
  <c r="N656" i="1"/>
  <c r="Q656" i="1" s="1"/>
  <c r="R656" i="1" s="1"/>
  <c r="N668" i="1"/>
  <c r="Q668" i="1" s="1"/>
  <c r="R668" i="1" s="1"/>
  <c r="N680" i="1"/>
  <c r="Q680" i="1" s="1"/>
  <c r="R680" i="1" s="1"/>
  <c r="N685" i="1"/>
  <c r="Q685" i="1" s="1"/>
  <c r="R685" i="1" s="1"/>
  <c r="N691" i="1"/>
  <c r="Q691" i="1" s="1"/>
  <c r="R691" i="1" s="1"/>
  <c r="N702" i="1"/>
  <c r="Q702" i="1" s="1"/>
  <c r="R702" i="1" s="1"/>
  <c r="N720" i="1"/>
  <c r="Q720" i="1" s="1"/>
  <c r="R720" i="1" s="1"/>
  <c r="N731" i="1"/>
  <c r="Q731" i="1" s="1"/>
  <c r="R731" i="1" s="1"/>
  <c r="N737" i="1"/>
  <c r="Q737" i="1" s="1"/>
  <c r="R737" i="1" s="1"/>
  <c r="N743" i="1"/>
  <c r="Q743" i="1" s="1"/>
  <c r="R743" i="1" s="1"/>
  <c r="N749" i="1"/>
  <c r="Q749" i="1" s="1"/>
  <c r="R749" i="1" s="1"/>
  <c r="N755" i="1"/>
  <c r="Q755" i="1" s="1"/>
  <c r="R755" i="1" s="1"/>
  <c r="N765" i="1"/>
  <c r="Q765" i="1" s="1"/>
  <c r="R765" i="1" s="1"/>
  <c r="N772" i="1"/>
  <c r="Q772" i="1" s="1"/>
  <c r="R772" i="1" s="1"/>
  <c r="Q781" i="1"/>
  <c r="R781" i="1" s="1"/>
  <c r="N903" i="1"/>
  <c r="Q903" i="1" s="1"/>
  <c r="R903" i="1" s="1"/>
  <c r="N1148" i="1"/>
  <c r="Q1148" i="1" s="1"/>
  <c r="R1148" i="1" s="1"/>
  <c r="N1185" i="1"/>
  <c r="Q1185" i="1" s="1"/>
  <c r="R1185" i="1" s="1"/>
  <c r="N1371" i="1"/>
  <c r="Q1371" i="1" s="1"/>
  <c r="R1371" i="1" s="1"/>
  <c r="N1405" i="1"/>
  <c r="Q1405" i="1" s="1"/>
  <c r="R1405" i="1" s="1"/>
  <c r="N1437" i="1"/>
  <c r="Q1437" i="1" s="1"/>
  <c r="R1437" i="1" s="1"/>
  <c r="N1507" i="1"/>
  <c r="Q1507" i="1" s="1"/>
  <c r="R1507" i="1" s="1"/>
  <c r="N1606" i="1"/>
  <c r="Q1606" i="1" s="1"/>
  <c r="R1606" i="1" s="1"/>
  <c r="Q1640" i="1"/>
  <c r="R1640" i="1" s="1"/>
  <c r="N1672" i="1"/>
  <c r="Q1672" i="1" s="1"/>
  <c r="R1672" i="1" s="1"/>
  <c r="N1708" i="1"/>
  <c r="Q1708" i="1" s="1"/>
  <c r="R1708" i="1" s="1"/>
  <c r="N1743" i="1"/>
  <c r="Q1743" i="1" s="1"/>
  <c r="R1743" i="1" s="1"/>
  <c r="N2117" i="1"/>
  <c r="Q2117" i="1" s="1"/>
  <c r="R2117" i="1" s="1"/>
  <c r="N2155" i="1"/>
  <c r="Q2155" i="1" s="1"/>
  <c r="R2155" i="1" s="1"/>
  <c r="N2267" i="1"/>
  <c r="Q2267" i="1" s="1"/>
  <c r="R2267" i="1" s="1"/>
  <c r="N2304" i="1"/>
  <c r="Q2304" i="1" s="1"/>
  <c r="R2304" i="1" s="1"/>
  <c r="N2445" i="1"/>
  <c r="Q2445" i="1" s="1"/>
  <c r="R2445" i="1" s="1"/>
  <c r="N2481" i="1"/>
  <c r="Q2481" i="1" s="1"/>
  <c r="R2481" i="1" s="1"/>
  <c r="N2521" i="1"/>
  <c r="Q2521" i="1" s="1"/>
  <c r="R2521" i="1" s="1"/>
  <c r="N2592" i="1"/>
  <c r="Q2592" i="1" s="1"/>
  <c r="R2592" i="1" s="1"/>
  <c r="P410" i="1"/>
  <c r="P614" i="1"/>
  <c r="Q614" i="1" s="1"/>
  <c r="R614" i="1" s="1"/>
  <c r="P554" i="1"/>
  <c r="P663" i="1"/>
  <c r="P807" i="1"/>
  <c r="N807" i="1"/>
  <c r="P851" i="1"/>
  <c r="N851" i="1"/>
  <c r="P902" i="1"/>
  <c r="N902" i="1"/>
  <c r="P1022" i="1"/>
  <c r="N1022" i="1"/>
  <c r="P1112" i="1"/>
  <c r="N1112" i="1"/>
  <c r="P1280" i="1"/>
  <c r="N1280" i="1"/>
  <c r="P1359" i="1"/>
  <c r="P1403" i="1"/>
  <c r="N1403" i="1"/>
  <c r="P1418" i="1"/>
  <c r="N1418" i="1"/>
  <c r="P1453" i="1"/>
  <c r="N1453" i="1"/>
  <c r="P1494" i="1"/>
  <c r="N1494" i="1"/>
  <c r="P1589" i="1"/>
  <c r="N1589" i="1"/>
  <c r="P1628" i="1"/>
  <c r="N1628" i="1"/>
  <c r="P1656" i="1"/>
  <c r="N1656" i="1"/>
  <c r="N1688" i="1"/>
  <c r="P1688" i="1"/>
  <c r="P1735" i="1"/>
  <c r="N1735" i="1"/>
  <c r="P1766" i="1"/>
  <c r="N1766" i="1"/>
  <c r="P1830" i="1"/>
  <c r="N1830" i="1"/>
  <c r="P1890" i="1"/>
  <c r="N1890" i="1"/>
  <c r="P1978" i="1"/>
  <c r="N1978" i="1"/>
  <c r="P2070" i="1"/>
  <c r="N2070" i="1"/>
  <c r="P2153" i="1"/>
  <c r="N2153" i="1"/>
  <c r="P2285" i="1"/>
  <c r="P2341" i="1"/>
  <c r="N2341" i="1"/>
  <c r="P2412" i="1"/>
  <c r="N2412" i="1"/>
  <c r="P2448" i="1"/>
  <c r="N2448" i="1"/>
  <c r="P2509" i="1"/>
  <c r="N2509" i="1"/>
  <c r="P2532" i="1"/>
  <c r="N2532" i="1"/>
  <c r="P2558" i="1"/>
  <c r="N2558" i="1"/>
  <c r="P2582" i="1"/>
  <c r="N2582" i="1"/>
  <c r="P2607" i="1"/>
  <c r="N2607" i="1"/>
  <c r="P2621" i="1"/>
  <c r="N2621" i="1"/>
  <c r="P2633" i="1"/>
  <c r="N2633" i="1"/>
  <c r="P2697" i="1"/>
  <c r="N2697" i="1"/>
  <c r="N412" i="1"/>
  <c r="Q782" i="1"/>
  <c r="R782" i="1" s="1"/>
  <c r="N1549" i="1"/>
  <c r="Q1549" i="1" s="1"/>
  <c r="R1549" i="1" s="1"/>
  <c r="P169" i="1"/>
  <c r="P296" i="1"/>
  <c r="P309" i="1"/>
  <c r="P377" i="1"/>
  <c r="P398" i="1"/>
  <c r="P415" i="1"/>
  <c r="P425" i="1"/>
  <c r="P476" i="1"/>
  <c r="Q476" i="1" s="1"/>
  <c r="P492" i="1"/>
  <c r="P547" i="1"/>
  <c r="P758" i="1"/>
  <c r="P777" i="1"/>
  <c r="N777" i="1"/>
  <c r="P783" i="1"/>
  <c r="P789" i="1"/>
  <c r="N789" i="1"/>
  <c r="P793" i="1"/>
  <c r="P809" i="1"/>
  <c r="N809" i="1"/>
  <c r="P822" i="1"/>
  <c r="N822" i="1"/>
  <c r="P839" i="1"/>
  <c r="N839" i="1"/>
  <c r="P846" i="1"/>
  <c r="N846" i="1"/>
  <c r="P853" i="1"/>
  <c r="P869" i="1"/>
  <c r="N869" i="1"/>
  <c r="P880" i="1"/>
  <c r="N880" i="1"/>
  <c r="P888" i="1"/>
  <c r="N888" i="1"/>
  <c r="P895" i="1"/>
  <c r="N895" i="1"/>
  <c r="P922" i="1"/>
  <c r="N922" i="1"/>
  <c r="P934" i="1"/>
  <c r="N934" i="1"/>
  <c r="P944" i="1"/>
  <c r="Q944" i="1" s="1"/>
  <c r="P955" i="1"/>
  <c r="N955" i="1"/>
  <c r="O955" i="1" s="1"/>
  <c r="P969" i="1"/>
  <c r="N969" i="1"/>
  <c r="P990" i="1"/>
  <c r="N990" i="1"/>
  <c r="P1006" i="1"/>
  <c r="N1006" i="1"/>
  <c r="P1034" i="1"/>
  <c r="N1034" i="1"/>
  <c r="P1053" i="1"/>
  <c r="N1053" i="1"/>
  <c r="P1066" i="1"/>
  <c r="N1066" i="1"/>
  <c r="P1087" i="1"/>
  <c r="N1087" i="1"/>
  <c r="P1100" i="1"/>
  <c r="N1100" i="1"/>
  <c r="P1114" i="1"/>
  <c r="N1114" i="1"/>
  <c r="P1134" i="1"/>
  <c r="N1134" i="1"/>
  <c r="P1145" i="1"/>
  <c r="N1145" i="1"/>
  <c r="P1155" i="1"/>
  <c r="N1155" i="1"/>
  <c r="P1174" i="1"/>
  <c r="N1174" i="1"/>
  <c r="P1181" i="1"/>
  <c r="N1181" i="1"/>
  <c r="P1187" i="1"/>
  <c r="N1187" i="1"/>
  <c r="P1193" i="1"/>
  <c r="N1193" i="1"/>
  <c r="P1205" i="1"/>
  <c r="N1205" i="1"/>
  <c r="P1221" i="1"/>
  <c r="N1221" i="1"/>
  <c r="P1266" i="1"/>
  <c r="N1266" i="1"/>
  <c r="P1281" i="1"/>
  <c r="N1281" i="1"/>
  <c r="P1296" i="1"/>
  <c r="N1296" i="1"/>
  <c r="P1315" i="1"/>
  <c r="N1315" i="1"/>
  <c r="P1339" i="1"/>
  <c r="N1339" i="1"/>
  <c r="P1363" i="1"/>
  <c r="N1363" i="1"/>
  <c r="P1369" i="1"/>
  <c r="N1369" i="1"/>
  <c r="P1378" i="1"/>
  <c r="N1378" i="1"/>
  <c r="P1384" i="1"/>
  <c r="N1384" i="1"/>
  <c r="P1396" i="1"/>
  <c r="N1396" i="1"/>
  <c r="P1404" i="1"/>
  <c r="N1404" i="1"/>
  <c r="P1410" i="1"/>
  <c r="N1410" i="1"/>
  <c r="P1414" i="1"/>
  <c r="N1414" i="1"/>
  <c r="P1419" i="1"/>
  <c r="N1419" i="1"/>
  <c r="P1425" i="1"/>
  <c r="N1425" i="1"/>
  <c r="P1430" i="1"/>
  <c r="N1430" i="1"/>
  <c r="P1438" i="1"/>
  <c r="N1438" i="1"/>
  <c r="P1444" i="1"/>
  <c r="N1444" i="1"/>
  <c r="P1454" i="1"/>
  <c r="N1454" i="1"/>
  <c r="P1470" i="1"/>
  <c r="N1470" i="1"/>
  <c r="P1481" i="1"/>
  <c r="N1481" i="1"/>
  <c r="P1488" i="1"/>
  <c r="N1488" i="1"/>
  <c r="P1495" i="1"/>
  <c r="N1495" i="1"/>
  <c r="P1505" i="1"/>
  <c r="N1505" i="1"/>
  <c r="P1511" i="1"/>
  <c r="N1511" i="1"/>
  <c r="P1517" i="1"/>
  <c r="N1517" i="1"/>
  <c r="P1523" i="1"/>
  <c r="N1523" i="1"/>
  <c r="P1529" i="1"/>
  <c r="N1529" i="1"/>
  <c r="P1544" i="1"/>
  <c r="N1544" i="1"/>
  <c r="P1550" i="1"/>
  <c r="N1550" i="1"/>
  <c r="P1552" i="1"/>
  <c r="N1552" i="1"/>
  <c r="P1557" i="1"/>
  <c r="N1557" i="1"/>
  <c r="P1562" i="1"/>
  <c r="N1562" i="1"/>
  <c r="P1568" i="1"/>
  <c r="N1568" i="1"/>
  <c r="P1578" i="1"/>
  <c r="N1578" i="1"/>
  <c r="P1583" i="1"/>
  <c r="N1583" i="1"/>
  <c r="P1590" i="1"/>
  <c r="N1590" i="1"/>
  <c r="P1599" i="1"/>
  <c r="N1599" i="1"/>
  <c r="P1605" i="1"/>
  <c r="N1605" i="1"/>
  <c r="P1611" i="1"/>
  <c r="N1611" i="1"/>
  <c r="P1617" i="1"/>
  <c r="N1617" i="1"/>
  <c r="P1623" i="1"/>
  <c r="N1623" i="1"/>
  <c r="P1629" i="1"/>
  <c r="N1629" i="1"/>
  <c r="P1639" i="1"/>
  <c r="N1639" i="1"/>
  <c r="P1645" i="1"/>
  <c r="N1645" i="1"/>
  <c r="P1651" i="1"/>
  <c r="N1651" i="1"/>
  <c r="P1657" i="1"/>
  <c r="N1657" i="1"/>
  <c r="P1677" i="1"/>
  <c r="N1677" i="1"/>
  <c r="P1683" i="1"/>
  <c r="N1683" i="1"/>
  <c r="P1693" i="1"/>
  <c r="N1693" i="1"/>
  <c r="P1703" i="1"/>
  <c r="P1711" i="1"/>
  <c r="N1711" i="1"/>
  <c r="P1717" i="1"/>
  <c r="N1717" i="1"/>
  <c r="P1723" i="1"/>
  <c r="N1723" i="1"/>
  <c r="P1730" i="1"/>
  <c r="N1730" i="1"/>
  <c r="P1736" i="1"/>
  <c r="N1736" i="1"/>
  <c r="P1747" i="1"/>
  <c r="N1747" i="1"/>
  <c r="P1753" i="1"/>
  <c r="N1753" i="1"/>
  <c r="P1801" i="1"/>
  <c r="N1801" i="1"/>
  <c r="P1820" i="1"/>
  <c r="N1820" i="1"/>
  <c r="P1831" i="1"/>
  <c r="N1831" i="1"/>
  <c r="P1846" i="1"/>
  <c r="N1846" i="1"/>
  <c r="P1865" i="1"/>
  <c r="N1865" i="1"/>
  <c r="P1885" i="1"/>
  <c r="N1885" i="1"/>
  <c r="P1891" i="1"/>
  <c r="N1891" i="1"/>
  <c r="P1897" i="1"/>
  <c r="N1897" i="1"/>
  <c r="P1907" i="1"/>
  <c r="N1907" i="1"/>
  <c r="P1914" i="1"/>
  <c r="N1914" i="1"/>
  <c r="P1948" i="1"/>
  <c r="N1948" i="1"/>
  <c r="P1961" i="1"/>
  <c r="P1981" i="1"/>
  <c r="N1981" i="1"/>
  <c r="P1995" i="1"/>
  <c r="N1995" i="1"/>
  <c r="P2020" i="1"/>
  <c r="N2020" i="1"/>
  <c r="P2045" i="1"/>
  <c r="Q2045" i="1" s="1"/>
  <c r="P2057" i="1"/>
  <c r="P2071" i="1"/>
  <c r="N2071" i="1"/>
  <c r="P2086" i="1"/>
  <c r="N2086" i="1"/>
  <c r="P2098" i="1"/>
  <c r="N2098" i="1"/>
  <c r="P2106" i="1"/>
  <c r="N2106" i="1"/>
  <c r="P2112" i="1"/>
  <c r="N2112" i="1"/>
  <c r="P2118" i="1"/>
  <c r="N2118" i="1"/>
  <c r="P2126" i="1"/>
  <c r="N2126" i="1"/>
  <c r="P2146" i="1"/>
  <c r="N2146" i="1"/>
  <c r="P2166" i="1"/>
  <c r="N2166" i="1"/>
  <c r="P2173" i="1"/>
  <c r="N2173" i="1"/>
  <c r="P2184" i="1"/>
  <c r="N2184" i="1"/>
  <c r="P2199" i="1"/>
  <c r="N2199" i="1"/>
  <c r="P2217" i="1"/>
  <c r="N2217" i="1"/>
  <c r="P2231" i="1"/>
  <c r="N2231" i="1"/>
  <c r="P2266" i="1"/>
  <c r="N2266" i="1"/>
  <c r="P2276" i="1"/>
  <c r="N2276" i="1"/>
  <c r="P2287" i="1"/>
  <c r="N2287" i="1"/>
  <c r="P2293" i="1"/>
  <c r="N2293" i="1"/>
  <c r="P2299" i="1"/>
  <c r="N2299" i="1"/>
  <c r="P2306" i="1"/>
  <c r="N2306" i="1"/>
  <c r="P2312" i="1"/>
  <c r="N2312" i="1"/>
  <c r="P2329" i="1"/>
  <c r="N2329" i="1"/>
  <c r="P2342" i="1"/>
  <c r="N2342" i="1"/>
  <c r="P2358" i="1"/>
  <c r="N2358" i="1"/>
  <c r="P2382" i="1"/>
  <c r="N2382" i="1"/>
  <c r="P2413" i="1"/>
  <c r="N2413" i="1"/>
  <c r="P2424" i="1"/>
  <c r="N2424" i="1"/>
  <c r="P2431" i="1"/>
  <c r="N2431" i="1"/>
  <c r="P2437" i="1"/>
  <c r="N2437" i="1"/>
  <c r="P2443" i="1"/>
  <c r="N2443" i="1"/>
  <c r="P2449" i="1"/>
  <c r="N2449" i="1"/>
  <c r="P2455" i="1"/>
  <c r="N2455" i="1"/>
  <c r="P2470" i="1"/>
  <c r="N2470" i="1"/>
  <c r="P2476" i="1"/>
  <c r="N2476" i="1"/>
  <c r="P2482" i="1"/>
  <c r="N2482" i="1"/>
  <c r="P2490" i="1"/>
  <c r="N2490" i="1"/>
  <c r="P2498" i="1"/>
  <c r="N2498" i="1"/>
  <c r="P2504" i="1"/>
  <c r="N2504" i="1"/>
  <c r="P2510" i="1"/>
  <c r="N2510" i="1"/>
  <c r="P2515" i="1"/>
  <c r="N2515" i="1"/>
  <c r="P2527" i="1"/>
  <c r="N2527" i="1"/>
  <c r="P2539" i="1"/>
  <c r="N2539" i="1"/>
  <c r="P2553" i="1"/>
  <c r="N2553" i="1"/>
  <c r="P2559" i="1"/>
  <c r="N2559" i="1"/>
  <c r="P2565" i="1"/>
  <c r="N2565" i="1"/>
  <c r="P2571" i="1"/>
  <c r="N2571" i="1"/>
  <c r="N2577" i="1"/>
  <c r="P2577" i="1"/>
  <c r="P2583" i="1"/>
  <c r="N2583" i="1"/>
  <c r="N2589" i="1"/>
  <c r="P2589" i="1"/>
  <c r="P2595" i="1"/>
  <c r="N2595" i="1"/>
  <c r="P2599" i="1"/>
  <c r="N2599" i="1"/>
  <c r="P2606" i="1"/>
  <c r="N2606" i="1"/>
  <c r="P2608" i="1"/>
  <c r="N2608" i="1"/>
  <c r="P2616" i="1"/>
  <c r="N2616" i="1"/>
  <c r="P2622" i="1"/>
  <c r="N2622" i="1"/>
  <c r="P2628" i="1"/>
  <c r="N2628" i="1"/>
  <c r="P2634" i="1"/>
  <c r="N2634" i="1"/>
  <c r="P2645" i="1"/>
  <c r="N2645" i="1"/>
  <c r="P2662" i="1"/>
  <c r="N2662" i="1"/>
  <c r="P2684" i="1"/>
  <c r="N2684" i="1"/>
  <c r="P2698" i="1"/>
  <c r="N2698" i="1"/>
  <c r="P2723" i="1"/>
  <c r="N2723" i="1"/>
  <c r="N21" i="1"/>
  <c r="Q21" i="1" s="1"/>
  <c r="R21" i="1" s="1"/>
  <c r="N29" i="1"/>
  <c r="N65" i="1"/>
  <c r="N140" i="1"/>
  <c r="Q140" i="1" s="1"/>
  <c r="R140" i="1" s="1"/>
  <c r="N156" i="1"/>
  <c r="Q156" i="1" s="1"/>
  <c r="R156" i="1" s="1"/>
  <c r="N162" i="1"/>
  <c r="Q162" i="1" s="1"/>
  <c r="R162" i="1" s="1"/>
  <c r="N179" i="1"/>
  <c r="Q179" i="1" s="1"/>
  <c r="R179" i="1" s="1"/>
  <c r="N215" i="1"/>
  <c r="Q215" i="1" s="1"/>
  <c r="R215" i="1" s="1"/>
  <c r="N221" i="1"/>
  <c r="N239" i="1"/>
  <c r="Q239" i="1" s="1"/>
  <c r="R239" i="1" s="1"/>
  <c r="N257" i="1"/>
  <c r="Q257" i="1" s="1"/>
  <c r="R257" i="1" s="1"/>
  <c r="N264" i="1"/>
  <c r="Q264" i="1" s="1"/>
  <c r="R264" i="1" s="1"/>
  <c r="N270" i="1"/>
  <c r="Q270" i="1" s="1"/>
  <c r="R270" i="1" s="1"/>
  <c r="N276" i="1"/>
  <c r="Q276" i="1" s="1"/>
  <c r="R276" i="1" s="1"/>
  <c r="N293" i="1"/>
  <c r="Q293" i="1" s="1"/>
  <c r="R293" i="1" s="1"/>
  <c r="N303" i="1"/>
  <c r="Q303" i="1" s="1"/>
  <c r="R303" i="1" s="1"/>
  <c r="N319" i="1"/>
  <c r="Q319" i="1" s="1"/>
  <c r="R319" i="1" s="1"/>
  <c r="N334" i="1"/>
  <c r="Q334" i="1" s="1"/>
  <c r="R334" i="1" s="1"/>
  <c r="N341" i="1"/>
  <c r="N347" i="1"/>
  <c r="Q347" i="1" s="1"/>
  <c r="R347" i="1" s="1"/>
  <c r="N359" i="1"/>
  <c r="Q359" i="1" s="1"/>
  <c r="R359" i="1" s="1"/>
  <c r="N365" i="1"/>
  <c r="Q365" i="1" s="1"/>
  <c r="R365" i="1" s="1"/>
  <c r="N377" i="1"/>
  <c r="N425" i="1"/>
  <c r="N431" i="1"/>
  <c r="Q431" i="1" s="1"/>
  <c r="R431" i="1" s="1"/>
  <c r="N442" i="1"/>
  <c r="Q442" i="1" s="1"/>
  <c r="R442" i="1" s="1"/>
  <c r="N452" i="1"/>
  <c r="Q452" i="1" s="1"/>
  <c r="R452" i="1" s="1"/>
  <c r="N458" i="1"/>
  <c r="Q458" i="1" s="1"/>
  <c r="R458" i="1" s="1"/>
  <c r="N461" i="1"/>
  <c r="Q461" i="1" s="1"/>
  <c r="R461" i="1" s="1"/>
  <c r="N484" i="1"/>
  <c r="Q484" i="1" s="1"/>
  <c r="R484" i="1" s="1"/>
  <c r="N495" i="1"/>
  <c r="Q495" i="1" s="1"/>
  <c r="R495" i="1" s="1"/>
  <c r="N501" i="1"/>
  <c r="Q501" i="1" s="1"/>
  <c r="R501" i="1" s="1"/>
  <c r="N516" i="1"/>
  <c r="Q516" i="1" s="1"/>
  <c r="R516" i="1" s="1"/>
  <c r="N522" i="1"/>
  <c r="Q522" i="1" s="1"/>
  <c r="R522" i="1" s="1"/>
  <c r="N534" i="1"/>
  <c r="Q534" i="1" s="1"/>
  <c r="R534" i="1" s="1"/>
  <c r="N552" i="1"/>
  <c r="N558" i="1"/>
  <c r="Q558" i="1" s="1"/>
  <c r="R558" i="1" s="1"/>
  <c r="N569" i="1"/>
  <c r="Q569" i="1" s="1"/>
  <c r="R569" i="1" s="1"/>
  <c r="N575" i="1"/>
  <c r="Q575" i="1" s="1"/>
  <c r="R575" i="1" s="1"/>
  <c r="N581" i="1"/>
  <c r="Q581" i="1" s="1"/>
  <c r="R581" i="1" s="1"/>
  <c r="N587" i="1"/>
  <c r="Q587" i="1" s="1"/>
  <c r="R587" i="1" s="1"/>
  <c r="N593" i="1"/>
  <c r="Q593" i="1" s="1"/>
  <c r="R593" i="1" s="1"/>
  <c r="N599" i="1"/>
  <c r="Q599" i="1" s="1"/>
  <c r="R599" i="1" s="1"/>
  <c r="N605" i="1"/>
  <c r="Q605" i="1" s="1"/>
  <c r="R605" i="1" s="1"/>
  <c r="N617" i="1"/>
  <c r="Q617" i="1" s="1"/>
  <c r="R617" i="1" s="1"/>
  <c r="N629" i="1"/>
  <c r="Q629" i="1" s="1"/>
  <c r="R629" i="1" s="1"/>
  <c r="N641" i="1"/>
  <c r="Q641" i="1" s="1"/>
  <c r="R641" i="1" s="1"/>
  <c r="N647" i="1"/>
  <c r="Q647" i="1" s="1"/>
  <c r="R647" i="1" s="1"/>
  <c r="N653" i="1"/>
  <c r="Q653" i="1" s="1"/>
  <c r="R653" i="1" s="1"/>
  <c r="N658" i="1"/>
  <c r="N682" i="1"/>
  <c r="N687" i="1"/>
  <c r="Q687" i="1" s="1"/>
  <c r="R687" i="1" s="1"/>
  <c r="N698" i="1"/>
  <c r="Q698" i="1" s="1"/>
  <c r="R698" i="1" s="1"/>
  <c r="N704" i="1"/>
  <c r="Q704" i="1" s="1"/>
  <c r="R704" i="1" s="1"/>
  <c r="N722" i="1"/>
  <c r="N733" i="1"/>
  <c r="Q733" i="1" s="1"/>
  <c r="R733" i="1" s="1"/>
  <c r="N739" i="1"/>
  <c r="Q739" i="1" s="1"/>
  <c r="R739" i="1" s="1"/>
  <c r="N745" i="1"/>
  <c r="Q745" i="1" s="1"/>
  <c r="R745" i="1" s="1"/>
  <c r="N751" i="1"/>
  <c r="Q751" i="1" s="1"/>
  <c r="R751" i="1" s="1"/>
  <c r="N757" i="1"/>
  <c r="Q757" i="1" s="1"/>
  <c r="R757" i="1" s="1"/>
  <c r="N763" i="1"/>
  <c r="Q763" i="1" s="1"/>
  <c r="R763" i="1" s="1"/>
  <c r="N767" i="1"/>
  <c r="Q767" i="1" s="1"/>
  <c r="R767" i="1" s="1"/>
  <c r="N775" i="1"/>
  <c r="Q775" i="1" s="1"/>
  <c r="R775" i="1" s="1"/>
  <c r="Q784" i="1"/>
  <c r="R784" i="1" s="1"/>
  <c r="N877" i="1"/>
  <c r="Q877" i="1" s="1"/>
  <c r="R877" i="1" s="1"/>
  <c r="N1048" i="1"/>
  <c r="Q1048" i="1" s="1"/>
  <c r="N1237" i="1"/>
  <c r="Q1237" i="1" s="1"/>
  <c r="R1237" i="1" s="1"/>
  <c r="N1311" i="1"/>
  <c r="N1382" i="1"/>
  <c r="Q1382" i="1" s="1"/>
  <c r="R1382" i="1" s="1"/>
  <c r="N1483" i="1"/>
  <c r="Q1483" i="1" s="1"/>
  <c r="R1483" i="1" s="1"/>
  <c r="N1519" i="1"/>
  <c r="Q1519" i="1" s="1"/>
  <c r="R1519" i="1" s="1"/>
  <c r="N1551" i="1"/>
  <c r="Q1551" i="1" s="1"/>
  <c r="R1551" i="1" s="1"/>
  <c r="N1618" i="1"/>
  <c r="Q1618" i="1" s="1"/>
  <c r="R1618" i="1" s="1"/>
  <c r="N1652" i="1"/>
  <c r="Q1652" i="1" s="1"/>
  <c r="R1652" i="1" s="1"/>
  <c r="N1684" i="1"/>
  <c r="Q1684" i="1" s="1"/>
  <c r="R1684" i="1" s="1"/>
  <c r="N1720" i="1"/>
  <c r="Q1720" i="1" s="1"/>
  <c r="R1720" i="1" s="1"/>
  <c r="N1911" i="1"/>
  <c r="Q1911" i="1" s="1"/>
  <c r="R1911" i="1" s="1"/>
  <c r="N2057" i="1"/>
  <c r="N2093" i="1"/>
  <c r="Q2093" i="1" s="1"/>
  <c r="R2093" i="1" s="1"/>
  <c r="N2168" i="1"/>
  <c r="Q2168" i="1" s="1"/>
  <c r="R2168" i="1" s="1"/>
  <c r="N2316" i="1"/>
  <c r="Q2316" i="1" s="1"/>
  <c r="R2316" i="1" s="1"/>
  <c r="Q2387" i="1"/>
  <c r="R2387" i="1" s="1"/>
  <c r="N2421" i="1"/>
  <c r="Q2421" i="1" s="1"/>
  <c r="R2421" i="1" s="1"/>
  <c r="N2493" i="1"/>
  <c r="Q2493" i="1" s="1"/>
  <c r="R2493" i="1" s="1"/>
  <c r="N2545" i="1"/>
  <c r="Q2545" i="1" s="1"/>
  <c r="R2545" i="1" s="1"/>
  <c r="N2611" i="1"/>
  <c r="Q2611" i="1" s="1"/>
  <c r="R2611" i="1" s="1"/>
  <c r="P62" i="1"/>
  <c r="Q62" i="1" s="1"/>
  <c r="R62" i="1" s="1"/>
  <c r="P273" i="1"/>
  <c r="Q273" i="1" s="1"/>
  <c r="R273" i="1" s="1"/>
  <c r="P475" i="1"/>
  <c r="P684" i="1"/>
  <c r="Q684" i="1" s="1"/>
  <c r="R684" i="1" s="1"/>
  <c r="P1290" i="1"/>
  <c r="Q1290" i="1" s="1"/>
  <c r="R1290" i="1" s="1"/>
  <c r="P151" i="1"/>
  <c r="Q151" i="1" s="1"/>
  <c r="P182" i="1"/>
  <c r="P232" i="1"/>
  <c r="Q232" i="1" s="1"/>
  <c r="P265" i="1"/>
  <c r="P395" i="1"/>
  <c r="Q395" i="1" s="1"/>
  <c r="P439" i="1"/>
  <c r="P541" i="1"/>
  <c r="P788" i="1"/>
  <c r="N788" i="1"/>
  <c r="P878" i="1"/>
  <c r="N878" i="1"/>
  <c r="P1052" i="1"/>
  <c r="N1052" i="1"/>
  <c r="P1173" i="1"/>
  <c r="N1173" i="1"/>
  <c r="P1243" i="1"/>
  <c r="N1243" i="1"/>
  <c r="P1335" i="1"/>
  <c r="Q1335" i="1" s="1"/>
  <c r="P1394" i="1"/>
  <c r="P1424" i="1"/>
  <c r="N1424" i="1"/>
  <c r="P1504" i="1"/>
  <c r="N1504" i="1"/>
  <c r="P1540" i="1"/>
  <c r="N1540" i="1"/>
  <c r="P1604" i="1"/>
  <c r="N1604" i="1"/>
  <c r="P1644" i="1"/>
  <c r="N1644" i="1"/>
  <c r="P1676" i="1"/>
  <c r="N1676" i="1"/>
  <c r="P1710" i="1"/>
  <c r="N1710" i="1"/>
  <c r="P1740" i="1"/>
  <c r="N1740" i="1"/>
  <c r="P1772" i="1"/>
  <c r="N1772" i="1"/>
  <c r="P1845" i="1"/>
  <c r="N1845" i="1"/>
  <c r="N1860" i="1"/>
  <c r="P1860" i="1"/>
  <c r="P1896" i="1"/>
  <c r="N1896" i="1"/>
  <c r="P1913" i="1"/>
  <c r="N1913" i="1"/>
  <c r="P1960" i="1"/>
  <c r="N1960" i="1"/>
  <c r="P1994" i="1"/>
  <c r="N1994" i="1"/>
  <c r="P2044" i="1"/>
  <c r="N2044" i="1"/>
  <c r="P2083" i="1"/>
  <c r="N2083" i="1"/>
  <c r="P2095" i="1"/>
  <c r="N2095" i="1"/>
  <c r="P2125" i="1"/>
  <c r="N2125" i="1"/>
  <c r="P2165" i="1"/>
  <c r="N2165" i="1"/>
  <c r="P2265" i="1"/>
  <c r="N2265" i="1"/>
  <c r="P2298" i="1"/>
  <c r="N2298" i="1"/>
  <c r="P2327" i="1"/>
  <c r="P2403" i="1"/>
  <c r="N2403" i="1"/>
  <c r="P2442" i="1"/>
  <c r="N2442" i="1"/>
  <c r="P2468" i="1"/>
  <c r="N2468" i="1"/>
  <c r="P2503" i="1"/>
  <c r="N2503" i="1"/>
  <c r="P2526" i="1"/>
  <c r="N2526" i="1"/>
  <c r="P2544" i="1"/>
  <c r="N2544" i="1"/>
  <c r="P2570" i="1"/>
  <c r="N2570" i="1"/>
  <c r="P2594" i="1"/>
  <c r="N2594" i="1"/>
  <c r="P2615" i="1"/>
  <c r="N2615" i="1"/>
  <c r="P2627" i="1"/>
  <c r="N2627" i="1"/>
  <c r="P2681" i="1"/>
  <c r="N2681" i="1"/>
  <c r="N424" i="1"/>
  <c r="Q424" i="1" s="1"/>
  <c r="R424" i="1" s="1"/>
  <c r="N1577" i="1"/>
  <c r="Q1577" i="1" s="1"/>
  <c r="R1577" i="1" s="1"/>
  <c r="P34" i="1"/>
  <c r="Q34" i="1" s="1"/>
  <c r="R34" i="1" s="1"/>
  <c r="P75" i="1"/>
  <c r="P137" i="1"/>
  <c r="P187" i="1"/>
  <c r="P248" i="1"/>
  <c r="P24" i="1"/>
  <c r="P35" i="1"/>
  <c r="P49" i="1"/>
  <c r="P80" i="1"/>
  <c r="P172" i="1"/>
  <c r="Q172" i="1" s="1"/>
  <c r="P192" i="1"/>
  <c r="P216" i="1"/>
  <c r="P250" i="1"/>
  <c r="Q250" i="1" s="1"/>
  <c r="P321" i="1"/>
  <c r="P353" i="1"/>
  <c r="Q353" i="1" s="1"/>
  <c r="P380" i="1"/>
  <c r="P401" i="1"/>
  <c r="Q401" i="1" s="1"/>
  <c r="P443" i="1"/>
  <c r="P696" i="1"/>
  <c r="Q696" i="1" s="1"/>
  <c r="N790" i="1"/>
  <c r="P790" i="1"/>
  <c r="P797" i="1"/>
  <c r="P811" i="1"/>
  <c r="N811" i="1"/>
  <c r="P827" i="1"/>
  <c r="N827" i="1"/>
  <c r="P857" i="1"/>
  <c r="N857" i="1"/>
  <c r="P870" i="1"/>
  <c r="N870" i="1"/>
  <c r="P881" i="1"/>
  <c r="N881" i="1"/>
  <c r="P889" i="1"/>
  <c r="N889" i="1"/>
  <c r="P897" i="1"/>
  <c r="N897" i="1"/>
  <c r="P904" i="1"/>
  <c r="N904" i="1"/>
  <c r="P927" i="1"/>
  <c r="P937" i="1"/>
  <c r="N937" i="1"/>
  <c r="P973" i="1"/>
  <c r="N973" i="1"/>
  <c r="P1007" i="1"/>
  <c r="N1007" i="1"/>
  <c r="P1028" i="1"/>
  <c r="N1028" i="1"/>
  <c r="P1035" i="1"/>
  <c r="N1035" i="1"/>
  <c r="P1054" i="1"/>
  <c r="P1069" i="1"/>
  <c r="N1069" i="1"/>
  <c r="P1092" i="1"/>
  <c r="N1092" i="1"/>
  <c r="P1103" i="1"/>
  <c r="N1103" i="1"/>
  <c r="P1120" i="1"/>
  <c r="P1119" i="1" s="1"/>
  <c r="N1120" i="1"/>
  <c r="N1119" i="1" s="1"/>
  <c r="P1136" i="1"/>
  <c r="P1146" i="1"/>
  <c r="N1146" i="1"/>
  <c r="P1160" i="1"/>
  <c r="Q1160" i="1" s="1"/>
  <c r="P1182" i="1"/>
  <c r="N1182" i="1"/>
  <c r="P1188" i="1"/>
  <c r="N1188" i="1"/>
  <c r="N1195" i="1"/>
  <c r="P1195" i="1"/>
  <c r="P1207" i="1"/>
  <c r="N1207" i="1"/>
  <c r="P1222" i="1"/>
  <c r="N1222" i="1"/>
  <c r="P1231" i="1"/>
  <c r="N1231" i="1"/>
  <c r="P1238" i="1"/>
  <c r="N1238" i="1"/>
  <c r="P1245" i="1"/>
  <c r="N1245" i="1"/>
  <c r="P1253" i="1"/>
  <c r="N1253" i="1"/>
  <c r="P1269" i="1"/>
  <c r="N1269" i="1"/>
  <c r="P1288" i="1"/>
  <c r="N1288" i="1"/>
  <c r="P1298" i="1"/>
  <c r="N1298" i="1"/>
  <c r="P1319" i="1"/>
  <c r="N1319" i="1"/>
  <c r="P1343" i="1"/>
  <c r="N1343" i="1"/>
  <c r="P1364" i="1"/>
  <c r="N1364" i="1"/>
  <c r="P1370" i="1"/>
  <c r="N1370" i="1"/>
  <c r="P1379" i="1"/>
  <c r="N1379" i="1"/>
  <c r="P1385" i="1"/>
  <c r="N1385" i="1"/>
  <c r="P1398" i="1"/>
  <c r="N1398" i="1"/>
  <c r="P1439" i="1"/>
  <c r="N1439" i="1"/>
  <c r="P1445" i="1"/>
  <c r="N1445" i="1"/>
  <c r="P1456" i="1"/>
  <c r="N1456" i="1"/>
  <c r="P1461" i="1"/>
  <c r="N1461" i="1"/>
  <c r="P1476" i="1"/>
  <c r="N1476" i="1"/>
  <c r="P1482" i="1"/>
  <c r="N1482" i="1"/>
  <c r="P1489" i="1"/>
  <c r="N1489" i="1"/>
  <c r="P1496" i="1"/>
  <c r="P1506" i="1"/>
  <c r="N1506" i="1"/>
  <c r="O1506" i="1" s="1"/>
  <c r="P1512" i="1"/>
  <c r="N1512" i="1"/>
  <c r="P1518" i="1"/>
  <c r="N1518" i="1"/>
  <c r="P1524" i="1"/>
  <c r="N1524" i="1"/>
  <c r="P1530" i="1"/>
  <c r="N1530" i="1"/>
  <c r="P1545" i="1"/>
  <c r="N1545" i="1"/>
  <c r="P1553" i="1"/>
  <c r="N1553" i="1"/>
  <c r="P1558" i="1"/>
  <c r="N1558" i="1"/>
  <c r="P1563" i="1"/>
  <c r="N1563" i="1"/>
  <c r="P1569" i="1"/>
  <c r="N1569" i="1"/>
  <c r="P1573" i="1"/>
  <c r="N1573" i="1"/>
  <c r="P1579" i="1"/>
  <c r="N1579" i="1"/>
  <c r="P1584" i="1"/>
  <c r="N1584" i="1"/>
  <c r="P1591" i="1"/>
  <c r="N1591" i="1"/>
  <c r="P1694" i="1"/>
  <c r="N1694" i="1"/>
  <c r="P1704" i="1"/>
  <c r="N1704" i="1"/>
  <c r="P1712" i="1"/>
  <c r="N1712" i="1"/>
  <c r="P1718" i="1"/>
  <c r="N1718" i="1"/>
  <c r="P1724" i="1"/>
  <c r="N1724" i="1"/>
  <c r="P1731" i="1"/>
  <c r="N1731" i="1"/>
  <c r="P1737" i="1"/>
  <c r="N1737" i="1"/>
  <c r="P1742" i="1"/>
  <c r="N1742" i="1"/>
  <c r="P1748" i="1"/>
  <c r="N1748" i="1"/>
  <c r="P1754" i="1"/>
  <c r="N1754" i="1"/>
  <c r="P1762" i="1"/>
  <c r="N1762" i="1"/>
  <c r="P1768" i="1"/>
  <c r="N1768" i="1"/>
  <c r="P1774" i="1"/>
  <c r="N1774" i="1"/>
  <c r="P1803" i="1"/>
  <c r="P1822" i="1"/>
  <c r="N1822" i="1"/>
  <c r="P1832" i="1"/>
  <c r="Q1832" i="1" s="1"/>
  <c r="P1847" i="1"/>
  <c r="N1847" i="1"/>
  <c r="P1870" i="1"/>
  <c r="N1870" i="1"/>
  <c r="P1901" i="1"/>
  <c r="N1901" i="1"/>
  <c r="P1908" i="1"/>
  <c r="N1908" i="1"/>
  <c r="P1916" i="1"/>
  <c r="N1916" i="1"/>
  <c r="P1926" i="1"/>
  <c r="N1926" i="1"/>
  <c r="P1952" i="1"/>
  <c r="N1952" i="1"/>
  <c r="P1965" i="1"/>
  <c r="N1965" i="1"/>
  <c r="P1982" i="1"/>
  <c r="N1982" i="1"/>
  <c r="P1998" i="1"/>
  <c r="N1998" i="1"/>
  <c r="P2025" i="1"/>
  <c r="N2025" i="1"/>
  <c r="P2048" i="1"/>
  <c r="N2048" i="1"/>
  <c r="P2060" i="1"/>
  <c r="N2060" i="1"/>
  <c r="P2072" i="1"/>
  <c r="N2072" i="1"/>
  <c r="P2089" i="1"/>
  <c r="N2089" i="1"/>
  <c r="P2101" i="1"/>
  <c r="N2101" i="1"/>
  <c r="P2107" i="1"/>
  <c r="N2107" i="1"/>
  <c r="P2113" i="1"/>
  <c r="N2113" i="1"/>
  <c r="P2119" i="1"/>
  <c r="N2119" i="1"/>
  <c r="P2127" i="1"/>
  <c r="N2127" i="1"/>
  <c r="P2137" i="1"/>
  <c r="N2137" i="1"/>
  <c r="P2156" i="1"/>
  <c r="N2156" i="1"/>
  <c r="P2167" i="1"/>
  <c r="N2167" i="1"/>
  <c r="P2175" i="1"/>
  <c r="N2175" i="1"/>
  <c r="P2187" i="1"/>
  <c r="N2187" i="1"/>
  <c r="P2200" i="1"/>
  <c r="N2200" i="1"/>
  <c r="P2219" i="1"/>
  <c r="N2219" i="1"/>
  <c r="P2236" i="1"/>
  <c r="Q2236" i="1" s="1"/>
  <c r="P2256" i="1"/>
  <c r="N2256" i="1"/>
  <c r="P2281" i="1"/>
  <c r="N2281" i="1"/>
  <c r="P2288" i="1"/>
  <c r="N2288" i="1"/>
  <c r="P2294" i="1"/>
  <c r="N2294" i="1"/>
  <c r="P2301" i="1"/>
  <c r="N2301" i="1"/>
  <c r="P2307" i="1"/>
  <c r="N2307" i="1"/>
  <c r="P2313" i="1"/>
  <c r="N2313" i="1"/>
  <c r="P2331" i="1"/>
  <c r="N2331" i="1"/>
  <c r="P2361" i="1"/>
  <c r="N2361" i="1"/>
  <c r="P2383" i="1"/>
  <c r="N2383" i="1"/>
  <c r="P2394" i="1"/>
  <c r="N2394" i="1"/>
  <c r="P2400" i="1"/>
  <c r="N2400" i="1"/>
  <c r="P2407" i="1"/>
  <c r="N2407" i="1"/>
  <c r="P2414" i="1"/>
  <c r="N2414" i="1"/>
  <c r="P2425" i="1"/>
  <c r="N2425" i="1"/>
  <c r="P2432" i="1"/>
  <c r="N2432" i="1"/>
  <c r="P2438" i="1"/>
  <c r="N2438" i="1"/>
  <c r="P2444" i="1"/>
  <c r="N2444" i="1"/>
  <c r="P2450" i="1"/>
  <c r="N2450" i="1"/>
  <c r="P2456" i="1"/>
  <c r="N2456" i="1"/>
  <c r="P2464" i="1"/>
  <c r="N2464" i="1"/>
  <c r="P2471" i="1"/>
  <c r="N2471" i="1"/>
  <c r="P2477" i="1"/>
  <c r="N2477" i="1"/>
  <c r="P2483" i="1"/>
  <c r="N2483" i="1"/>
  <c r="P2491" i="1"/>
  <c r="N2491" i="1"/>
  <c r="P2516" i="1"/>
  <c r="N2516" i="1"/>
  <c r="P2522" i="1"/>
  <c r="N2522" i="1"/>
  <c r="P2528" i="1"/>
  <c r="N2528" i="1"/>
  <c r="P2534" i="1"/>
  <c r="N2534" i="1"/>
  <c r="P2540" i="1"/>
  <c r="N2540" i="1"/>
  <c r="P2546" i="1"/>
  <c r="N2546" i="1"/>
  <c r="P2554" i="1"/>
  <c r="N2554" i="1"/>
  <c r="P2560" i="1"/>
  <c r="N2560" i="1"/>
  <c r="P2566" i="1"/>
  <c r="N2566" i="1"/>
  <c r="P2572" i="1"/>
  <c r="N2572" i="1"/>
  <c r="P2578" i="1"/>
  <c r="N2578" i="1"/>
  <c r="P2584" i="1"/>
  <c r="N2584" i="1"/>
  <c r="P2590" i="1"/>
  <c r="N2590" i="1"/>
  <c r="P2596" i="1"/>
  <c r="N2596" i="1"/>
  <c r="P2600" i="1"/>
  <c r="N2600" i="1"/>
  <c r="P2617" i="1"/>
  <c r="N2617" i="1"/>
  <c r="P2629" i="1"/>
  <c r="N2629" i="1"/>
  <c r="P2649" i="1"/>
  <c r="N2649" i="1"/>
  <c r="P2666" i="1"/>
  <c r="N2666" i="1"/>
  <c r="P2687" i="1"/>
  <c r="N2687" i="1"/>
  <c r="P2705" i="1"/>
  <c r="N2705" i="1"/>
  <c r="P2729" i="1"/>
  <c r="N2729" i="1"/>
  <c r="N22" i="1"/>
  <c r="Q22" i="1" s="1"/>
  <c r="R22" i="1" s="1"/>
  <c r="N30" i="1"/>
  <c r="Q30" i="1" s="1"/>
  <c r="R30" i="1" s="1"/>
  <c r="N48" i="1"/>
  <c r="Q48" i="1" s="1"/>
  <c r="R48" i="1" s="1"/>
  <c r="N71" i="1"/>
  <c r="N157" i="1"/>
  <c r="Q157" i="1" s="1"/>
  <c r="R157" i="1" s="1"/>
  <c r="N180" i="1"/>
  <c r="N192" i="1"/>
  <c r="N210" i="1"/>
  <c r="N216" i="1"/>
  <c r="Q240" i="1"/>
  <c r="R240" i="1" s="1"/>
  <c r="N246" i="1"/>
  <c r="N258" i="1"/>
  <c r="Q258" i="1" s="1"/>
  <c r="R258" i="1" s="1"/>
  <c r="N265" i="1"/>
  <c r="N271" i="1"/>
  <c r="Q271" i="1" s="1"/>
  <c r="R271" i="1" s="1"/>
  <c r="N294" i="1"/>
  <c r="Q294" i="1" s="1"/>
  <c r="R294" i="1" s="1"/>
  <c r="N304" i="1"/>
  <c r="Q304" i="1" s="1"/>
  <c r="R304" i="1" s="1"/>
  <c r="N320" i="1"/>
  <c r="Q320" i="1" s="1"/>
  <c r="R320" i="1" s="1"/>
  <c r="N335" i="1"/>
  <c r="Q335" i="1" s="1"/>
  <c r="R335" i="1" s="1"/>
  <c r="N342" i="1"/>
  <c r="Q342" i="1" s="1"/>
  <c r="R342" i="1" s="1"/>
  <c r="N348" i="1"/>
  <c r="Q348" i="1" s="1"/>
  <c r="R348" i="1" s="1"/>
  <c r="N360" i="1"/>
  <c r="Q360" i="1" s="1"/>
  <c r="R360" i="1" s="1"/>
  <c r="N366" i="1"/>
  <c r="Q366" i="1" s="1"/>
  <c r="R366" i="1" s="1"/>
  <c r="N372" i="1"/>
  <c r="Q372" i="1" s="1"/>
  <c r="R372" i="1" s="1"/>
  <c r="N420" i="1"/>
  <c r="Q420" i="1" s="1"/>
  <c r="R420" i="1" s="1"/>
  <c r="N432" i="1"/>
  <c r="Q432" i="1" s="1"/>
  <c r="R432" i="1" s="1"/>
  <c r="N438" i="1"/>
  <c r="Q438" i="1" s="1"/>
  <c r="R438" i="1" s="1"/>
  <c r="N443" i="1"/>
  <c r="O443" i="1" s="1"/>
  <c r="N448" i="1"/>
  <c r="Q448" i="1" s="1"/>
  <c r="R448" i="1" s="1"/>
  <c r="N453" i="1"/>
  <c r="Q453" i="1" s="1"/>
  <c r="R453" i="1" s="1"/>
  <c r="N459" i="1"/>
  <c r="Q459" i="1" s="1"/>
  <c r="R459" i="1" s="1"/>
  <c r="N462" i="1"/>
  <c r="Q462" i="1" s="1"/>
  <c r="R462" i="1" s="1"/>
  <c r="N473" i="1"/>
  <c r="Q473" i="1" s="1"/>
  <c r="R473" i="1" s="1"/>
  <c r="N479" i="1"/>
  <c r="Q479" i="1" s="1"/>
  <c r="R479" i="1" s="1"/>
  <c r="N485" i="1"/>
  <c r="Q485" i="1" s="1"/>
  <c r="R485" i="1" s="1"/>
  <c r="N490" i="1"/>
  <c r="Q490" i="1" s="1"/>
  <c r="R490" i="1" s="1"/>
  <c r="N496" i="1"/>
  <c r="Q496" i="1" s="1"/>
  <c r="R496" i="1" s="1"/>
  <c r="N502" i="1"/>
  <c r="Q502" i="1" s="1"/>
  <c r="R502" i="1" s="1"/>
  <c r="N508" i="1"/>
  <c r="Q508" i="1" s="1"/>
  <c r="R508" i="1" s="1"/>
  <c r="N511" i="1"/>
  <c r="Q511" i="1" s="1"/>
  <c r="R511" i="1" s="1"/>
  <c r="N517" i="1"/>
  <c r="Q517" i="1" s="1"/>
  <c r="R517" i="1" s="1"/>
  <c r="N523" i="1"/>
  <c r="Q523" i="1" s="1"/>
  <c r="R523" i="1" s="1"/>
  <c r="N535" i="1"/>
  <c r="Q535" i="1" s="1"/>
  <c r="R535" i="1" s="1"/>
  <c r="N541" i="1"/>
  <c r="N547" i="1"/>
  <c r="N570" i="1"/>
  <c r="Q570" i="1" s="1"/>
  <c r="R570" i="1" s="1"/>
  <c r="N576" i="1"/>
  <c r="Q576" i="1" s="1"/>
  <c r="R576" i="1" s="1"/>
  <c r="N582" i="1"/>
  <c r="Q582" i="1" s="1"/>
  <c r="R582" i="1" s="1"/>
  <c r="N588" i="1"/>
  <c r="Q588" i="1" s="1"/>
  <c r="R588" i="1" s="1"/>
  <c r="N594" i="1"/>
  <c r="Q594" i="1" s="1"/>
  <c r="R594" i="1" s="1"/>
  <c r="N600" i="1"/>
  <c r="Q600" i="1" s="1"/>
  <c r="R600" i="1" s="1"/>
  <c r="N606" i="1"/>
  <c r="Q606" i="1" s="1"/>
  <c r="R606" i="1" s="1"/>
  <c r="N612" i="1"/>
  <c r="Q612" i="1" s="1"/>
  <c r="R612" i="1" s="1"/>
  <c r="N618" i="1"/>
  <c r="Q618" i="1" s="1"/>
  <c r="R618" i="1" s="1"/>
  <c r="N630" i="1"/>
  <c r="Q630" i="1" s="1"/>
  <c r="R630" i="1" s="1"/>
  <c r="N642" i="1"/>
  <c r="Q642" i="1" s="1"/>
  <c r="R642" i="1" s="1"/>
  <c r="N648" i="1"/>
  <c r="Q648" i="1" s="1"/>
  <c r="R648" i="1" s="1"/>
  <c r="N654" i="1"/>
  <c r="Q654" i="1" s="1"/>
  <c r="R654" i="1" s="1"/>
  <c r="N677" i="1"/>
  <c r="Q677" i="1" s="1"/>
  <c r="R677" i="1" s="1"/>
  <c r="N688" i="1"/>
  <c r="Q688" i="1" s="1"/>
  <c r="R688" i="1" s="1"/>
  <c r="N693" i="1"/>
  <c r="Q693" i="1" s="1"/>
  <c r="R693" i="1" s="1"/>
  <c r="N699" i="1"/>
  <c r="Q699" i="1" s="1"/>
  <c r="R699" i="1" s="1"/>
  <c r="N705" i="1"/>
  <c r="Q705" i="1" s="1"/>
  <c r="R705" i="1" s="1"/>
  <c r="N728" i="1"/>
  <c r="Q728" i="1" s="1"/>
  <c r="R728" i="1" s="1"/>
  <c r="N734" i="1"/>
  <c r="Q734" i="1" s="1"/>
  <c r="R734" i="1" s="1"/>
  <c r="N740" i="1"/>
  <c r="Q740" i="1" s="1"/>
  <c r="R740" i="1" s="1"/>
  <c r="N746" i="1"/>
  <c r="Q746" i="1" s="1"/>
  <c r="R746" i="1" s="1"/>
  <c r="N752" i="1"/>
  <c r="Q752" i="1" s="1"/>
  <c r="R752" i="1" s="1"/>
  <c r="N758" i="1"/>
  <c r="N769" i="1"/>
  <c r="Q769" i="1" s="1"/>
  <c r="R769" i="1" s="1"/>
  <c r="N776" i="1"/>
  <c r="Q776" i="1" s="1"/>
  <c r="R776" i="1" s="1"/>
  <c r="Q785" i="1"/>
  <c r="R785" i="1" s="1"/>
  <c r="N847" i="1"/>
  <c r="Q847" i="1" s="1"/>
  <c r="R847" i="1" s="1"/>
  <c r="N883" i="1"/>
  <c r="Q883" i="1" s="1"/>
  <c r="R883" i="1" s="1"/>
  <c r="N954" i="1"/>
  <c r="Q954" i="1" s="1"/>
  <c r="R954" i="1" s="1"/>
  <c r="N1054" i="1"/>
  <c r="N1130" i="1"/>
  <c r="N1204" i="1"/>
  <c r="Q1204" i="1" s="1"/>
  <c r="R1204" i="1" s="1"/>
  <c r="N1244" i="1"/>
  <c r="Q1244" i="1" s="1"/>
  <c r="R1244" i="1" s="1"/>
  <c r="N1282" i="1"/>
  <c r="Q1282" i="1" s="1"/>
  <c r="R1282" i="1" s="1"/>
  <c r="N1420" i="1"/>
  <c r="Q1420" i="1" s="1"/>
  <c r="R1420" i="1" s="1"/>
  <c r="N1525" i="1"/>
  <c r="Q1525" i="1" s="1"/>
  <c r="R1525" i="1" s="1"/>
  <c r="N1556" i="1"/>
  <c r="Q1556" i="1" s="1"/>
  <c r="R1556" i="1" s="1"/>
  <c r="N1588" i="1"/>
  <c r="Q1588" i="1" s="1"/>
  <c r="R1588" i="1" s="1"/>
  <c r="N1624" i="1"/>
  <c r="Q1624" i="1" s="1"/>
  <c r="R1624" i="1" s="1"/>
  <c r="N1658" i="1"/>
  <c r="Q1658" i="1" s="1"/>
  <c r="R1658" i="1" s="1"/>
  <c r="N1726" i="1"/>
  <c r="Q1726" i="1" s="1"/>
  <c r="R1726" i="1" s="1"/>
  <c r="N1761" i="1"/>
  <c r="Q1761" i="1" s="1"/>
  <c r="R1761" i="1" s="1"/>
  <c r="N1844" i="1"/>
  <c r="Q1844" i="1" s="1"/>
  <c r="R1844" i="1" s="1"/>
  <c r="N1955" i="1"/>
  <c r="N2136" i="1"/>
  <c r="Q2136" i="1" s="1"/>
  <c r="R2136" i="1" s="1"/>
  <c r="N2285" i="1"/>
  <c r="N2393" i="1"/>
  <c r="Q2393" i="1" s="1"/>
  <c r="R2393" i="1" s="1"/>
  <c r="N2463" i="1"/>
  <c r="Q2463" i="1" s="1"/>
  <c r="R2463" i="1" s="1"/>
  <c r="N2499" i="1"/>
  <c r="Q2499" i="1" s="1"/>
  <c r="R2499" i="1" s="1"/>
  <c r="N2556" i="1"/>
  <c r="Q2556" i="1" s="1"/>
  <c r="R2556" i="1" s="1"/>
  <c r="N2623" i="1"/>
  <c r="Q2623" i="1" s="1"/>
  <c r="R2623" i="1" s="1"/>
  <c r="P306" i="1"/>
  <c r="Q306" i="1" s="1"/>
  <c r="R306" i="1" s="1"/>
  <c r="P45" i="1"/>
  <c r="Q45" i="1" s="1"/>
  <c r="P166" i="1"/>
  <c r="Q166" i="1" s="1"/>
  <c r="P375" i="1"/>
  <c r="Q375" i="1" s="1"/>
  <c r="P845" i="1"/>
  <c r="N845" i="1"/>
  <c r="P943" i="1"/>
  <c r="N943" i="1"/>
  <c r="O943" i="1" s="1"/>
  <c r="P1082" i="1"/>
  <c r="N1082" i="1"/>
  <c r="P1192" i="1"/>
  <c r="N1192" i="1"/>
  <c r="P1217" i="1"/>
  <c r="P1286" i="1"/>
  <c r="N1286" i="1"/>
  <c r="P1383" i="1"/>
  <c r="N1383" i="1"/>
  <c r="P1487" i="1"/>
  <c r="N1487" i="1"/>
  <c r="P1528" i="1"/>
  <c r="N1528" i="1"/>
  <c r="P1595" i="1"/>
  <c r="N1595" i="1"/>
  <c r="P1633" i="1"/>
  <c r="N1633" i="1"/>
  <c r="P1716" i="1"/>
  <c r="N1716" i="1"/>
  <c r="P1746" i="1"/>
  <c r="N1746" i="1"/>
  <c r="P1794" i="1"/>
  <c r="N1794" i="1"/>
  <c r="P1884" i="1"/>
  <c r="N1884" i="1"/>
  <c r="P1924" i="1"/>
  <c r="N1924" i="1"/>
  <c r="P2015" i="1"/>
  <c r="Q2015" i="1" s="1"/>
  <c r="P2145" i="1"/>
  <c r="N2145" i="1"/>
  <c r="P2172" i="1"/>
  <c r="N2172" i="1"/>
  <c r="P2196" i="1"/>
  <c r="N2196" i="1"/>
  <c r="P2224" i="1"/>
  <c r="P2250" i="1"/>
  <c r="N2250" i="1"/>
  <c r="P2292" i="1"/>
  <c r="N2292" i="1"/>
  <c r="P2311" i="1"/>
  <c r="N2311" i="1"/>
  <c r="P2392" i="1"/>
  <c r="N2392" i="1"/>
  <c r="P2436" i="1"/>
  <c r="N2436" i="1"/>
  <c r="P2488" i="1"/>
  <c r="N2488" i="1"/>
  <c r="P2605" i="1"/>
  <c r="N2605" i="1"/>
  <c r="P84" i="1"/>
  <c r="Q84" i="1" s="1"/>
  <c r="P197" i="1"/>
  <c r="Q197" i="1" s="1"/>
  <c r="P252" i="1"/>
  <c r="Q252" i="1" s="1"/>
  <c r="P282" i="1"/>
  <c r="P324" i="1"/>
  <c r="Q324" i="1" s="1"/>
  <c r="P368" i="1"/>
  <c r="P383" i="1"/>
  <c r="Q383" i="1" s="1"/>
  <c r="P404" i="1"/>
  <c r="P428" i="1"/>
  <c r="P451" i="1"/>
  <c r="Q451" i="1" s="1"/>
  <c r="R451" i="1" s="1"/>
  <c r="P480" i="1"/>
  <c r="P563" i="1"/>
  <c r="Q563" i="1" s="1"/>
  <c r="P621" i="1"/>
  <c r="Q621" i="1" s="1"/>
  <c r="P801" i="1"/>
  <c r="N801" i="1"/>
  <c r="P816" i="1"/>
  <c r="N816" i="1"/>
  <c r="P828" i="1"/>
  <c r="N828" i="1"/>
  <c r="P840" i="1"/>
  <c r="N840" i="1"/>
  <c r="P848" i="1"/>
  <c r="N848" i="1"/>
  <c r="P859" i="1"/>
  <c r="P873" i="1"/>
  <c r="N873" i="1"/>
  <c r="P882" i="1"/>
  <c r="N882" i="1"/>
  <c r="P905" i="1"/>
  <c r="N905" i="1"/>
  <c r="P930" i="1"/>
  <c r="N930" i="1"/>
  <c r="P938" i="1"/>
  <c r="N938" i="1"/>
  <c r="P956" i="1"/>
  <c r="N956" i="1"/>
  <c r="P976" i="1"/>
  <c r="N976" i="1"/>
  <c r="N991" i="1"/>
  <c r="P991" i="1"/>
  <c r="P1011" i="1"/>
  <c r="Q1011" i="1" s="1"/>
  <c r="P1029" i="1"/>
  <c r="N1029" i="1"/>
  <c r="P1038" i="1"/>
  <c r="N1038" i="1"/>
  <c r="P1049" i="1"/>
  <c r="N1049" i="1"/>
  <c r="P1057" i="1"/>
  <c r="N1057" i="1"/>
  <c r="P1073" i="1"/>
  <c r="N1073" i="1"/>
  <c r="P1093" i="1"/>
  <c r="N1093" i="1"/>
  <c r="P1106" i="1"/>
  <c r="N1106" i="1"/>
  <c r="P1122" i="1"/>
  <c r="N1122" i="1"/>
  <c r="P1138" i="1"/>
  <c r="N1138" i="1"/>
  <c r="P1147" i="1"/>
  <c r="N1147" i="1"/>
  <c r="P1165" i="1"/>
  <c r="N1165" i="1"/>
  <c r="P1176" i="1"/>
  <c r="N1176" i="1"/>
  <c r="P1183" i="1"/>
  <c r="N1183" i="1"/>
  <c r="P1189" i="1"/>
  <c r="N1189" i="1"/>
  <c r="P1197" i="1"/>
  <c r="N1197" i="1"/>
  <c r="P1208" i="1"/>
  <c r="N1208" i="1"/>
  <c r="P1226" i="1"/>
  <c r="N1226" i="1"/>
  <c r="P1232" i="1"/>
  <c r="N1232" i="1"/>
  <c r="P1239" i="1"/>
  <c r="N1239" i="1"/>
  <c r="P1246" i="1"/>
  <c r="N1246" i="1"/>
  <c r="P1254" i="1"/>
  <c r="N1254" i="1"/>
  <c r="P1272" i="1"/>
  <c r="N1272" i="1"/>
  <c r="P1283" i="1"/>
  <c r="N1283" i="1"/>
  <c r="O1283" i="1" s="1"/>
  <c r="P1289" i="1"/>
  <c r="N1289" i="1"/>
  <c r="P1302" i="1"/>
  <c r="N1302" i="1"/>
  <c r="P1323" i="1"/>
  <c r="P1347" i="1"/>
  <c r="Q1347" i="1" s="1"/>
  <c r="P1380" i="1"/>
  <c r="N1380" i="1"/>
  <c r="P1388" i="1"/>
  <c r="Q1388" i="1" s="1"/>
  <c r="P1412" i="1"/>
  <c r="N1412" i="1"/>
  <c r="P1415" i="1"/>
  <c r="N1415" i="1"/>
  <c r="P1421" i="1"/>
  <c r="N1421" i="1"/>
  <c r="P1426" i="1"/>
  <c r="N1426" i="1"/>
  <c r="P1432" i="1"/>
  <c r="N1432" i="1"/>
  <c r="P1440" i="1"/>
  <c r="N1440" i="1"/>
  <c r="P1446" i="1"/>
  <c r="N1446" i="1"/>
  <c r="P1457" i="1"/>
  <c r="N1457" i="1"/>
  <c r="P1462" i="1"/>
  <c r="N1462" i="1"/>
  <c r="P1477" i="1"/>
  <c r="N1477" i="1"/>
  <c r="P1491" i="1"/>
  <c r="N1491" i="1"/>
  <c r="P1498" i="1"/>
  <c r="N1498" i="1"/>
  <c r="P1531" i="1"/>
  <c r="P1546" i="1"/>
  <c r="N1546" i="1"/>
  <c r="P1554" i="1"/>
  <c r="N1554" i="1"/>
  <c r="P1559" i="1"/>
  <c r="N1559" i="1"/>
  <c r="P1564" i="1"/>
  <c r="N1564" i="1"/>
  <c r="P1570" i="1"/>
  <c r="N1570" i="1"/>
  <c r="P1574" i="1"/>
  <c r="N1574" i="1"/>
  <c r="P1580" i="1"/>
  <c r="N1580" i="1"/>
  <c r="P1585" i="1"/>
  <c r="N1585" i="1"/>
  <c r="P1592" i="1"/>
  <c r="N1592" i="1"/>
  <c r="P1601" i="1"/>
  <c r="N1601" i="1"/>
  <c r="P1607" i="1"/>
  <c r="N1607" i="1"/>
  <c r="P1613" i="1"/>
  <c r="N1613" i="1"/>
  <c r="P1619" i="1"/>
  <c r="N1619" i="1"/>
  <c r="P1625" i="1"/>
  <c r="N1625" i="1"/>
  <c r="P1631" i="1"/>
  <c r="N1631" i="1"/>
  <c r="P1635" i="1"/>
  <c r="N1635" i="1"/>
  <c r="P1641" i="1"/>
  <c r="P1647" i="1"/>
  <c r="P1653" i="1"/>
  <c r="N1653" i="1"/>
  <c r="P1659" i="1"/>
  <c r="N1659" i="1"/>
  <c r="P1662" i="1"/>
  <c r="N1662" i="1"/>
  <c r="P1673" i="1"/>
  <c r="P1679" i="1"/>
  <c r="P1685" i="1"/>
  <c r="N1685" i="1"/>
  <c r="P1699" i="1"/>
  <c r="P1706" i="1"/>
  <c r="N1706" i="1"/>
  <c r="P1713" i="1"/>
  <c r="N1713" i="1"/>
  <c r="P1719" i="1"/>
  <c r="N1719" i="1"/>
  <c r="P1725" i="1"/>
  <c r="N1725" i="1"/>
  <c r="P1757" i="1"/>
  <c r="N1757" i="1"/>
  <c r="P1763" i="1"/>
  <c r="N1763" i="1"/>
  <c r="P1769" i="1"/>
  <c r="N1769" i="1"/>
  <c r="P1779" i="1"/>
  <c r="Q1779" i="1" s="1"/>
  <c r="P1816" i="1"/>
  <c r="N1816" i="1"/>
  <c r="P1823" i="1"/>
  <c r="N1823" i="1"/>
  <c r="P1837" i="1"/>
  <c r="N1837" i="1"/>
  <c r="P1875" i="1"/>
  <c r="N1875" i="1"/>
  <c r="P1887" i="1"/>
  <c r="N1887" i="1"/>
  <c r="P1893" i="1"/>
  <c r="N1893" i="1"/>
  <c r="P1902" i="1"/>
  <c r="N1902" i="1"/>
  <c r="P1909" i="1"/>
  <c r="N1909" i="1"/>
  <c r="P1921" i="1"/>
  <c r="N1921" i="1"/>
  <c r="P1927" i="1"/>
  <c r="N1927" i="1"/>
  <c r="P1953" i="1"/>
  <c r="N1953" i="1"/>
  <c r="P1966" i="1"/>
  <c r="N1966" i="1"/>
  <c r="P1987" i="1"/>
  <c r="N1987" i="1"/>
  <c r="P2004" i="1"/>
  <c r="N2004" i="1"/>
  <c r="P2030" i="1"/>
  <c r="N2030" i="1"/>
  <c r="P2049" i="1"/>
  <c r="N2049" i="1"/>
  <c r="P2061" i="1"/>
  <c r="N2061" i="1"/>
  <c r="P2074" i="1"/>
  <c r="N2074" i="1"/>
  <c r="P2092" i="1"/>
  <c r="N2092" i="1"/>
  <c r="P2102" i="1"/>
  <c r="N2102" i="1"/>
  <c r="P2108" i="1"/>
  <c r="N2108" i="1"/>
  <c r="P2114" i="1"/>
  <c r="N2114" i="1"/>
  <c r="P2122" i="1"/>
  <c r="N2122" i="1"/>
  <c r="P2128" i="1"/>
  <c r="N2128" i="1"/>
  <c r="P2150" i="1"/>
  <c r="N2150" i="1"/>
  <c r="P2159" i="1"/>
  <c r="N2159" i="1"/>
  <c r="P2177" i="1"/>
  <c r="N2177" i="1"/>
  <c r="P2190" i="1"/>
  <c r="N2190" i="1"/>
  <c r="P2203" i="1"/>
  <c r="N2203" i="1"/>
  <c r="P2220" i="1"/>
  <c r="N2220" i="1"/>
  <c r="P2243" i="1"/>
  <c r="N2243" i="1"/>
  <c r="P2257" i="1"/>
  <c r="N2257" i="1"/>
  <c r="P2268" i="1"/>
  <c r="N2268" i="1"/>
  <c r="P2282" i="1"/>
  <c r="N2282" i="1"/>
  <c r="P2289" i="1"/>
  <c r="N2289" i="1"/>
  <c r="P2295" i="1"/>
  <c r="N2295" i="1"/>
  <c r="P2302" i="1"/>
  <c r="N2302" i="1"/>
  <c r="P2308" i="1"/>
  <c r="N2308" i="1"/>
  <c r="P2314" i="1"/>
  <c r="N2314" i="1"/>
  <c r="P2319" i="1"/>
  <c r="N2319" i="1"/>
  <c r="P2336" i="1"/>
  <c r="N2336" i="1"/>
  <c r="P2346" i="1"/>
  <c r="N2346" i="1"/>
  <c r="P2364" i="1"/>
  <c r="N2364" i="1"/>
  <c r="P2395" i="1"/>
  <c r="N2395" i="1"/>
  <c r="P2401" i="1"/>
  <c r="N2401" i="1"/>
  <c r="P2408" i="1"/>
  <c r="N2408" i="1"/>
  <c r="P2418" i="1"/>
  <c r="N2418" i="1"/>
  <c r="P2426" i="1"/>
  <c r="N2426" i="1"/>
  <c r="P2457" i="1"/>
  <c r="Q2457" i="1" s="1"/>
  <c r="P2465" i="1"/>
  <c r="N2465" i="1"/>
  <c r="P2472" i="1"/>
  <c r="N2472" i="1"/>
  <c r="P2478" i="1"/>
  <c r="N2478" i="1"/>
  <c r="P2484" i="1"/>
  <c r="N2484" i="1"/>
  <c r="P2492" i="1"/>
  <c r="N2492" i="1"/>
  <c r="P2500" i="1"/>
  <c r="N2500" i="1"/>
  <c r="P2506" i="1"/>
  <c r="N2506" i="1"/>
  <c r="P2512" i="1"/>
  <c r="N2512" i="1"/>
  <c r="P2517" i="1"/>
  <c r="N2517" i="1"/>
  <c r="P2523" i="1"/>
  <c r="N2523" i="1"/>
  <c r="P2529" i="1"/>
  <c r="N2529" i="1"/>
  <c r="P2535" i="1"/>
  <c r="N2535" i="1"/>
  <c r="P2541" i="1"/>
  <c r="N2541" i="1"/>
  <c r="P2547" i="1"/>
  <c r="N2547" i="1"/>
  <c r="P2555" i="1"/>
  <c r="N2555" i="1"/>
  <c r="P2561" i="1"/>
  <c r="N2561" i="1"/>
  <c r="P2567" i="1"/>
  <c r="N2567" i="1"/>
  <c r="P2573" i="1"/>
  <c r="N2573" i="1"/>
  <c r="P2579" i="1"/>
  <c r="N2579" i="1"/>
  <c r="P2585" i="1"/>
  <c r="N2585" i="1"/>
  <c r="P2591" i="1"/>
  <c r="N2591" i="1"/>
  <c r="P2597" i="1"/>
  <c r="N2597" i="1"/>
  <c r="P2612" i="1"/>
  <c r="N2612" i="1"/>
  <c r="P2618" i="1"/>
  <c r="N2618" i="1"/>
  <c r="P2624" i="1"/>
  <c r="N2624" i="1"/>
  <c r="P2630" i="1"/>
  <c r="N2630" i="1"/>
  <c r="P2636" i="1"/>
  <c r="N2636" i="1"/>
  <c r="P2653" i="1"/>
  <c r="N2653" i="1"/>
  <c r="P2670" i="1"/>
  <c r="Q2670" i="1" s="1"/>
  <c r="P2690" i="1"/>
  <c r="N2690" i="1"/>
  <c r="P2710" i="1"/>
  <c r="N2710" i="1"/>
  <c r="P2734" i="1"/>
  <c r="N2734" i="1"/>
  <c r="N24" i="1"/>
  <c r="N31" i="1"/>
  <c r="O31" i="1" s="1"/>
  <c r="N37" i="1"/>
  <c r="Q37" i="1" s="1"/>
  <c r="R37" i="1" s="1"/>
  <c r="N49" i="1"/>
  <c r="N158" i="1"/>
  <c r="Q158" i="1" s="1"/>
  <c r="R158" i="1" s="1"/>
  <c r="N163" i="1"/>
  <c r="N169" i="1"/>
  <c r="N187" i="1"/>
  <c r="N229" i="1"/>
  <c r="N241" i="1"/>
  <c r="Q241" i="1" s="1"/>
  <c r="R241" i="1" s="1"/>
  <c r="Q259" i="1"/>
  <c r="R259" i="1" s="1"/>
  <c r="N272" i="1"/>
  <c r="Q272" i="1" s="1"/>
  <c r="R272" i="1" s="1"/>
  <c r="N277" i="1"/>
  <c r="Q277" i="1" s="1"/>
  <c r="R277" i="1" s="1"/>
  <c r="N282" i="1"/>
  <c r="N295" i="1"/>
  <c r="Q295" i="1" s="1"/>
  <c r="R295" i="1" s="1"/>
  <c r="N300" i="1"/>
  <c r="Q300" i="1" s="1"/>
  <c r="R300" i="1" s="1"/>
  <c r="N305" i="1"/>
  <c r="Q305" i="1" s="1"/>
  <c r="R305" i="1" s="1"/>
  <c r="N309" i="1"/>
  <c r="N315" i="1"/>
  <c r="Q315" i="1" s="1"/>
  <c r="R315" i="1" s="1"/>
  <c r="N321" i="1"/>
  <c r="N330" i="1"/>
  <c r="Q330" i="1" s="1"/>
  <c r="R330" i="1" s="1"/>
  <c r="N336" i="1"/>
  <c r="Q336" i="1" s="1"/>
  <c r="R336" i="1" s="1"/>
  <c r="N343" i="1"/>
  <c r="N349" i="1"/>
  <c r="Q349" i="1" s="1"/>
  <c r="R349" i="1" s="1"/>
  <c r="N361" i="1"/>
  <c r="Q361" i="1" s="1"/>
  <c r="R361" i="1" s="1"/>
  <c r="N367" i="1"/>
  <c r="Q367" i="1" s="1"/>
  <c r="R367" i="1" s="1"/>
  <c r="N373" i="1"/>
  <c r="Q373" i="1" s="1"/>
  <c r="R373" i="1" s="1"/>
  <c r="N415" i="1"/>
  <c r="N421" i="1"/>
  <c r="Q421" i="1" s="1"/>
  <c r="R421" i="1" s="1"/>
  <c r="N427" i="1"/>
  <c r="Q427" i="1" s="1"/>
  <c r="R427" i="1" s="1"/>
  <c r="N433" i="1"/>
  <c r="Q433" i="1" s="1"/>
  <c r="R433" i="1" s="1"/>
  <c r="N439" i="1"/>
  <c r="N449" i="1"/>
  <c r="Q449" i="1" s="1"/>
  <c r="R449" i="1" s="1"/>
  <c r="N454" i="1"/>
  <c r="Q454" i="1" s="1"/>
  <c r="R454" i="1" s="1"/>
  <c r="N463" i="1"/>
  <c r="Q463" i="1" s="1"/>
  <c r="R463" i="1" s="1"/>
  <c r="N474" i="1"/>
  <c r="Q474" i="1" s="1"/>
  <c r="R474" i="1" s="1"/>
  <c r="N480" i="1"/>
  <c r="N486" i="1"/>
  <c r="Q486" i="1" s="1"/>
  <c r="R486" i="1" s="1"/>
  <c r="N491" i="1"/>
  <c r="Q491" i="1" s="1"/>
  <c r="R491" i="1" s="1"/>
  <c r="N497" i="1"/>
  <c r="Q497" i="1" s="1"/>
  <c r="R497" i="1" s="1"/>
  <c r="N503" i="1"/>
  <c r="Q503" i="1" s="1"/>
  <c r="R503" i="1" s="1"/>
  <c r="N509" i="1"/>
  <c r="Q509" i="1" s="1"/>
  <c r="R509" i="1" s="1"/>
  <c r="N512" i="1"/>
  <c r="Q512" i="1" s="1"/>
  <c r="R512" i="1" s="1"/>
  <c r="N518" i="1"/>
  <c r="Q518" i="1" s="1"/>
  <c r="R518" i="1" s="1"/>
  <c r="N524" i="1"/>
  <c r="Q524" i="1" s="1"/>
  <c r="R524" i="1" s="1"/>
  <c r="N536" i="1"/>
  <c r="Q536" i="1" s="1"/>
  <c r="R536" i="1" s="1"/>
  <c r="N554" i="1"/>
  <c r="N559" i="1"/>
  <c r="Q559" i="1" s="1"/>
  <c r="R559" i="1" s="1"/>
  <c r="N571" i="1"/>
  <c r="Q571" i="1" s="1"/>
  <c r="R571" i="1" s="1"/>
  <c r="N577" i="1"/>
  <c r="Q577" i="1" s="1"/>
  <c r="R577" i="1" s="1"/>
  <c r="N583" i="1"/>
  <c r="Q583" i="1" s="1"/>
  <c r="R583" i="1" s="1"/>
  <c r="N589" i="1"/>
  <c r="Q589" i="1" s="1"/>
  <c r="R589" i="1" s="1"/>
  <c r="N595" i="1"/>
  <c r="Q595" i="1" s="1"/>
  <c r="R595" i="1" s="1"/>
  <c r="N601" i="1"/>
  <c r="Q601" i="1" s="1"/>
  <c r="R601" i="1" s="1"/>
  <c r="N607" i="1"/>
  <c r="Q607" i="1" s="1"/>
  <c r="R607" i="1" s="1"/>
  <c r="N613" i="1"/>
  <c r="Q613" i="1" s="1"/>
  <c r="R613" i="1" s="1"/>
  <c r="N619" i="1"/>
  <c r="Q619" i="1" s="1"/>
  <c r="R619" i="1" s="1"/>
  <c r="N631" i="1"/>
  <c r="Q631" i="1" s="1"/>
  <c r="R631" i="1" s="1"/>
  <c r="N637" i="1"/>
  <c r="Q637" i="1" s="1"/>
  <c r="R637" i="1" s="1"/>
  <c r="N643" i="1"/>
  <c r="Q643" i="1" s="1"/>
  <c r="R643" i="1" s="1"/>
  <c r="N649" i="1"/>
  <c r="Q649" i="1" s="1"/>
  <c r="R649" i="1" s="1"/>
  <c r="N655" i="1"/>
  <c r="Q655" i="1" s="1"/>
  <c r="R655" i="1" s="1"/>
  <c r="N666" i="1"/>
  <c r="Q666" i="1" s="1"/>
  <c r="R666" i="1" s="1"/>
  <c r="N672" i="1"/>
  <c r="N678" i="1"/>
  <c r="Q678" i="1" s="1"/>
  <c r="R678" i="1" s="1"/>
  <c r="N689" i="1"/>
  <c r="Q689" i="1" s="1"/>
  <c r="R689" i="1" s="1"/>
  <c r="N694" i="1"/>
  <c r="Q694" i="1" s="1"/>
  <c r="R694" i="1" s="1"/>
  <c r="N700" i="1"/>
  <c r="Q700" i="1" s="1"/>
  <c r="R700" i="1" s="1"/>
  <c r="N706" i="1"/>
  <c r="N712" i="1"/>
  <c r="N718" i="1"/>
  <c r="Q718" i="1" s="1"/>
  <c r="R718" i="1" s="1"/>
  <c r="N729" i="1"/>
  <c r="Q729" i="1" s="1"/>
  <c r="R729" i="1" s="1"/>
  <c r="N735" i="1"/>
  <c r="Q735" i="1" s="1"/>
  <c r="R735" i="1" s="1"/>
  <c r="N741" i="1"/>
  <c r="Q741" i="1" s="1"/>
  <c r="R741" i="1" s="1"/>
  <c r="N747" i="1"/>
  <c r="Q747" i="1" s="1"/>
  <c r="R747" i="1" s="1"/>
  <c r="N753" i="1"/>
  <c r="Q753" i="1" s="1"/>
  <c r="R753" i="1" s="1"/>
  <c r="N764" i="1"/>
  <c r="Q764" i="1" s="1"/>
  <c r="R764" i="1" s="1"/>
  <c r="N770" i="1"/>
  <c r="Q770" i="1" s="1"/>
  <c r="R770" i="1" s="1"/>
  <c r="N778" i="1"/>
  <c r="Q778" i="1" s="1"/>
  <c r="R778" i="1" s="1"/>
  <c r="N787" i="1"/>
  <c r="Q787" i="1" s="1"/>
  <c r="R787" i="1" s="1"/>
  <c r="N820" i="1"/>
  <c r="Q820" i="1" s="1"/>
  <c r="R820" i="1" s="1"/>
  <c r="N853" i="1"/>
  <c r="N890" i="1"/>
  <c r="Q890" i="1" s="1"/>
  <c r="R890" i="1" s="1"/>
  <c r="N927" i="1"/>
  <c r="N1095" i="1"/>
  <c r="Q1095" i="1" s="1"/>
  <c r="R1095" i="1" s="1"/>
  <c r="N1136" i="1"/>
  <c r="N1252" i="1"/>
  <c r="N1287" i="1"/>
  <c r="Q1287" i="1" s="1"/>
  <c r="R1287" i="1" s="1"/>
  <c r="N1323" i="1"/>
  <c r="N1359" i="1"/>
  <c r="N1394" i="1"/>
  <c r="N1460" i="1"/>
  <c r="Q1460" i="1" s="1"/>
  <c r="R1460" i="1" s="1"/>
  <c r="N1496" i="1"/>
  <c r="N1531" i="1"/>
  <c r="N1561" i="1"/>
  <c r="Q1561" i="1" s="1"/>
  <c r="R1561" i="1" s="1"/>
  <c r="N1594" i="1"/>
  <c r="Q1594" i="1" s="1"/>
  <c r="R1594" i="1" s="1"/>
  <c r="N1630" i="1"/>
  <c r="Q1630" i="1" s="1"/>
  <c r="R1630" i="1" s="1"/>
  <c r="N1661" i="1"/>
  <c r="Q1661" i="1" s="1"/>
  <c r="R1661" i="1" s="1"/>
  <c r="N1732" i="1"/>
  <c r="Q1732" i="1" s="1"/>
  <c r="R1732" i="1" s="1"/>
  <c r="N1767" i="1"/>
  <c r="Q1767" i="1" s="1"/>
  <c r="R1767" i="1" s="1"/>
  <c r="N1803" i="1"/>
  <c r="N1850" i="1"/>
  <c r="Q1850" i="1" s="1"/>
  <c r="R1850" i="1" s="1"/>
  <c r="N1886" i="1"/>
  <c r="Q1886" i="1" s="1"/>
  <c r="R1886" i="1" s="1"/>
  <c r="N1925" i="1"/>
  <c r="Q1925" i="1" s="1"/>
  <c r="R1925" i="1" s="1"/>
  <c r="N1961" i="1"/>
  <c r="N2105" i="1"/>
  <c r="Q2105" i="1" s="1"/>
  <c r="R2105" i="1" s="1"/>
  <c r="N2142" i="1"/>
  <c r="Q2142" i="1" s="1"/>
  <c r="R2142" i="1" s="1"/>
  <c r="N2216" i="1"/>
  <c r="Q2216" i="1" s="1"/>
  <c r="R2216" i="1" s="1"/>
  <c r="N2255" i="1"/>
  <c r="N2291" i="1"/>
  <c r="Q2291" i="1" s="1"/>
  <c r="R2291" i="1" s="1"/>
  <c r="N2327" i="1"/>
  <c r="N2399" i="1"/>
  <c r="Q2399" i="1" s="1"/>
  <c r="R2399" i="1" s="1"/>
  <c r="N2433" i="1"/>
  <c r="Q2433" i="1" s="1"/>
  <c r="R2433" i="1" s="1"/>
  <c r="N2505" i="1"/>
  <c r="Q2505" i="1" s="1"/>
  <c r="R2505" i="1" s="1"/>
  <c r="N2568" i="1"/>
  <c r="Q2568" i="1" s="1"/>
  <c r="R2568" i="1" s="1"/>
  <c r="N2635" i="1"/>
  <c r="Q2635" i="1" s="1"/>
  <c r="R2635" i="1" s="1"/>
  <c r="P337" i="1"/>
  <c r="Q337" i="1" s="1"/>
  <c r="R337" i="1" s="1"/>
  <c r="P1741" i="1"/>
  <c r="Q1741" i="1" s="1"/>
  <c r="R1741" i="1" s="1"/>
  <c r="P60" i="1"/>
  <c r="Q60" i="1" s="1"/>
  <c r="P287" i="1"/>
  <c r="Q287" i="1" s="1"/>
  <c r="P307" i="1"/>
  <c r="Q307" i="1" s="1"/>
  <c r="P506" i="1"/>
  <c r="Q506" i="1" s="1"/>
  <c r="P635" i="1"/>
  <c r="Q635" i="1" s="1"/>
  <c r="P821" i="1"/>
  <c r="N821" i="1"/>
  <c r="P868" i="1"/>
  <c r="N868" i="1"/>
  <c r="P985" i="1"/>
  <c r="N985" i="1"/>
  <c r="P1063" i="1"/>
  <c r="N1063" i="1"/>
  <c r="P1144" i="1"/>
  <c r="N1144" i="1"/>
  <c r="P1180" i="1"/>
  <c r="N1180" i="1"/>
  <c r="P1236" i="1"/>
  <c r="N1236" i="1"/>
  <c r="P1292" i="1"/>
  <c r="N1292" i="1"/>
  <c r="P1368" i="1"/>
  <c r="N1368" i="1"/>
  <c r="P1409" i="1"/>
  <c r="N1409" i="1"/>
  <c r="P1480" i="1"/>
  <c r="N1480" i="1"/>
  <c r="P1516" i="1"/>
  <c r="N1516" i="1"/>
  <c r="P1610" i="1"/>
  <c r="N1610" i="1"/>
  <c r="P1622" i="1"/>
  <c r="N1622" i="1"/>
  <c r="P1638" i="1"/>
  <c r="P1671" i="1"/>
  <c r="N1671" i="1"/>
  <c r="P1729" i="1"/>
  <c r="N1729" i="1"/>
  <c r="P1752" i="1"/>
  <c r="N1752" i="1"/>
  <c r="P1819" i="1"/>
  <c r="N1819" i="1"/>
  <c r="P1906" i="1"/>
  <c r="N1906" i="1"/>
  <c r="P2054" i="1"/>
  <c r="N2054" i="1"/>
  <c r="P2135" i="1"/>
  <c r="N2135" i="1"/>
  <c r="P2182" i="1"/>
  <c r="N2182" i="1"/>
  <c r="P2274" i="1"/>
  <c r="N2274" i="1"/>
  <c r="P2355" i="1"/>
  <c r="N2355" i="1"/>
  <c r="P2398" i="1"/>
  <c r="N2398" i="1"/>
  <c r="P2430" i="1"/>
  <c r="N2430" i="1"/>
  <c r="P2462" i="1"/>
  <c r="N2462" i="1"/>
  <c r="P2497" i="1"/>
  <c r="N2497" i="1"/>
  <c r="P2520" i="1"/>
  <c r="N2520" i="1"/>
  <c r="P2552" i="1"/>
  <c r="N2552" i="1"/>
  <c r="P2588" i="1"/>
  <c r="N2588" i="1"/>
  <c r="P2719" i="1"/>
  <c r="N2719" i="1"/>
  <c r="N663" i="1"/>
  <c r="N1443" i="1"/>
  <c r="Q1443" i="1" s="1"/>
  <c r="R1443" i="1" s="1"/>
  <c r="P51" i="1"/>
  <c r="Q51" i="1" s="1"/>
  <c r="P141" i="1"/>
  <c r="Q141" i="1" s="1"/>
  <c r="P174" i="1"/>
  <c r="Q174" i="1" s="1"/>
  <c r="P55" i="1"/>
  <c r="Q55" i="1" s="1"/>
  <c r="P86" i="1"/>
  <c r="Q86" i="1" s="1"/>
  <c r="P327" i="1"/>
  <c r="Q327" i="1" s="1"/>
  <c r="P386" i="1"/>
  <c r="P407" i="1"/>
  <c r="Q407" i="1" s="1"/>
  <c r="P436" i="1"/>
  <c r="Q436" i="1" s="1"/>
  <c r="P467" i="1"/>
  <c r="Q467" i="1" s="1"/>
  <c r="P526" i="1"/>
  <c r="Q526" i="1" s="1"/>
  <c r="P669" i="1"/>
  <c r="Q669" i="1" s="1"/>
  <c r="P768" i="1"/>
  <c r="N768" i="1"/>
  <c r="P774" i="1"/>
  <c r="N774" i="1"/>
  <c r="P780" i="1"/>
  <c r="P786" i="1"/>
  <c r="P802" i="1"/>
  <c r="Q802" i="1" s="1"/>
  <c r="P819" i="1"/>
  <c r="N819" i="1"/>
  <c r="P830" i="1"/>
  <c r="N830" i="1"/>
  <c r="P841" i="1"/>
  <c r="Q841" i="1" s="1"/>
  <c r="P849" i="1"/>
  <c r="N849" i="1"/>
  <c r="P863" i="1"/>
  <c r="N863" i="1"/>
  <c r="N874" i="1"/>
  <c r="P874" i="1"/>
  <c r="P892" i="1"/>
  <c r="N892" i="1"/>
  <c r="P899" i="1"/>
  <c r="N899" i="1"/>
  <c r="P906" i="1"/>
  <c r="N906" i="1"/>
  <c r="P931" i="1"/>
  <c r="N931" i="1"/>
  <c r="P941" i="1"/>
  <c r="N941" i="1"/>
  <c r="P949" i="1"/>
  <c r="N949" i="1"/>
  <c r="P957" i="1"/>
  <c r="Q957" i="1" s="1"/>
  <c r="P980" i="1"/>
  <c r="N980" i="1"/>
  <c r="P996" i="1"/>
  <c r="N996" i="1"/>
  <c r="P1014" i="1"/>
  <c r="N1014" i="1"/>
  <c r="P1030" i="1"/>
  <c r="N1030" i="1"/>
  <c r="P1041" i="1"/>
  <c r="N1041" i="1"/>
  <c r="P1050" i="1"/>
  <c r="N1050" i="1"/>
  <c r="P1058" i="1"/>
  <c r="N1058" i="1"/>
  <c r="P1074" i="1"/>
  <c r="N1074" i="1"/>
  <c r="P1108" i="1"/>
  <c r="N1108" i="1"/>
  <c r="P1127" i="1"/>
  <c r="N1127" i="1"/>
  <c r="P1140" i="1"/>
  <c r="N1140" i="1"/>
  <c r="P1170" i="1"/>
  <c r="N1170" i="1"/>
  <c r="P1178" i="1"/>
  <c r="N1178" i="1"/>
  <c r="P1184" i="1"/>
  <c r="N1184" i="1"/>
  <c r="P1190" i="1"/>
  <c r="N1190" i="1"/>
  <c r="P1199" i="1"/>
  <c r="N1199" i="1"/>
  <c r="P1212" i="1"/>
  <c r="N1212" i="1"/>
  <c r="P1227" i="1"/>
  <c r="N1227" i="1"/>
  <c r="P1233" i="1"/>
  <c r="N1233" i="1"/>
  <c r="P1240" i="1"/>
  <c r="N1240" i="1"/>
  <c r="P1247" i="1"/>
  <c r="N1247" i="1"/>
  <c r="P1256" i="1"/>
  <c r="N1256" i="1"/>
  <c r="N1273" i="1"/>
  <c r="P1273" i="1"/>
  <c r="P1284" i="1"/>
  <c r="N1284" i="1"/>
  <c r="P1303" i="1"/>
  <c r="N1303" i="1"/>
  <c r="P1327" i="1"/>
  <c r="N1327" i="1"/>
  <c r="P1351" i="1"/>
  <c r="N1351" i="1"/>
  <c r="P1366" i="1"/>
  <c r="N1366" i="1"/>
  <c r="P1372" i="1"/>
  <c r="N1372" i="1"/>
  <c r="P1381" i="1"/>
  <c r="N1381" i="1"/>
  <c r="P1390" i="1"/>
  <c r="N1390" i="1"/>
  <c r="P1401" i="1"/>
  <c r="N1401" i="1"/>
  <c r="P1406" i="1"/>
  <c r="N1406" i="1"/>
  <c r="P1413" i="1"/>
  <c r="N1413" i="1"/>
  <c r="P1416" i="1"/>
  <c r="N1416" i="1"/>
  <c r="P1422" i="1"/>
  <c r="N1422" i="1"/>
  <c r="P1427" i="1"/>
  <c r="N1427" i="1"/>
  <c r="P1434" i="1"/>
  <c r="N1434" i="1"/>
  <c r="P1441" i="1"/>
  <c r="N1441" i="1"/>
  <c r="P1451" i="1"/>
  <c r="N1451" i="1"/>
  <c r="P1458" i="1"/>
  <c r="N1458" i="1"/>
  <c r="P1463" i="1"/>
  <c r="N1463" i="1"/>
  <c r="P1479" i="1"/>
  <c r="N1479" i="1"/>
  <c r="P1484" i="1"/>
  <c r="N1484" i="1"/>
  <c r="P1492" i="1"/>
  <c r="N1492" i="1"/>
  <c r="P1499" i="1"/>
  <c r="N1499" i="1"/>
  <c r="P1508" i="1"/>
  <c r="N1508" i="1"/>
  <c r="P1514" i="1"/>
  <c r="N1514" i="1"/>
  <c r="P1520" i="1"/>
  <c r="N1520" i="1"/>
  <c r="P1526" i="1"/>
  <c r="P1538" i="1"/>
  <c r="N1538" i="1"/>
  <c r="P1547" i="1"/>
  <c r="N1547" i="1"/>
  <c r="P1565" i="1"/>
  <c r="N1565" i="1"/>
  <c r="P1571" i="1"/>
  <c r="N1571" i="1"/>
  <c r="P1575" i="1"/>
  <c r="N1575" i="1"/>
  <c r="P1581" i="1"/>
  <c r="N1581" i="1"/>
  <c r="N1586" i="1"/>
  <c r="P1586" i="1"/>
  <c r="P1593" i="1"/>
  <c r="N1593" i="1"/>
  <c r="P1602" i="1"/>
  <c r="N1602" i="1"/>
  <c r="P1608" i="1"/>
  <c r="N1608" i="1"/>
  <c r="P1614" i="1"/>
  <c r="N1614" i="1"/>
  <c r="P1620" i="1"/>
  <c r="N1620" i="1"/>
  <c r="P1626" i="1"/>
  <c r="N1626" i="1"/>
  <c r="P1632" i="1"/>
  <c r="N1632" i="1"/>
  <c r="P1636" i="1"/>
  <c r="N1636" i="1"/>
  <c r="P1642" i="1"/>
  <c r="N1642" i="1"/>
  <c r="P1648" i="1"/>
  <c r="N1648" i="1"/>
  <c r="P1654" i="1"/>
  <c r="N1654" i="1"/>
  <c r="P1660" i="1"/>
  <c r="N1660" i="1"/>
  <c r="P1663" i="1"/>
  <c r="N1663" i="1"/>
  <c r="P1674" i="1"/>
  <c r="P1680" i="1"/>
  <c r="N1680" i="1"/>
  <c r="P1686" i="1"/>
  <c r="N1686" i="1"/>
  <c r="P1700" i="1"/>
  <c r="P1733" i="1"/>
  <c r="N1733" i="1"/>
  <c r="P1738" i="1"/>
  <c r="N1738" i="1"/>
  <c r="P1744" i="1"/>
  <c r="N1744" i="1"/>
  <c r="P1750" i="1"/>
  <c r="N1750" i="1"/>
  <c r="P1758" i="1"/>
  <c r="N1758" i="1"/>
  <c r="P1764" i="1"/>
  <c r="N1764" i="1"/>
  <c r="P1770" i="1"/>
  <c r="N1770" i="1"/>
  <c r="P1785" i="1"/>
  <c r="Q1785" i="1" s="1"/>
  <c r="P1817" i="1"/>
  <c r="N1817" i="1"/>
  <c r="P1828" i="1"/>
  <c r="N1828" i="1"/>
  <c r="P1841" i="1"/>
  <c r="N1841" i="1"/>
  <c r="P1851" i="1"/>
  <c r="N1851" i="1"/>
  <c r="P1880" i="1"/>
  <c r="Q1880" i="1" s="1"/>
  <c r="P1888" i="1"/>
  <c r="N1888" i="1"/>
  <c r="P1894" i="1"/>
  <c r="N1894" i="1"/>
  <c r="P1903" i="1"/>
  <c r="N1903" i="1"/>
  <c r="P1910" i="1"/>
  <c r="N1910" i="1"/>
  <c r="P1922" i="1"/>
  <c r="N1922" i="1"/>
  <c r="P1932" i="1"/>
  <c r="N1932" i="1"/>
  <c r="P1954" i="1"/>
  <c r="N1954" i="1"/>
  <c r="P1971" i="1"/>
  <c r="N1971" i="1"/>
  <c r="P1992" i="1"/>
  <c r="N1992" i="1"/>
  <c r="P2009" i="1"/>
  <c r="Q2009" i="1" s="1"/>
  <c r="P2035" i="1"/>
  <c r="N2035" i="1"/>
  <c r="P2052" i="1"/>
  <c r="N2052" i="1"/>
  <c r="P2064" i="1"/>
  <c r="N2064" i="1"/>
  <c r="P2077" i="1"/>
  <c r="N2077" i="1"/>
  <c r="P2103" i="1"/>
  <c r="N2103" i="1"/>
  <c r="P2109" i="1"/>
  <c r="N2109" i="1"/>
  <c r="P2115" i="1"/>
  <c r="N2115" i="1"/>
  <c r="P2129" i="1"/>
  <c r="Q2129" i="1" s="1"/>
  <c r="P2143" i="1"/>
  <c r="N2143" i="1"/>
  <c r="P2151" i="1"/>
  <c r="N2151" i="1"/>
  <c r="P2161" i="1"/>
  <c r="N2161" i="1"/>
  <c r="P2169" i="1"/>
  <c r="N2169" i="1"/>
  <c r="P2179" i="1"/>
  <c r="N2179" i="1"/>
  <c r="P2193" i="1"/>
  <c r="N2193" i="1"/>
  <c r="P2207" i="1"/>
  <c r="N2207" i="1"/>
  <c r="P2221" i="1"/>
  <c r="N2221" i="1"/>
  <c r="P2244" i="1"/>
  <c r="N2244" i="1"/>
  <c r="P2258" i="1"/>
  <c r="N2258" i="1"/>
  <c r="P2270" i="1"/>
  <c r="N2270" i="1"/>
  <c r="P2283" i="1"/>
  <c r="N2283" i="1"/>
  <c r="P2290" i="1"/>
  <c r="N2290" i="1"/>
  <c r="P2296" i="1"/>
  <c r="N2296" i="1"/>
  <c r="P2303" i="1"/>
  <c r="N2303" i="1"/>
  <c r="P2309" i="1"/>
  <c r="N2309" i="1"/>
  <c r="P2315" i="1"/>
  <c r="N2315" i="1"/>
  <c r="P2323" i="1"/>
  <c r="N2323" i="1"/>
  <c r="P2338" i="1"/>
  <c r="N2338" i="1"/>
  <c r="P2349" i="1"/>
  <c r="N2349" i="1"/>
  <c r="P2367" i="1"/>
  <c r="N2367" i="1"/>
  <c r="P2388" i="1"/>
  <c r="N2388" i="1"/>
  <c r="P2396" i="1"/>
  <c r="N2396" i="1"/>
  <c r="P2402" i="1"/>
  <c r="N2402" i="1"/>
  <c r="P2410" i="1"/>
  <c r="N2410" i="1"/>
  <c r="P2427" i="1"/>
  <c r="Q2427" i="1" s="1"/>
  <c r="P2434" i="1"/>
  <c r="N2434" i="1"/>
  <c r="P2440" i="1"/>
  <c r="N2440" i="1"/>
  <c r="P2446" i="1"/>
  <c r="N2446" i="1"/>
  <c r="P2452" i="1"/>
  <c r="N2452" i="1"/>
  <c r="P2459" i="1"/>
  <c r="N2459" i="1"/>
  <c r="P2466" i="1"/>
  <c r="N2466" i="1"/>
  <c r="P2473" i="1"/>
  <c r="N2473" i="1"/>
  <c r="P2479" i="1"/>
  <c r="N2479" i="1"/>
  <c r="P2485" i="1"/>
  <c r="N2485" i="1"/>
  <c r="P2501" i="1"/>
  <c r="N2501" i="1"/>
  <c r="P2507" i="1"/>
  <c r="N2507" i="1"/>
  <c r="P2518" i="1"/>
  <c r="N2518" i="1"/>
  <c r="N2524" i="1"/>
  <c r="P2524" i="1"/>
  <c r="P2530" i="1"/>
  <c r="N2530" i="1"/>
  <c r="N2536" i="1"/>
  <c r="P2536" i="1"/>
  <c r="P2542" i="1"/>
  <c r="N2542" i="1"/>
  <c r="P2551" i="1"/>
  <c r="N2551" i="1"/>
  <c r="P2562" i="1"/>
  <c r="N2562" i="1"/>
  <c r="P2574" i="1"/>
  <c r="N2574" i="1"/>
  <c r="P2586" i="1"/>
  <c r="N2586" i="1"/>
  <c r="P2602" i="1"/>
  <c r="N2602" i="1"/>
  <c r="P2613" i="1"/>
  <c r="N2613" i="1"/>
  <c r="P2619" i="1"/>
  <c r="N2619" i="1"/>
  <c r="P2625" i="1"/>
  <c r="N2625" i="1"/>
  <c r="P2631" i="1"/>
  <c r="N2631" i="1"/>
  <c r="P2637" i="1"/>
  <c r="N2637" i="1"/>
  <c r="P2654" i="1"/>
  <c r="N2654" i="1"/>
  <c r="P2674" i="1"/>
  <c r="N2674" i="1"/>
  <c r="P2693" i="1"/>
  <c r="N2693" i="1"/>
  <c r="P2716" i="1"/>
  <c r="N2716" i="1"/>
  <c r="N18" i="1"/>
  <c r="N35" i="1"/>
  <c r="N38" i="1"/>
  <c r="N80" i="1"/>
  <c r="Q91" i="1"/>
  <c r="R91" i="1" s="1"/>
  <c r="N137" i="1"/>
  <c r="N149" i="1"/>
  <c r="N159" i="1"/>
  <c r="Q159" i="1" s="1"/>
  <c r="R159" i="1" s="1"/>
  <c r="N182" i="1"/>
  <c r="N242" i="1"/>
  <c r="Q242" i="1" s="1"/>
  <c r="R242" i="1" s="1"/>
  <c r="N248" i="1"/>
  <c r="N254" i="1"/>
  <c r="N260" i="1"/>
  <c r="Q260" i="1" s="1"/>
  <c r="R260" i="1" s="1"/>
  <c r="N278" i="1"/>
  <c r="Q278" i="1" s="1"/>
  <c r="R278" i="1" s="1"/>
  <c r="N289" i="1"/>
  <c r="Q289" i="1" s="1"/>
  <c r="R289" i="1" s="1"/>
  <c r="N296" i="1"/>
  <c r="N316" i="1"/>
  <c r="Q316" i="1" s="1"/>
  <c r="R316" i="1" s="1"/>
  <c r="N331" i="1"/>
  <c r="Q331" i="1" s="1"/>
  <c r="R331" i="1" s="1"/>
  <c r="N350" i="1"/>
  <c r="Q350" i="1" s="1"/>
  <c r="R350" i="1" s="1"/>
  <c r="N362" i="1"/>
  <c r="Q362" i="1" s="1"/>
  <c r="R362" i="1" s="1"/>
  <c r="N368" i="1"/>
  <c r="N374" i="1"/>
  <c r="N380" i="1"/>
  <c r="N386" i="1"/>
  <c r="N392" i="1"/>
  <c r="N398" i="1"/>
  <c r="N404" i="1"/>
  <c r="N410" i="1"/>
  <c r="N422" i="1"/>
  <c r="Q422" i="1" s="1"/>
  <c r="R422" i="1" s="1"/>
  <c r="N428" i="1"/>
  <c r="N434" i="1"/>
  <c r="Q434" i="1" s="1"/>
  <c r="R434" i="1" s="1"/>
  <c r="N450" i="1"/>
  <c r="Q450" i="1" s="1"/>
  <c r="R450" i="1" s="1"/>
  <c r="N455" i="1"/>
  <c r="Q455" i="1" s="1"/>
  <c r="R455" i="1" s="1"/>
  <c r="N460" i="1"/>
  <c r="Q460" i="1" s="1"/>
  <c r="R460" i="1" s="1"/>
  <c r="N464" i="1"/>
  <c r="Q464" i="1" s="1"/>
  <c r="R464" i="1" s="1"/>
  <c r="N475" i="1"/>
  <c r="N487" i="1"/>
  <c r="Q487" i="1" s="1"/>
  <c r="R487" i="1" s="1"/>
  <c r="N492" i="1"/>
  <c r="N498" i="1"/>
  <c r="Q498" i="1" s="1"/>
  <c r="R498" i="1" s="1"/>
  <c r="N504" i="1"/>
  <c r="N513" i="1"/>
  <c r="Q513" i="1" s="1"/>
  <c r="R513" i="1" s="1"/>
  <c r="N519" i="1"/>
  <c r="Q519" i="1" s="1"/>
  <c r="R519" i="1" s="1"/>
  <c r="N525" i="1"/>
  <c r="Q525" i="1" s="1"/>
  <c r="R525" i="1" s="1"/>
  <c r="N531" i="1"/>
  <c r="Q531" i="1" s="1"/>
  <c r="R531" i="1" s="1"/>
  <c r="N537" i="1"/>
  <c r="N549" i="1"/>
  <c r="Q549" i="1" s="1"/>
  <c r="R549" i="1" s="1"/>
  <c r="N560" i="1"/>
  <c r="Q560" i="1" s="1"/>
  <c r="R560" i="1" s="1"/>
  <c r="Q572" i="1"/>
  <c r="R572" i="1" s="1"/>
  <c r="N578" i="1"/>
  <c r="Q578" i="1" s="1"/>
  <c r="R578" i="1" s="1"/>
  <c r="N584" i="1"/>
  <c r="Q584" i="1" s="1"/>
  <c r="R584" i="1" s="1"/>
  <c r="N590" i="1"/>
  <c r="Q590" i="1" s="1"/>
  <c r="R590" i="1" s="1"/>
  <c r="N596" i="1"/>
  <c r="Q596" i="1" s="1"/>
  <c r="R596" i="1" s="1"/>
  <c r="N602" i="1"/>
  <c r="Q602" i="1" s="1"/>
  <c r="R602" i="1" s="1"/>
  <c r="N608" i="1"/>
  <c r="Q608" i="1" s="1"/>
  <c r="R608" i="1" s="1"/>
  <c r="N620" i="1"/>
  <c r="Q620" i="1" s="1"/>
  <c r="R620" i="1" s="1"/>
  <c r="N632" i="1"/>
  <c r="Q632" i="1" s="1"/>
  <c r="R632" i="1" s="1"/>
  <c r="N638" i="1"/>
  <c r="Q638" i="1" s="1"/>
  <c r="R638" i="1" s="1"/>
  <c r="N644" i="1"/>
  <c r="Q644" i="1" s="1"/>
  <c r="R644" i="1" s="1"/>
  <c r="N667" i="1"/>
  <c r="Q667" i="1" s="1"/>
  <c r="R667" i="1" s="1"/>
  <c r="N679" i="1"/>
  <c r="Q679" i="1" s="1"/>
  <c r="R679" i="1" s="1"/>
  <c r="N690" i="1"/>
  <c r="Q690" i="1" s="1"/>
  <c r="R690" i="1" s="1"/>
  <c r="N695" i="1"/>
  <c r="Q695" i="1" s="1"/>
  <c r="R695" i="1" s="1"/>
  <c r="N701" i="1"/>
  <c r="Q701" i="1" s="1"/>
  <c r="R701" i="1" s="1"/>
  <c r="N719" i="1"/>
  <c r="Q719" i="1" s="1"/>
  <c r="R719" i="1" s="1"/>
  <c r="N730" i="1"/>
  <c r="Q730" i="1" s="1"/>
  <c r="R730" i="1" s="1"/>
  <c r="N736" i="1"/>
  <c r="Q736" i="1" s="1"/>
  <c r="R736" i="1" s="1"/>
  <c r="N742" i="1"/>
  <c r="Q742" i="1" s="1"/>
  <c r="R742" i="1" s="1"/>
  <c r="N748" i="1"/>
  <c r="Q748" i="1" s="1"/>
  <c r="R748" i="1" s="1"/>
  <c r="N754" i="1"/>
  <c r="Q754" i="1" s="1"/>
  <c r="R754" i="1" s="1"/>
  <c r="N771" i="1"/>
  <c r="Q771" i="1" s="1"/>
  <c r="R771" i="1" s="1"/>
  <c r="Q779" i="1"/>
  <c r="R779" i="1" s="1"/>
  <c r="N791" i="1"/>
  <c r="Q791" i="1" s="1"/>
  <c r="R791" i="1" s="1"/>
  <c r="N859" i="1"/>
  <c r="N898" i="1"/>
  <c r="Q898" i="1" s="1"/>
  <c r="R898" i="1" s="1"/>
  <c r="N933" i="1"/>
  <c r="Q933" i="1" s="1"/>
  <c r="R933" i="1" s="1"/>
  <c r="N1027" i="1"/>
  <c r="Q1027" i="1" s="1"/>
  <c r="R1027" i="1" s="1"/>
  <c r="N1142" i="1"/>
  <c r="N1179" i="1"/>
  <c r="Q1179" i="1" s="1"/>
  <c r="R1179" i="1" s="1"/>
  <c r="N1217" i="1"/>
  <c r="N1365" i="1"/>
  <c r="Q1365" i="1" s="1"/>
  <c r="R1365" i="1" s="1"/>
  <c r="N1400" i="1"/>
  <c r="Q1400" i="1" s="1"/>
  <c r="R1400" i="1" s="1"/>
  <c r="N1431" i="1"/>
  <c r="Q1431" i="1" s="1"/>
  <c r="R1431" i="1" s="1"/>
  <c r="Q1567" i="1"/>
  <c r="R1567" i="1" s="1"/>
  <c r="N1600" i="1"/>
  <c r="Q1600" i="1" s="1"/>
  <c r="R1600" i="1" s="1"/>
  <c r="N1634" i="1"/>
  <c r="Q1634" i="1" s="1"/>
  <c r="R1634" i="1" s="1"/>
  <c r="Q1702" i="1"/>
  <c r="R1702" i="1" s="1"/>
  <c r="N1773" i="1"/>
  <c r="Q1773" i="1" s="1"/>
  <c r="R1773" i="1" s="1"/>
  <c r="N1818" i="1"/>
  <c r="Q1818" i="1" s="1"/>
  <c r="R1818" i="1" s="1"/>
  <c r="N1892" i="1"/>
  <c r="Q1892" i="1" s="1"/>
  <c r="R1892" i="1" s="1"/>
  <c r="N2039" i="1"/>
  <c r="N2111" i="1"/>
  <c r="Q2111" i="1" s="1"/>
  <c r="R2111" i="1" s="1"/>
  <c r="N2149" i="1"/>
  <c r="N2224" i="1"/>
  <c r="N2261" i="1"/>
  <c r="N2297" i="1"/>
  <c r="Q2297" i="1" s="1"/>
  <c r="R2297" i="1" s="1"/>
  <c r="N2439" i="1"/>
  <c r="Q2439" i="1" s="1"/>
  <c r="R2439" i="1" s="1"/>
  <c r="N2475" i="1"/>
  <c r="Q2475" i="1" s="1"/>
  <c r="R2475" i="1" s="1"/>
  <c r="N2511" i="1"/>
  <c r="Q2511" i="1" s="1"/>
  <c r="R2511" i="1" s="1"/>
  <c r="N2580" i="1"/>
  <c r="Q2580" i="1" s="1"/>
  <c r="R2580" i="1" s="1"/>
  <c r="P374" i="1"/>
  <c r="R2739" i="1" l="1"/>
  <c r="Q2734" i="1"/>
  <c r="N17" i="1"/>
  <c r="N1177" i="1"/>
  <c r="P834" i="1"/>
  <c r="N235" i="1"/>
  <c r="Q75" i="1"/>
  <c r="Q341" i="1"/>
  <c r="Q352" i="1"/>
  <c r="Q291" i="1"/>
  <c r="N2218" i="1"/>
  <c r="P1177" i="1"/>
  <c r="N891" i="1"/>
  <c r="N1815" i="1"/>
  <c r="N1225" i="1"/>
  <c r="N2300" i="1"/>
  <c r="P2218" i="1"/>
  <c r="Q302" i="1"/>
  <c r="P891" i="1"/>
  <c r="P1815" i="1"/>
  <c r="P1225" i="1"/>
  <c r="P2300" i="1"/>
  <c r="N1912" i="1"/>
  <c r="Q280" i="1"/>
  <c r="N279" i="1"/>
  <c r="N1905" i="1"/>
  <c r="P1912" i="1"/>
  <c r="N1234" i="1"/>
  <c r="Q236" i="1"/>
  <c r="P235" i="1"/>
  <c r="Q29" i="1"/>
  <c r="P1905" i="1"/>
  <c r="N834" i="1"/>
  <c r="P1234" i="1"/>
  <c r="Q296" i="1"/>
  <c r="Q18" i="1"/>
  <c r="Q2149" i="1"/>
  <c r="Q2255" i="1"/>
  <c r="Q1252" i="1"/>
  <c r="Q357" i="1"/>
  <c r="Q541" i="1"/>
  <c r="Q415" i="1"/>
  <c r="Q492" i="1"/>
  <c r="Q504" i="1"/>
  <c r="Q149" i="1"/>
  <c r="Q65" i="1"/>
  <c r="Q398" i="1"/>
  <c r="Q262" i="1"/>
  <c r="Q1046" i="1"/>
  <c r="R1046" i="1" s="1"/>
  <c r="O1046" i="1"/>
  <c r="Q1043" i="1"/>
  <c r="R1043" i="1" s="1"/>
  <c r="O1043" i="1"/>
  <c r="Q1323" i="1"/>
  <c r="Q443" i="1"/>
  <c r="R443" i="1" s="1"/>
  <c r="Q712" i="1"/>
  <c r="Q1142" i="1"/>
  <c r="Q1736" i="1"/>
  <c r="R1736" i="1" s="1"/>
  <c r="Q1717" i="1"/>
  <c r="R1717" i="1" s="1"/>
  <c r="Q1693" i="1"/>
  <c r="R1693" i="1" s="1"/>
  <c r="Q1651" i="1"/>
  <c r="R1651" i="1" s="1"/>
  <c r="Q1617" i="1"/>
  <c r="R1617" i="1" s="1"/>
  <c r="Q1599" i="1"/>
  <c r="R1599" i="1" s="1"/>
  <c r="Q1578" i="1"/>
  <c r="R1578" i="1" s="1"/>
  <c r="Q1562" i="1"/>
  <c r="R1562" i="1" s="1"/>
  <c r="Q1550" i="1"/>
  <c r="R1550" i="1" s="1"/>
  <c r="Q1523" i="1"/>
  <c r="R1523" i="1" s="1"/>
  <c r="Q1505" i="1"/>
  <c r="R1505" i="1" s="1"/>
  <c r="Q1481" i="1"/>
  <c r="R1481" i="1" s="1"/>
  <c r="Q1430" i="1"/>
  <c r="R1430" i="1" s="1"/>
  <c r="Q1414" i="1"/>
  <c r="R1414" i="1" s="1"/>
  <c r="Q1396" i="1"/>
  <c r="Q343" i="1"/>
  <c r="Q682" i="1"/>
  <c r="Q207" i="1"/>
  <c r="Q922" i="1"/>
  <c r="Q783" i="1"/>
  <c r="R783" i="1" s="1"/>
  <c r="Q1134" i="1"/>
  <c r="Q1100" i="1"/>
  <c r="Q1978" i="1"/>
  <c r="Q1589" i="1"/>
  <c r="R1589" i="1" s="1"/>
  <c r="Q1453" i="1"/>
  <c r="R1453" i="1" s="1"/>
  <c r="Q851" i="1"/>
  <c r="Q2718" i="1"/>
  <c r="R2718" i="1" s="1"/>
  <c r="Q2587" i="1"/>
  <c r="R2587" i="1" s="1"/>
  <c r="Q2569" i="1"/>
  <c r="R2569" i="1" s="1"/>
  <c r="Q182" i="1"/>
  <c r="Q475" i="1"/>
  <c r="Q309" i="1"/>
  <c r="Q2594" i="1"/>
  <c r="R2594" i="1" s="1"/>
  <c r="Q2526" i="1"/>
  <c r="R2526" i="1" s="1"/>
  <c r="Q2165" i="1"/>
  <c r="R2165" i="1" s="1"/>
  <c r="Q1994" i="1"/>
  <c r="R1994" i="1" s="1"/>
  <c r="Q1896" i="1"/>
  <c r="R1896" i="1" s="1"/>
  <c r="Q1052" i="1"/>
  <c r="R1052" i="1" s="1"/>
  <c r="Q1897" i="1"/>
  <c r="Q1831" i="1"/>
  <c r="R1831" i="1" s="1"/>
  <c r="Q1369" i="1"/>
  <c r="R1369" i="1" s="1"/>
  <c r="Q1221" i="1"/>
  <c r="R1221" i="1" s="1"/>
  <c r="Q1187" i="1"/>
  <c r="R1187" i="1" s="1"/>
  <c r="Q1155" i="1"/>
  <c r="Q1034" i="1"/>
  <c r="R1034" i="1" s="1"/>
  <c r="Q969" i="1"/>
  <c r="Q880" i="1"/>
  <c r="R880" i="1" s="1"/>
  <c r="Q846" i="1"/>
  <c r="R846" i="1" s="1"/>
  <c r="Q822" i="1"/>
  <c r="Q793" i="1"/>
  <c r="Q192" i="1"/>
  <c r="Q1384" i="1"/>
  <c r="R1384" i="1" s="1"/>
  <c r="Q2564" i="1"/>
  <c r="R2564" i="1" s="1"/>
  <c r="Q2454" i="1"/>
  <c r="R2454" i="1" s="1"/>
  <c r="Q1760" i="1"/>
  <c r="R1760" i="1" s="1"/>
  <c r="Q1650" i="1"/>
  <c r="R1650" i="1" s="1"/>
  <c r="Q1469" i="1"/>
  <c r="R1469" i="1" s="1"/>
  <c r="Q1377" i="1"/>
  <c r="R1377" i="1" s="1"/>
  <c r="Q1032" i="1"/>
  <c r="Q965" i="1"/>
  <c r="Q835" i="1"/>
  <c r="R835" i="1" s="1"/>
  <c r="Q758" i="1"/>
  <c r="Q1961" i="1"/>
  <c r="Q552" i="1"/>
  <c r="Q1066" i="1"/>
  <c r="Q2342" i="1"/>
  <c r="Q2299" i="1"/>
  <c r="R2299" i="1" s="1"/>
  <c r="Q2276" i="1"/>
  <c r="Q2184" i="1"/>
  <c r="Q2166" i="1"/>
  <c r="R2166" i="1" s="1"/>
  <c r="Q1130" i="1"/>
  <c r="Q137" i="1"/>
  <c r="Q24" i="1"/>
  <c r="Q1054" i="1"/>
  <c r="Q1363" i="1"/>
  <c r="R1363" i="1" s="1"/>
  <c r="Q1205" i="1"/>
  <c r="R1205" i="1" s="1"/>
  <c r="Q1181" i="1"/>
  <c r="R1181" i="1" s="1"/>
  <c r="Q1114" i="1"/>
  <c r="Q1087" i="1"/>
  <c r="Q1053" i="1"/>
  <c r="R1053" i="1" s="1"/>
  <c r="Q1006" i="1"/>
  <c r="R1006" i="1" s="1"/>
  <c r="Q934" i="1"/>
  <c r="Q895" i="1"/>
  <c r="R895" i="1" s="1"/>
  <c r="Q80" i="1"/>
  <c r="Q2552" i="1"/>
  <c r="R2552" i="1" s="1"/>
  <c r="Q2462" i="1"/>
  <c r="R2462" i="1" s="1"/>
  <c r="Q2355" i="1"/>
  <c r="Q2182" i="1"/>
  <c r="Q1752" i="1"/>
  <c r="R1752" i="1" s="1"/>
  <c r="Q1638" i="1"/>
  <c r="R1638" i="1" s="1"/>
  <c r="Q1516" i="1"/>
  <c r="R1516" i="1" s="1"/>
  <c r="Q1368" i="1"/>
  <c r="R1368" i="1" s="1"/>
  <c r="Q2653" i="1"/>
  <c r="R2653" i="1" s="1"/>
  <c r="Q2624" i="1"/>
  <c r="R2624" i="1" s="1"/>
  <c r="Q2535" i="1"/>
  <c r="R2535" i="1" s="1"/>
  <c r="Q2517" i="1"/>
  <c r="R2517" i="1" s="1"/>
  <c r="Q2500" i="1"/>
  <c r="R2500" i="1" s="1"/>
  <c r="Q2478" i="1"/>
  <c r="R2478" i="1" s="1"/>
  <c r="Q2395" i="1"/>
  <c r="R2395" i="1" s="1"/>
  <c r="Q2302" i="1"/>
  <c r="R2302" i="1" s="1"/>
  <c r="Q2282" i="1"/>
  <c r="R2282" i="1" s="1"/>
  <c r="Q1927" i="1"/>
  <c r="Q1757" i="1"/>
  <c r="R1757" i="1" s="1"/>
  <c r="Q1713" i="1"/>
  <c r="R1713" i="1" s="1"/>
  <c r="Q1462" i="1"/>
  <c r="R1462" i="1" s="1"/>
  <c r="Q1426" i="1"/>
  <c r="R1426" i="1" s="1"/>
  <c r="Q1412" i="1"/>
  <c r="R1412" i="1" s="1"/>
  <c r="Q1289" i="1"/>
  <c r="R1289" i="1" s="1"/>
  <c r="Q1239" i="1"/>
  <c r="R1239" i="1" s="1"/>
  <c r="Q1208" i="1"/>
  <c r="Q1189" i="1"/>
  <c r="R1189" i="1" s="1"/>
  <c r="Q1165" i="1"/>
  <c r="Q2392" i="1"/>
  <c r="R2392" i="1" s="1"/>
  <c r="Q265" i="1"/>
  <c r="Q2617" i="1"/>
  <c r="R2617" i="1" s="1"/>
  <c r="Q2596" i="1"/>
  <c r="R2596" i="1" s="1"/>
  <c r="Q2578" i="1"/>
  <c r="R2578" i="1" s="1"/>
  <c r="Q2560" i="1"/>
  <c r="R2560" i="1" s="1"/>
  <c r="Q2540" i="1"/>
  <c r="R2540" i="1" s="1"/>
  <c r="Q2522" i="1"/>
  <c r="R2522" i="1" s="1"/>
  <c r="Q2483" i="1"/>
  <c r="R2483" i="1" s="1"/>
  <c r="Q2464" i="1"/>
  <c r="R2464" i="1" s="1"/>
  <c r="Q2444" i="1"/>
  <c r="R2444" i="1" s="1"/>
  <c r="Q2425" i="1"/>
  <c r="R2425" i="1" s="1"/>
  <c r="Q2307" i="1"/>
  <c r="R2307" i="1" s="1"/>
  <c r="Q2288" i="1"/>
  <c r="R2288" i="1" s="1"/>
  <c r="Q2137" i="1"/>
  <c r="Q2101" i="1"/>
  <c r="R2101" i="1" s="1"/>
  <c r="Q2025" i="1"/>
  <c r="Q1982" i="1"/>
  <c r="Q1908" i="1"/>
  <c r="R1908" i="1" s="1"/>
  <c r="Q1822" i="1"/>
  <c r="Q1737" i="1"/>
  <c r="R1737" i="1" s="1"/>
  <c r="Q1718" i="1"/>
  <c r="R1718" i="1" s="1"/>
  <c r="Q1584" i="1"/>
  <c r="R1584" i="1" s="1"/>
  <c r="Q1569" i="1"/>
  <c r="R1569" i="1" s="1"/>
  <c r="Q1553" i="1"/>
  <c r="R1553" i="1" s="1"/>
  <c r="Q1530" i="1"/>
  <c r="R1530" i="1" s="1"/>
  <c r="Q1512" i="1"/>
  <c r="R1512" i="1" s="1"/>
  <c r="Q1476" i="1"/>
  <c r="R1476" i="1" s="1"/>
  <c r="Q1445" i="1"/>
  <c r="R1445" i="1" s="1"/>
  <c r="Q1398" i="1"/>
  <c r="Q1379" i="1"/>
  <c r="R1379" i="1" s="1"/>
  <c r="Q1343" i="1"/>
  <c r="Q1298" i="1"/>
  <c r="Q1238" i="1"/>
  <c r="R1238" i="1" s="1"/>
  <c r="Q1188" i="1"/>
  <c r="R1188" i="1" s="1"/>
  <c r="Q428" i="1"/>
  <c r="Q2224" i="1"/>
  <c r="Q663" i="1"/>
  <c r="Q210" i="1"/>
  <c r="Q31" i="1"/>
  <c r="R31" i="1" s="1"/>
  <c r="Q374" i="1"/>
  <c r="Q2479" i="1"/>
  <c r="R2479" i="1" s="1"/>
  <c r="Q2459" i="1"/>
  <c r="Q2349" i="1"/>
  <c r="Q2323" i="1"/>
  <c r="Q2258" i="1"/>
  <c r="Q2161" i="1"/>
  <c r="Q2064" i="1"/>
  <c r="Q1971" i="1"/>
  <c r="Q1903" i="1"/>
  <c r="R1903" i="1" s="1"/>
  <c r="Q1758" i="1"/>
  <c r="R1758" i="1" s="1"/>
  <c r="Q1738" i="1"/>
  <c r="R1738" i="1" s="1"/>
  <c r="Q1686" i="1"/>
  <c r="R1686" i="1" s="1"/>
  <c r="Q1663" i="1"/>
  <c r="R1663" i="1" s="1"/>
  <c r="Q1648" i="1"/>
  <c r="R1648" i="1" s="1"/>
  <c r="Q1632" i="1"/>
  <c r="R1632" i="1" s="1"/>
  <c r="Q1614" i="1"/>
  <c r="R1614" i="1" s="1"/>
  <c r="Q1593" i="1"/>
  <c r="R1593" i="1" s="1"/>
  <c r="Q1484" i="1"/>
  <c r="R1484" i="1" s="1"/>
  <c r="Q1366" i="1"/>
  <c r="R1366" i="1" s="1"/>
  <c r="Q1284" i="1"/>
  <c r="R1284" i="1" s="1"/>
  <c r="Q1178" i="1"/>
  <c r="Q980" i="1"/>
  <c r="R980" i="1" s="1"/>
  <c r="Q849" i="1"/>
  <c r="R849" i="1" s="1"/>
  <c r="Q830" i="1"/>
  <c r="Q2057" i="1"/>
  <c r="Q1311" i="1"/>
  <c r="Q2531" i="1"/>
  <c r="R2531" i="1" s="1"/>
  <c r="Q35" i="1"/>
  <c r="Q380" i="1"/>
  <c r="Q2054" i="1"/>
  <c r="Q1236" i="1"/>
  <c r="R1236" i="1" s="1"/>
  <c r="Q1063" i="1"/>
  <c r="Q868" i="1"/>
  <c r="R868" i="1" s="1"/>
  <c r="Q1136" i="1"/>
  <c r="Q2591" i="1"/>
  <c r="R2591" i="1" s="1"/>
  <c r="Q2573" i="1"/>
  <c r="R2573" i="1" s="1"/>
  <c r="Q2555" i="1"/>
  <c r="R2555" i="1" s="1"/>
  <c r="Q2346" i="1"/>
  <c r="Q2319" i="1"/>
  <c r="Q2257" i="1"/>
  <c r="R2257" i="1" s="1"/>
  <c r="Q2203" i="1"/>
  <c r="Q2177" i="1"/>
  <c r="Q2150" i="1"/>
  <c r="R2150" i="1" s="1"/>
  <c r="Q2114" i="1"/>
  <c r="R2114" i="1" s="1"/>
  <c r="Q2092" i="1"/>
  <c r="R2092" i="1" s="1"/>
  <c r="Q1909" i="1"/>
  <c r="R1909" i="1" s="1"/>
  <c r="Q1887" i="1"/>
  <c r="R1887" i="1" s="1"/>
  <c r="Q1699" i="1"/>
  <c r="R1699" i="1" s="1"/>
  <c r="Q1673" i="1"/>
  <c r="R1673" i="1" s="1"/>
  <c r="Q1653" i="1"/>
  <c r="R1653" i="1" s="1"/>
  <c r="Q1635" i="1"/>
  <c r="R1635" i="1" s="1"/>
  <c r="Q1619" i="1"/>
  <c r="R1619" i="1" s="1"/>
  <c r="Q1601" i="1"/>
  <c r="R1601" i="1" s="1"/>
  <c r="Q1580" i="1"/>
  <c r="R1580" i="1" s="1"/>
  <c r="Q1564" i="1"/>
  <c r="R1564" i="1" s="1"/>
  <c r="Q1498" i="1"/>
  <c r="R1498" i="1" s="1"/>
  <c r="Q1272" i="1"/>
  <c r="R1272" i="1" s="1"/>
  <c r="Q1138" i="1"/>
  <c r="Q1106" i="1"/>
  <c r="Q1073" i="1"/>
  <c r="R1073" i="1" s="1"/>
  <c r="Q1038" i="1"/>
  <c r="Q2605" i="1"/>
  <c r="R2605" i="1" s="1"/>
  <c r="Q2196" i="1"/>
  <c r="Q1716" i="1"/>
  <c r="R1716" i="1" s="1"/>
  <c r="Q1595" i="1"/>
  <c r="Q943" i="1"/>
  <c r="R943" i="1" s="1"/>
  <c r="Q2407" i="1"/>
  <c r="R2407" i="1" s="1"/>
  <c r="Q2383" i="1"/>
  <c r="Q2331" i="1"/>
  <c r="Q2119" i="1"/>
  <c r="Q2072" i="1"/>
  <c r="Q1952" i="1"/>
  <c r="R1952" i="1" s="1"/>
  <c r="Q1754" i="1"/>
  <c r="Q1269" i="1"/>
  <c r="Q1069" i="1"/>
  <c r="Q889" i="1"/>
  <c r="R889" i="1" s="1"/>
  <c r="Q859" i="1"/>
  <c r="Q282" i="1"/>
  <c r="Q2697" i="1"/>
  <c r="R2697" i="1" s="1"/>
  <c r="Q2621" i="1"/>
  <c r="R2621" i="1" s="1"/>
  <c r="Q2558" i="1"/>
  <c r="R2558" i="1" s="1"/>
  <c r="Q2448" i="1"/>
  <c r="R2448" i="1" s="1"/>
  <c r="R2305" i="1"/>
  <c r="Q1890" i="1"/>
  <c r="R1890" i="1" s="1"/>
  <c r="Q1735" i="1"/>
  <c r="R1735" i="1" s="1"/>
  <c r="Q807" i="1"/>
  <c r="Q2480" i="1"/>
  <c r="R2480" i="1" s="1"/>
  <c r="Q2461" i="1"/>
  <c r="R2461" i="1" s="1"/>
  <c r="Q2441" i="1"/>
  <c r="R2441" i="1" s="1"/>
  <c r="Q2422" i="1"/>
  <c r="R2422" i="1" s="1"/>
  <c r="Q2397" i="1"/>
  <c r="R2397" i="1" s="1"/>
  <c r="Q2325" i="1"/>
  <c r="Q2195" i="1"/>
  <c r="R2195" i="1" s="1"/>
  <c r="Q2144" i="1"/>
  <c r="R2144" i="1" s="1"/>
  <c r="Q2067" i="1"/>
  <c r="Q1829" i="1"/>
  <c r="R1829" i="1" s="1"/>
  <c r="Q1715" i="1"/>
  <c r="R1715" i="1" s="1"/>
  <c r="Q1687" i="1"/>
  <c r="R1687" i="1" s="1"/>
  <c r="Q1664" i="1"/>
  <c r="Q1423" i="1"/>
  <c r="R1423" i="1" s="1"/>
  <c r="Q1408" i="1"/>
  <c r="R1408" i="1" s="1"/>
  <c r="Q1331" i="1"/>
  <c r="Q1291" i="1"/>
  <c r="R1291" i="1" s="1"/>
  <c r="Q1051" i="1"/>
  <c r="R1051" i="1" s="1"/>
  <c r="Q1017" i="1"/>
  <c r="Q981" i="1"/>
  <c r="Q953" i="1"/>
  <c r="R953" i="1" s="1"/>
  <c r="Q850" i="1"/>
  <c r="R850" i="1" s="1"/>
  <c r="Q706" i="1"/>
  <c r="Q163" i="1"/>
  <c r="Q1955" i="1"/>
  <c r="Q1120" i="1"/>
  <c r="Q1035" i="1"/>
  <c r="Q811" i="1"/>
  <c r="Q2615" i="1"/>
  <c r="R2615" i="1" s="1"/>
  <c r="Q2544" i="1"/>
  <c r="R2544" i="1" s="1"/>
  <c r="Q2468" i="1"/>
  <c r="Q2265" i="1"/>
  <c r="R2265" i="1" s="1"/>
  <c r="Q2095" i="1"/>
  <c r="Q2044" i="1"/>
  <c r="R2044" i="1" s="1"/>
  <c r="Q1913" i="1"/>
  <c r="Q1504" i="1"/>
  <c r="R1504" i="1" s="1"/>
  <c r="Q1173" i="1"/>
  <c r="R1173" i="1" s="1"/>
  <c r="Q2306" i="1"/>
  <c r="R2306" i="1" s="1"/>
  <c r="Q2287" i="1"/>
  <c r="R2287" i="1" s="1"/>
  <c r="Q2199" i="1"/>
  <c r="R2199" i="1" s="1"/>
  <c r="Q2086" i="1"/>
  <c r="Q1995" i="1"/>
  <c r="Q1907" i="1"/>
  <c r="R1907" i="1" s="1"/>
  <c r="Q1846" i="1"/>
  <c r="R1846" i="1" s="1"/>
  <c r="Q1801" i="1"/>
  <c r="Q2538" i="1"/>
  <c r="R2538" i="1" s="1"/>
  <c r="Q2423" i="1"/>
  <c r="R2423" i="1" s="1"/>
  <c r="Q1722" i="1"/>
  <c r="R1722" i="1" s="1"/>
  <c r="Q1616" i="1"/>
  <c r="R1616" i="1" s="1"/>
  <c r="Q1429" i="1"/>
  <c r="R1429" i="1" s="1"/>
  <c r="Q887" i="1"/>
  <c r="R887" i="1" s="1"/>
  <c r="Q792" i="1"/>
  <c r="R792" i="1" s="1"/>
  <c r="Q221" i="1"/>
  <c r="Q537" i="1"/>
  <c r="Q2501" i="1"/>
  <c r="R2501" i="1" s="1"/>
  <c r="Q2440" i="1"/>
  <c r="R2440" i="1" s="1"/>
  <c r="Q2410" i="1"/>
  <c r="R2410" i="1" s="1"/>
  <c r="Q2388" i="1"/>
  <c r="R2388" i="1" s="1"/>
  <c r="Q2303" i="1"/>
  <c r="R2303" i="1" s="1"/>
  <c r="Q2283" i="1"/>
  <c r="R2283" i="1" s="1"/>
  <c r="Q2207" i="1"/>
  <c r="Q2179" i="1"/>
  <c r="Q2103" i="1"/>
  <c r="R2103" i="1" s="1"/>
  <c r="Q1575" i="1"/>
  <c r="R1575" i="1" s="1"/>
  <c r="Q1547" i="1"/>
  <c r="R1547" i="1" s="1"/>
  <c r="Q1520" i="1"/>
  <c r="R1520" i="1" s="1"/>
  <c r="Q1499" i="1"/>
  <c r="Q1458" i="1"/>
  <c r="R1458" i="1" s="1"/>
  <c r="Q1434" i="1"/>
  <c r="R1434" i="1" s="1"/>
  <c r="Q1416" i="1"/>
  <c r="R1416" i="1" s="1"/>
  <c r="Q229" i="1"/>
  <c r="Q410" i="1"/>
  <c r="R410" i="1" s="1"/>
  <c r="Q2285" i="1"/>
  <c r="Q869" i="1"/>
  <c r="R869" i="1" s="1"/>
  <c r="Q839" i="1"/>
  <c r="Q2261" i="1"/>
  <c r="Q392" i="1"/>
  <c r="Q658" i="1"/>
  <c r="Q254" i="1"/>
  <c r="Q1217" i="1"/>
  <c r="Q404" i="1"/>
  <c r="Q368" i="1"/>
  <c r="Q2631" i="1"/>
  <c r="R2631" i="1" s="1"/>
  <c r="Q2613" i="1"/>
  <c r="R2613" i="1" s="1"/>
  <c r="Q2562" i="1"/>
  <c r="R2562" i="1" s="1"/>
  <c r="Q2518" i="1"/>
  <c r="R2518" i="1" s="1"/>
  <c r="Q1381" i="1"/>
  <c r="R1381" i="1" s="1"/>
  <c r="Q1247" i="1"/>
  <c r="R1247" i="1" s="1"/>
  <c r="Q1227" i="1"/>
  <c r="R1227" i="1" s="1"/>
  <c r="Q1127" i="1"/>
  <c r="Q1074" i="1"/>
  <c r="Q1050" i="1"/>
  <c r="R1050" i="1" s="1"/>
  <c r="Q1014" i="1"/>
  <c r="Q941" i="1"/>
  <c r="R941" i="1" s="1"/>
  <c r="Q774" i="1"/>
  <c r="R774" i="1" s="1"/>
  <c r="Q480" i="1"/>
  <c r="Q439" i="1"/>
  <c r="Q2520" i="1"/>
  <c r="R2520" i="1" s="1"/>
  <c r="Q2430" i="1"/>
  <c r="R2430" i="1" s="1"/>
  <c r="Q1906" i="1"/>
  <c r="Q1729" i="1"/>
  <c r="R1729" i="1" s="1"/>
  <c r="Q1622" i="1"/>
  <c r="R1622" i="1" s="1"/>
  <c r="Q1480" i="1"/>
  <c r="R1480" i="1" s="1"/>
  <c r="Q1292" i="1"/>
  <c r="Q985" i="1"/>
  <c r="Q1531" i="1"/>
  <c r="Q187" i="1"/>
  <c r="Q2636" i="1"/>
  <c r="R2636" i="1" s="1"/>
  <c r="Q2618" i="1"/>
  <c r="R2618" i="1" s="1"/>
  <c r="Q2597" i="1"/>
  <c r="Q2529" i="1"/>
  <c r="R2529" i="1" s="1"/>
  <c r="Q2512" i="1"/>
  <c r="R2512" i="1" s="1"/>
  <c r="Q2492" i="1"/>
  <c r="R2492" i="1" s="1"/>
  <c r="Q2472" i="1"/>
  <c r="R2472" i="1" s="1"/>
  <c r="Q2426" i="1"/>
  <c r="R2426" i="1" s="1"/>
  <c r="Q2364" i="1"/>
  <c r="Q2336" i="1"/>
  <c r="Q2314" i="1"/>
  <c r="R2314" i="1" s="1"/>
  <c r="Q2295" i="1"/>
  <c r="R2295" i="1" s="1"/>
  <c r="Q2268" i="1"/>
  <c r="Q2190" i="1"/>
  <c r="Q2159" i="1"/>
  <c r="Q1769" i="1"/>
  <c r="R1769" i="1" s="1"/>
  <c r="Q1725" i="1"/>
  <c r="R1725" i="1" s="1"/>
  <c r="Q1706" i="1"/>
  <c r="Q1457" i="1"/>
  <c r="R1457" i="1" s="1"/>
  <c r="Q1421" i="1"/>
  <c r="R1421" i="1" s="1"/>
  <c r="Q1283" i="1"/>
  <c r="R1283" i="1" s="1"/>
  <c r="Q1232" i="1"/>
  <c r="R1232" i="1" s="1"/>
  <c r="Q1183" i="1"/>
  <c r="R1183" i="1" s="1"/>
  <c r="Q1122" i="1"/>
  <c r="Q1093" i="1"/>
  <c r="Q1029" i="1"/>
  <c r="R1029" i="1" s="1"/>
  <c r="Q905" i="1"/>
  <c r="R905" i="1" s="1"/>
  <c r="Q2311" i="1"/>
  <c r="R2311" i="1" s="1"/>
  <c r="Q246" i="1"/>
  <c r="Q973" i="1"/>
  <c r="Q827" i="1"/>
  <c r="R827" i="1" s="1"/>
  <c r="Q2312" i="1"/>
  <c r="R2312" i="1" s="1"/>
  <c r="Q2293" i="1"/>
  <c r="R2293" i="1" s="1"/>
  <c r="Q1688" i="1"/>
  <c r="Q2513" i="1"/>
  <c r="R2513" i="1" s="1"/>
  <c r="Q2494" i="1"/>
  <c r="Q2284" i="1"/>
  <c r="R2284" i="1" s="1"/>
  <c r="Q2211" i="1"/>
  <c r="Q2110" i="1"/>
  <c r="R2110" i="1" s="1"/>
  <c r="Q2080" i="1"/>
  <c r="Q2053" i="1"/>
  <c r="R2053" i="1" s="1"/>
  <c r="Q1993" i="1"/>
  <c r="R1993" i="1" s="1"/>
  <c r="Q1895" i="1"/>
  <c r="R1895" i="1" s="1"/>
  <c r="Q1855" i="1"/>
  <c r="Q1759" i="1"/>
  <c r="R1759" i="1" s="1"/>
  <c r="Q1739" i="1"/>
  <c r="R1739" i="1" s="1"/>
  <c r="Q1643" i="1"/>
  <c r="R1643" i="1" s="1"/>
  <c r="Q1627" i="1"/>
  <c r="R1627" i="1" s="1"/>
  <c r="Q1609" i="1"/>
  <c r="R1609" i="1" s="1"/>
  <c r="Q1576" i="1"/>
  <c r="R1576" i="1" s="1"/>
  <c r="Q1560" i="1"/>
  <c r="R1560" i="1" s="1"/>
  <c r="Q1548" i="1"/>
  <c r="R1548" i="1" s="1"/>
  <c r="Q1521" i="1"/>
  <c r="R1521" i="1" s="1"/>
  <c r="Q1503" i="1"/>
  <c r="R1503" i="1" s="1"/>
  <c r="Q1452" i="1"/>
  <c r="R1452" i="1" s="1"/>
  <c r="Q1355" i="1"/>
  <c r="Q1307" i="1"/>
  <c r="Q1248" i="1"/>
  <c r="R1248" i="1" s="1"/>
  <c r="Q1228" i="1"/>
  <c r="R1228" i="1" s="1"/>
  <c r="Q1060" i="1"/>
  <c r="Q1042" i="1"/>
  <c r="R1042" i="1" s="1"/>
  <c r="Q997" i="1"/>
  <c r="Q960" i="1"/>
  <c r="Q2625" i="1"/>
  <c r="R2625" i="1" s="1"/>
  <c r="Q2586" i="1"/>
  <c r="R2586" i="1" s="1"/>
  <c r="Q2551" i="1"/>
  <c r="R2551" i="1" s="1"/>
  <c r="Q2530" i="1"/>
  <c r="R2530" i="1" s="1"/>
  <c r="Q2485" i="1"/>
  <c r="Q2452" i="1"/>
  <c r="R2452" i="1" s="1"/>
  <c r="Q2434" i="1"/>
  <c r="R2434" i="1" s="1"/>
  <c r="Q2402" i="1"/>
  <c r="R2402" i="1" s="1"/>
  <c r="Q2367" i="1"/>
  <c r="Q2338" i="1"/>
  <c r="Q2315" i="1"/>
  <c r="R2315" i="1" s="1"/>
  <c r="Q2296" i="1"/>
  <c r="R2296" i="1" s="1"/>
  <c r="Q2270" i="1"/>
  <c r="Q2244" i="1"/>
  <c r="R2244" i="1" s="1"/>
  <c r="Q2151" i="1"/>
  <c r="R2151" i="1" s="1"/>
  <c r="Q2115" i="1"/>
  <c r="R2115" i="1" s="1"/>
  <c r="Q2077" i="1"/>
  <c r="Q2052" i="1"/>
  <c r="R2052" i="1" s="1"/>
  <c r="Q1954" i="1"/>
  <c r="R1954" i="1" s="1"/>
  <c r="Q1571" i="1"/>
  <c r="R1571" i="1" s="1"/>
  <c r="Q1538" i="1"/>
  <c r="R1538" i="1" s="1"/>
  <c r="Q1514" i="1"/>
  <c r="R1514" i="1" s="1"/>
  <c r="Q1451" i="1"/>
  <c r="R1451" i="1" s="1"/>
  <c r="Q1427" i="1"/>
  <c r="R1427" i="1" s="1"/>
  <c r="Q1413" i="1"/>
  <c r="R1413" i="1" s="1"/>
  <c r="Q1372" i="1"/>
  <c r="Q1240" i="1"/>
  <c r="R1240" i="1" s="1"/>
  <c r="Q1212" i="1"/>
  <c r="R1212" i="1" s="1"/>
  <c r="Q1041" i="1"/>
  <c r="R1041" i="1" s="1"/>
  <c r="Q931" i="1"/>
  <c r="R931" i="1" s="1"/>
  <c r="Q863" i="1"/>
  <c r="Q819" i="1"/>
  <c r="R819" i="1" s="1"/>
  <c r="Q786" i="1"/>
  <c r="R786" i="1" s="1"/>
  <c r="Q768" i="1"/>
  <c r="R768" i="1" s="1"/>
  <c r="Q2274" i="1"/>
  <c r="Q2135" i="1"/>
  <c r="R2135" i="1" s="1"/>
  <c r="Q1144" i="1"/>
  <c r="R1144" i="1" s="1"/>
  <c r="Q2579" i="1"/>
  <c r="R2579" i="1" s="1"/>
  <c r="Q2561" i="1"/>
  <c r="R2561" i="1" s="1"/>
  <c r="Q2220" i="1"/>
  <c r="R2220" i="1" s="1"/>
  <c r="Q2122" i="1"/>
  <c r="R2122" i="1" s="1"/>
  <c r="Q2102" i="1"/>
  <c r="R2102" i="1" s="1"/>
  <c r="Q1921" i="1"/>
  <c r="R1921" i="1" s="1"/>
  <c r="Q1893" i="1"/>
  <c r="R1893" i="1" s="1"/>
  <c r="Q1679" i="1"/>
  <c r="R1679" i="1" s="1"/>
  <c r="Q1659" i="1"/>
  <c r="R1659" i="1" s="1"/>
  <c r="Q1641" i="1"/>
  <c r="R1641" i="1" s="1"/>
  <c r="Q1625" i="1"/>
  <c r="R1625" i="1" s="1"/>
  <c r="Q1607" i="1"/>
  <c r="R1607" i="1" s="1"/>
  <c r="Q1585" i="1"/>
  <c r="R1585" i="1" s="1"/>
  <c r="Q1570" i="1"/>
  <c r="R1570" i="1" s="1"/>
  <c r="Q1554" i="1"/>
  <c r="R1554" i="1" s="1"/>
  <c r="Q1477" i="1"/>
  <c r="Q1432" i="1"/>
  <c r="Q1197" i="1"/>
  <c r="Q1147" i="1"/>
  <c r="R1147" i="1" s="1"/>
  <c r="Q1049" i="1"/>
  <c r="R1049" i="1" s="1"/>
  <c r="Q976" i="1"/>
  <c r="Q938" i="1"/>
  <c r="Q1746" i="1"/>
  <c r="R1746" i="1" s="1"/>
  <c r="Q1633" i="1"/>
  <c r="R1633" i="1" s="1"/>
  <c r="Q2394" i="1"/>
  <c r="R2394" i="1" s="1"/>
  <c r="Q2156" i="1"/>
  <c r="Q2127" i="1"/>
  <c r="R2127" i="1" s="1"/>
  <c r="Q1998" i="1"/>
  <c r="Q1965" i="1"/>
  <c r="R1965" i="1" s="1"/>
  <c r="Q1916" i="1"/>
  <c r="Q1762" i="1"/>
  <c r="R1762" i="1" s="1"/>
  <c r="Q1385" i="1"/>
  <c r="Q1319" i="1"/>
  <c r="Q1288" i="1"/>
  <c r="R1288" i="1" s="1"/>
  <c r="Q1586" i="1"/>
  <c r="Q386" i="1"/>
  <c r="Q2466" i="1"/>
  <c r="R2466" i="1" s="1"/>
  <c r="Q2193" i="1"/>
  <c r="Q2169" i="1"/>
  <c r="R2169" i="1" s="1"/>
  <c r="Q1992" i="1"/>
  <c r="R1992" i="1" s="1"/>
  <c r="Q1910" i="1"/>
  <c r="R1910" i="1" s="1"/>
  <c r="Q1888" i="1"/>
  <c r="R1888" i="1" s="1"/>
  <c r="Q1817" i="1"/>
  <c r="R1817" i="1" s="1"/>
  <c r="Q1764" i="1"/>
  <c r="R1764" i="1" s="1"/>
  <c r="Q1744" i="1"/>
  <c r="R1744" i="1" s="1"/>
  <c r="Q1700" i="1"/>
  <c r="R1700" i="1" s="1"/>
  <c r="Q1674" i="1"/>
  <c r="R1674" i="1" s="1"/>
  <c r="Q1654" i="1"/>
  <c r="R1654" i="1" s="1"/>
  <c r="Q1636" i="1"/>
  <c r="R1636" i="1" s="1"/>
  <c r="Q1620" i="1"/>
  <c r="R1620" i="1" s="1"/>
  <c r="Q1602" i="1"/>
  <c r="R1602" i="1" s="1"/>
  <c r="Q1492" i="1"/>
  <c r="R1492" i="1" s="1"/>
  <c r="Q1463" i="1"/>
  <c r="Q1390" i="1"/>
  <c r="Q1256" i="1"/>
  <c r="Q1184" i="1"/>
  <c r="R1184" i="1" s="1"/>
  <c r="Q1140" i="1"/>
  <c r="Q1108" i="1"/>
  <c r="Q1058" i="1"/>
  <c r="Q996" i="1"/>
  <c r="R996" i="1" s="1"/>
  <c r="Q949" i="1"/>
  <c r="Q892" i="1"/>
  <c r="Q672" i="1"/>
  <c r="Q71" i="1"/>
  <c r="Q2524" i="1"/>
  <c r="R2524" i="1" s="1"/>
  <c r="Q1394" i="1"/>
  <c r="Q927" i="1"/>
  <c r="Q321" i="1"/>
  <c r="Q2250" i="1"/>
  <c r="Q1794" i="1"/>
  <c r="Q1383" i="1"/>
  <c r="R1383" i="1" s="1"/>
  <c r="Q1192" i="1"/>
  <c r="R1192" i="1" s="1"/>
  <c r="Q2039" i="1"/>
  <c r="Q180" i="1"/>
  <c r="Q248" i="1"/>
  <c r="Q38" i="1"/>
  <c r="Q1273" i="1"/>
  <c r="R1273" i="1" s="1"/>
  <c r="Q1496" i="1"/>
  <c r="Q853" i="1"/>
  <c r="Q554" i="1"/>
  <c r="Q49" i="1"/>
  <c r="Q956" i="1"/>
  <c r="R956" i="1" s="1"/>
  <c r="Q930" i="1"/>
  <c r="R930" i="1" s="1"/>
  <c r="Q873" i="1"/>
  <c r="R873" i="1" s="1"/>
  <c r="Q840" i="1"/>
  <c r="R840" i="1" s="1"/>
  <c r="Q216" i="1"/>
  <c r="Q2403" i="1"/>
  <c r="Q1860" i="1"/>
  <c r="Q1740" i="1"/>
  <c r="R1740" i="1" s="1"/>
  <c r="Q1644" i="1"/>
  <c r="R1644" i="1" s="1"/>
  <c r="Q722" i="1"/>
  <c r="Q2628" i="1"/>
  <c r="R2628" i="1" s="1"/>
  <c r="Q2608" i="1"/>
  <c r="R2608" i="1" s="1"/>
  <c r="Q2595" i="1"/>
  <c r="R2595" i="1" s="1"/>
  <c r="Q2559" i="1"/>
  <c r="R2559" i="1" s="1"/>
  <c r="Q2527" i="1"/>
  <c r="R2527" i="1" s="1"/>
  <c r="Q2504" i="1"/>
  <c r="R2504" i="1" s="1"/>
  <c r="Q2482" i="1"/>
  <c r="R2482" i="1" s="1"/>
  <c r="Q2455" i="1"/>
  <c r="R2455" i="1" s="1"/>
  <c r="Q2437" i="1"/>
  <c r="R2437" i="1" s="1"/>
  <c r="Q2413" i="1"/>
  <c r="R2413" i="1" s="1"/>
  <c r="Q2358" i="1"/>
  <c r="Q2329" i="1"/>
  <c r="Q2266" i="1"/>
  <c r="R2266" i="1" s="1"/>
  <c r="Q2173" i="1"/>
  <c r="Q2112" i="1"/>
  <c r="R2112" i="1" s="1"/>
  <c r="Q1891" i="1"/>
  <c r="R1891" i="1" s="1"/>
  <c r="Q1747" i="1"/>
  <c r="R1747" i="1" s="1"/>
  <c r="Q1723" i="1"/>
  <c r="R1723" i="1" s="1"/>
  <c r="Q1703" i="1"/>
  <c r="R1703" i="1" s="1"/>
  <c r="Q1677" i="1"/>
  <c r="R1677" i="1" s="1"/>
  <c r="Q1657" i="1"/>
  <c r="R1657" i="1" s="1"/>
  <c r="Q1639" i="1"/>
  <c r="R1639" i="1" s="1"/>
  <c r="Q1623" i="1"/>
  <c r="R1623" i="1" s="1"/>
  <c r="Q1605" i="1"/>
  <c r="R1605" i="1" s="1"/>
  <c r="Q1583" i="1"/>
  <c r="R1583" i="1" s="1"/>
  <c r="Q1568" i="1"/>
  <c r="R1568" i="1" s="1"/>
  <c r="Q1552" i="1"/>
  <c r="R1552" i="1" s="1"/>
  <c r="Q1529" i="1"/>
  <c r="R1529" i="1" s="1"/>
  <c r="Q1511" i="1"/>
  <c r="R1511" i="1" s="1"/>
  <c r="Q1488" i="1"/>
  <c r="R1488" i="1" s="1"/>
  <c r="Q1438" i="1"/>
  <c r="R1438" i="1" s="1"/>
  <c r="Q1419" i="1"/>
  <c r="R1419" i="1" s="1"/>
  <c r="Q1404" i="1"/>
  <c r="R1404" i="1" s="1"/>
  <c r="Q1266" i="1"/>
  <c r="Q1145" i="1"/>
  <c r="R1145" i="1" s="1"/>
  <c r="Q412" i="1"/>
  <c r="Q2633" i="1"/>
  <c r="R2633" i="1" s="1"/>
  <c r="Q2582" i="1"/>
  <c r="R2582" i="1" s="1"/>
  <c r="Q2509" i="1"/>
  <c r="R2509" i="1" s="1"/>
  <c r="Q2341" i="1"/>
  <c r="R2341" i="1" s="1"/>
  <c r="Q2153" i="1"/>
  <c r="Q1766" i="1"/>
  <c r="R1766" i="1" s="1"/>
  <c r="Q1022" i="1"/>
  <c r="Q2658" i="1"/>
  <c r="Q2632" i="1"/>
  <c r="R2632" i="1" s="1"/>
  <c r="Q2614" i="1"/>
  <c r="R2614" i="1" s="1"/>
  <c r="Q2467" i="1"/>
  <c r="R2467" i="1" s="1"/>
  <c r="Q2447" i="1"/>
  <c r="R2447" i="1" s="1"/>
  <c r="Q2429" i="1"/>
  <c r="R2429" i="1" s="1"/>
  <c r="Q2340" i="1"/>
  <c r="R2340" i="1" s="1"/>
  <c r="Q2245" i="1"/>
  <c r="Q2170" i="1"/>
  <c r="Q2152" i="1"/>
  <c r="R2152" i="1" s="1"/>
  <c r="Q1939" i="1"/>
  <c r="Q1721" i="1"/>
  <c r="R1721" i="1" s="1"/>
  <c r="Q1701" i="1"/>
  <c r="R1701" i="1" s="1"/>
  <c r="Q1675" i="1"/>
  <c r="R1675" i="1" s="1"/>
  <c r="Q1428" i="1"/>
  <c r="R1428" i="1" s="1"/>
  <c r="Q1392" i="1"/>
  <c r="Q1274" i="1"/>
  <c r="Q1096" i="1"/>
  <c r="Q1031" i="1"/>
  <c r="R1031" i="1" s="1"/>
  <c r="Q932" i="1"/>
  <c r="R932" i="1" s="1"/>
  <c r="Q867" i="1"/>
  <c r="R867" i="1" s="1"/>
  <c r="Q806" i="1"/>
  <c r="R806" i="1" s="1"/>
  <c r="Q2642" i="1"/>
  <c r="Q1186" i="1"/>
  <c r="R1186" i="1" s="1"/>
  <c r="Q2589" i="1"/>
  <c r="R2589" i="1" s="1"/>
  <c r="Q1098" i="1"/>
  <c r="Q2172" i="1"/>
  <c r="R2172" i="1" s="1"/>
  <c r="Q1924" i="1"/>
  <c r="R1924" i="1" s="1"/>
  <c r="Q1528" i="1"/>
  <c r="R1528" i="1" s="1"/>
  <c r="Q1286" i="1"/>
  <c r="R1286" i="1" s="1"/>
  <c r="Q1082" i="1"/>
  <c r="Q845" i="1"/>
  <c r="R845" i="1" s="1"/>
  <c r="Q2590" i="1"/>
  <c r="R2590" i="1" s="1"/>
  <c r="Q2572" i="1"/>
  <c r="R2572" i="1" s="1"/>
  <c r="Q2554" i="1"/>
  <c r="R2554" i="1" s="1"/>
  <c r="Q2534" i="1"/>
  <c r="R2534" i="1" s="1"/>
  <c r="Q2516" i="1"/>
  <c r="R2516" i="1" s="1"/>
  <c r="Q2477" i="1"/>
  <c r="R2477" i="1" s="1"/>
  <c r="Q2456" i="1"/>
  <c r="R2456" i="1" s="1"/>
  <c r="Q2438" i="1"/>
  <c r="R2438" i="1" s="1"/>
  <c r="Q2414" i="1"/>
  <c r="Q2361" i="1"/>
  <c r="Q2301" i="1"/>
  <c r="Q2281" i="1"/>
  <c r="R2281" i="1" s="1"/>
  <c r="Q2219" i="1"/>
  <c r="Q2113" i="1"/>
  <c r="R2113" i="1" s="1"/>
  <c r="Q2089" i="1"/>
  <c r="Q2060" i="1"/>
  <c r="R2060" i="1" s="1"/>
  <c r="Q1901" i="1"/>
  <c r="R1901" i="1" s="1"/>
  <c r="Q1748" i="1"/>
  <c r="R1748" i="1" s="1"/>
  <c r="Q1731" i="1"/>
  <c r="R1731" i="1" s="1"/>
  <c r="Q1712" i="1"/>
  <c r="R1712" i="1" s="1"/>
  <c r="Q1579" i="1"/>
  <c r="R1579" i="1" s="1"/>
  <c r="Q1563" i="1"/>
  <c r="R1563" i="1" s="1"/>
  <c r="Q1524" i="1"/>
  <c r="R1524" i="1" s="1"/>
  <c r="Q1506" i="1"/>
  <c r="R1506" i="1" s="1"/>
  <c r="Q1461" i="1"/>
  <c r="R1461" i="1" s="1"/>
  <c r="Q1439" i="1"/>
  <c r="R1439" i="1" s="1"/>
  <c r="Q1370" i="1"/>
  <c r="R1370" i="1" s="1"/>
  <c r="Q1253" i="1"/>
  <c r="R1253" i="1" s="1"/>
  <c r="Q1231" i="1"/>
  <c r="R1231" i="1" s="1"/>
  <c r="Q1182" i="1"/>
  <c r="R1182" i="1" s="1"/>
  <c r="Q1028" i="1"/>
  <c r="R1028" i="1" s="1"/>
  <c r="Q904" i="1"/>
  <c r="R904" i="1" s="1"/>
  <c r="Q881" i="1"/>
  <c r="R881" i="1" s="1"/>
  <c r="Q797" i="1"/>
  <c r="Q2442" i="1"/>
  <c r="R2442" i="1" s="1"/>
  <c r="Q2083" i="1"/>
  <c r="Q1772" i="1"/>
  <c r="R1772" i="1" s="1"/>
  <c r="Q1676" i="1"/>
  <c r="R1676" i="1" s="1"/>
  <c r="Q1540" i="1"/>
  <c r="Q2698" i="1"/>
  <c r="Q2662" i="1"/>
  <c r="Q2634" i="1"/>
  <c r="R2634" i="1" s="1"/>
  <c r="Q2616" i="1"/>
  <c r="R2616" i="1" s="1"/>
  <c r="Q2599" i="1"/>
  <c r="R2599" i="1" s="1"/>
  <c r="Q2583" i="1"/>
  <c r="R2583" i="1" s="1"/>
  <c r="Q2565" i="1"/>
  <c r="R2565" i="1" s="1"/>
  <c r="Q2539" i="1"/>
  <c r="R2539" i="1" s="1"/>
  <c r="Q2510" i="1"/>
  <c r="R2510" i="1" s="1"/>
  <c r="Q2490" i="1"/>
  <c r="R2490" i="1" s="1"/>
  <c r="Q2470" i="1"/>
  <c r="R2470" i="1" s="1"/>
  <c r="Q2443" i="1"/>
  <c r="R2443" i="1" s="1"/>
  <c r="Q2424" i="1"/>
  <c r="R2424" i="1" s="1"/>
  <c r="Q2382" i="1"/>
  <c r="R2382" i="1" s="1"/>
  <c r="Q2118" i="1"/>
  <c r="R2118" i="1" s="1"/>
  <c r="Q2098" i="1"/>
  <c r="Q2071" i="1"/>
  <c r="R2071" i="1" s="1"/>
  <c r="Q2020" i="1"/>
  <c r="Q1981" i="1"/>
  <c r="R1981" i="1" s="1"/>
  <c r="Q1865" i="1"/>
  <c r="Q1753" i="1"/>
  <c r="R1753" i="1" s="1"/>
  <c r="P1391" i="1"/>
  <c r="N1391" i="1"/>
  <c r="P1257" i="1"/>
  <c r="N1257" i="1"/>
  <c r="P1141" i="1"/>
  <c r="N1141" i="1"/>
  <c r="P437" i="1"/>
  <c r="N437" i="1"/>
  <c r="P1478" i="1"/>
  <c r="N1478" i="1"/>
  <c r="P564" i="1"/>
  <c r="N564" i="1"/>
  <c r="P1983" i="1"/>
  <c r="N1983" i="1"/>
  <c r="P381" i="1"/>
  <c r="N381" i="1"/>
  <c r="P2469" i="1"/>
  <c r="N2469" i="1"/>
  <c r="P2096" i="1"/>
  <c r="N2096" i="1"/>
  <c r="P233" i="1"/>
  <c r="N233" i="1"/>
  <c r="P2646" i="1"/>
  <c r="N2646" i="1"/>
  <c r="P1996" i="1"/>
  <c r="N1996" i="1"/>
  <c r="P2353" i="1"/>
  <c r="N2353" i="1"/>
  <c r="P1436" i="1"/>
  <c r="N1436" i="1"/>
  <c r="P538" i="1"/>
  <c r="N538" i="1"/>
  <c r="P211" i="1"/>
  <c r="N211" i="1"/>
  <c r="Q2716" i="1"/>
  <c r="Q2674" i="1"/>
  <c r="Q2637" i="1"/>
  <c r="R2637" i="1" s="1"/>
  <c r="Q2619" i="1"/>
  <c r="R2619" i="1" s="1"/>
  <c r="Q2602" i="1"/>
  <c r="R2602" i="1" s="1"/>
  <c r="Q2574" i="1"/>
  <c r="R2574" i="1" s="1"/>
  <c r="Q2542" i="1"/>
  <c r="R2542" i="1" s="1"/>
  <c r="Q2507" i="1"/>
  <c r="R2507" i="1" s="1"/>
  <c r="P2486" i="1"/>
  <c r="N2486" i="1"/>
  <c r="Q2446" i="1"/>
  <c r="R2446" i="1" s="1"/>
  <c r="Q2396" i="1"/>
  <c r="R2396" i="1" s="1"/>
  <c r="P2368" i="1"/>
  <c r="N2368" i="1"/>
  <c r="P2339" i="1"/>
  <c r="N2339" i="1"/>
  <c r="Q2309" i="1"/>
  <c r="R2309" i="1" s="1"/>
  <c r="Q2290" i="1"/>
  <c r="R2290" i="1" s="1"/>
  <c r="P2271" i="1"/>
  <c r="N2271" i="1"/>
  <c r="Q2221" i="1"/>
  <c r="R2221" i="1" s="1"/>
  <c r="Q2143" i="1"/>
  <c r="R2143" i="1" s="1"/>
  <c r="Q2109" i="1"/>
  <c r="R2109" i="1" s="1"/>
  <c r="P2078" i="1"/>
  <c r="N2078" i="1"/>
  <c r="Q2035" i="1"/>
  <c r="Q1932" i="1"/>
  <c r="Q1841" i="1"/>
  <c r="Q1581" i="1"/>
  <c r="R1581" i="1" s="1"/>
  <c r="Q1565" i="1"/>
  <c r="R1565" i="1" s="1"/>
  <c r="Q1526" i="1"/>
  <c r="R1526" i="1" s="1"/>
  <c r="Q1508" i="1"/>
  <c r="R1508" i="1" s="1"/>
  <c r="Q1441" i="1"/>
  <c r="R1441" i="1" s="1"/>
  <c r="Q1422" i="1"/>
  <c r="R1422" i="1" s="1"/>
  <c r="Q1406" i="1"/>
  <c r="P1373" i="1"/>
  <c r="N1373" i="1"/>
  <c r="Q1327" i="1"/>
  <c r="Q1233" i="1"/>
  <c r="R1233" i="1" s="1"/>
  <c r="Q1199" i="1"/>
  <c r="Q1030" i="1"/>
  <c r="R1030" i="1" s="1"/>
  <c r="Q906" i="1"/>
  <c r="P864" i="1"/>
  <c r="N864" i="1"/>
  <c r="Q780" i="1"/>
  <c r="R780" i="1" s="1"/>
  <c r="Q2588" i="1"/>
  <c r="R2588" i="1" s="1"/>
  <c r="Q2497" i="1"/>
  <c r="R2497" i="1" s="1"/>
  <c r="Q2398" i="1"/>
  <c r="R2398" i="1" s="1"/>
  <c r="Q1819" i="1"/>
  <c r="R1819" i="1" s="1"/>
  <c r="Q1671" i="1"/>
  <c r="R1671" i="1" s="1"/>
  <c r="Q1610" i="1"/>
  <c r="R1610" i="1" s="1"/>
  <c r="Q1409" i="1"/>
  <c r="R1409" i="1" s="1"/>
  <c r="P1293" i="1"/>
  <c r="N1293" i="1"/>
  <c r="P986" i="1"/>
  <c r="N986" i="1"/>
  <c r="P636" i="1"/>
  <c r="N636" i="1"/>
  <c r="P288" i="1"/>
  <c r="N288" i="1"/>
  <c r="Q2710" i="1"/>
  <c r="Q2630" i="1"/>
  <c r="R2630" i="1" s="1"/>
  <c r="Q2612" i="1"/>
  <c r="R2612" i="1" s="1"/>
  <c r="P2598" i="1"/>
  <c r="N2598" i="1"/>
  <c r="Q2541" i="1"/>
  <c r="R2541" i="1" s="1"/>
  <c r="Q2523" i="1"/>
  <c r="R2523" i="1" s="1"/>
  <c r="Q2506" i="1"/>
  <c r="R2506" i="1" s="1"/>
  <c r="Q2484" i="1"/>
  <c r="R2484" i="1" s="1"/>
  <c r="Q2465" i="1"/>
  <c r="R2465" i="1" s="1"/>
  <c r="Q2418" i="1"/>
  <c r="Q2401" i="1"/>
  <c r="R2401" i="1" s="1"/>
  <c r="P2365" i="1"/>
  <c r="N2365" i="1"/>
  <c r="P2337" i="1"/>
  <c r="N2337" i="1"/>
  <c r="Q2308" i="1"/>
  <c r="R2308" i="1" s="1"/>
  <c r="Q2289" i="1"/>
  <c r="R2289" i="1" s="1"/>
  <c r="P2269" i="1"/>
  <c r="N2269" i="1"/>
  <c r="P2191" i="1"/>
  <c r="N2191" i="1"/>
  <c r="P2160" i="1"/>
  <c r="N2160" i="1"/>
  <c r="Q2061" i="1"/>
  <c r="Q2030" i="1"/>
  <c r="Q1987" i="1"/>
  <c r="Q1953" i="1"/>
  <c r="R1953" i="1" s="1"/>
  <c r="Q1837" i="1"/>
  <c r="Q1816" i="1"/>
  <c r="Q1763" i="1"/>
  <c r="R1763" i="1" s="1"/>
  <c r="Q1719" i="1"/>
  <c r="R1719" i="1" s="1"/>
  <c r="P1707" i="1"/>
  <c r="N1707" i="1"/>
  <c r="P1532" i="1"/>
  <c r="N1532" i="1"/>
  <c r="Q1446" i="1"/>
  <c r="Q1415" i="1"/>
  <c r="R1415" i="1" s="1"/>
  <c r="Q1380" i="1"/>
  <c r="R1380" i="1" s="1"/>
  <c r="Q1302" i="1"/>
  <c r="R1302" i="1" s="1"/>
  <c r="Q1246" i="1"/>
  <c r="R1246" i="1" s="1"/>
  <c r="Q1226" i="1"/>
  <c r="Q1176" i="1"/>
  <c r="R1176" i="1" s="1"/>
  <c r="P1123" i="1"/>
  <c r="N1123" i="1"/>
  <c r="P1094" i="1"/>
  <c r="N1094" i="1"/>
  <c r="Q882" i="1"/>
  <c r="R882" i="1" s="1"/>
  <c r="Q848" i="1"/>
  <c r="R848" i="1" s="1"/>
  <c r="Q828" i="1"/>
  <c r="Q801" i="1"/>
  <c r="R801" i="1" s="1"/>
  <c r="Q2488" i="1"/>
  <c r="P2197" i="1"/>
  <c r="N2197" i="1"/>
  <c r="P2016" i="1"/>
  <c r="N2016" i="1"/>
  <c r="P1596" i="1"/>
  <c r="N1596" i="1"/>
  <c r="P167" i="1"/>
  <c r="N167" i="1"/>
  <c r="Q2729" i="1"/>
  <c r="Q2687" i="1"/>
  <c r="Q2649" i="1"/>
  <c r="Q2400" i="1"/>
  <c r="R2400" i="1" s="1"/>
  <c r="P2384" i="1"/>
  <c r="N2384" i="1"/>
  <c r="P2332" i="1"/>
  <c r="N2332" i="1"/>
  <c r="P2237" i="1"/>
  <c r="N2237" i="1"/>
  <c r="Q2187" i="1"/>
  <c r="Q2167" i="1"/>
  <c r="R2167" i="1" s="1"/>
  <c r="P2120" i="1"/>
  <c r="N2120" i="1"/>
  <c r="P2073" i="1"/>
  <c r="N2073" i="1"/>
  <c r="Q1926" i="1"/>
  <c r="R1926" i="1" s="1"/>
  <c r="Q1847" i="1"/>
  <c r="Q1768" i="1"/>
  <c r="R1768" i="1" s="1"/>
  <c r="P1755" i="1"/>
  <c r="N1755" i="1"/>
  <c r="Q1694" i="1"/>
  <c r="Q1489" i="1"/>
  <c r="P1270" i="1"/>
  <c r="N1270" i="1"/>
  <c r="Q1207" i="1"/>
  <c r="Q1146" i="1"/>
  <c r="R1146" i="1" s="1"/>
  <c r="Q1103" i="1"/>
  <c r="P1036" i="1"/>
  <c r="N1036" i="1"/>
  <c r="P928" i="1"/>
  <c r="N928" i="1"/>
  <c r="Q857" i="1"/>
  <c r="P812" i="1"/>
  <c r="N812" i="1"/>
  <c r="Q2681" i="1"/>
  <c r="P2404" i="1"/>
  <c r="N2404" i="1"/>
  <c r="Q1845" i="1"/>
  <c r="R1845" i="1" s="1"/>
  <c r="Q1710" i="1"/>
  <c r="R1710" i="1" s="1"/>
  <c r="Q1604" i="1"/>
  <c r="R1604" i="1" s="1"/>
  <c r="P1395" i="1"/>
  <c r="N1395" i="1"/>
  <c r="Q788" i="1"/>
  <c r="R788" i="1" s="1"/>
  <c r="Q2622" i="1"/>
  <c r="R2622" i="1" s="1"/>
  <c r="Q2606" i="1"/>
  <c r="R2606" i="1" s="1"/>
  <c r="Q2571" i="1"/>
  <c r="R2571" i="1" s="1"/>
  <c r="Q2553" i="1"/>
  <c r="R2553" i="1" s="1"/>
  <c r="Q2515" i="1"/>
  <c r="R2515" i="1" s="1"/>
  <c r="Q2498" i="1"/>
  <c r="R2498" i="1" s="1"/>
  <c r="Q2476" i="1"/>
  <c r="R2476" i="1" s="1"/>
  <c r="Q2449" i="1"/>
  <c r="R2449" i="1" s="1"/>
  <c r="Q2431" i="1"/>
  <c r="R2431" i="1" s="1"/>
  <c r="P2359" i="1"/>
  <c r="N2359" i="1"/>
  <c r="P2330" i="1"/>
  <c r="N2330" i="1"/>
  <c r="Q2231" i="1"/>
  <c r="P2174" i="1"/>
  <c r="N2174" i="1"/>
  <c r="Q2126" i="1"/>
  <c r="R2126" i="1" s="1"/>
  <c r="Q2106" i="1"/>
  <c r="R2106" i="1" s="1"/>
  <c r="Q1948" i="1"/>
  <c r="Q1885" i="1"/>
  <c r="R1885" i="1" s="1"/>
  <c r="Q1454" i="1"/>
  <c r="Q1378" i="1"/>
  <c r="R1378" i="1" s="1"/>
  <c r="Q1339" i="1"/>
  <c r="Q1296" i="1"/>
  <c r="Q1193" i="1"/>
  <c r="R1193" i="1" s="1"/>
  <c r="Q1174" i="1"/>
  <c r="R1174" i="1" s="1"/>
  <c r="P1115" i="1"/>
  <c r="N1115" i="1"/>
  <c r="O1114" i="1" s="1"/>
  <c r="P1088" i="1"/>
  <c r="N1088" i="1"/>
  <c r="Q990" i="1"/>
  <c r="R990" i="1" s="1"/>
  <c r="P935" i="1"/>
  <c r="N935" i="1"/>
  <c r="Q888" i="1"/>
  <c r="R888" i="1" s="1"/>
  <c r="P759" i="1"/>
  <c r="N759" i="1"/>
  <c r="P477" i="1"/>
  <c r="N477" i="1"/>
  <c r="P399" i="1"/>
  <c r="N399" i="1"/>
  <c r="P297" i="1"/>
  <c r="P290" i="1" s="1"/>
  <c r="N297" i="1"/>
  <c r="N290" i="1" s="1"/>
  <c r="Q2607" i="1"/>
  <c r="R2607" i="1" s="1"/>
  <c r="Q2532" i="1"/>
  <c r="R2532" i="1" s="1"/>
  <c r="Q2412" i="1"/>
  <c r="R2412" i="1" s="1"/>
  <c r="Q1830" i="1"/>
  <c r="R1830" i="1" s="1"/>
  <c r="P808" i="1"/>
  <c r="N808" i="1"/>
  <c r="Q2620" i="1"/>
  <c r="R2620" i="1" s="1"/>
  <c r="Q2603" i="1"/>
  <c r="Q2474" i="1"/>
  <c r="R2474" i="1" s="1"/>
  <c r="Q2453" i="1"/>
  <c r="R2453" i="1" s="1"/>
  <c r="Q2435" i="1"/>
  <c r="R2435" i="1" s="1"/>
  <c r="Q2411" i="1"/>
  <c r="R2411" i="1" s="1"/>
  <c r="Q2389" i="1"/>
  <c r="P2326" i="1"/>
  <c r="N2326" i="1"/>
  <c r="Q2181" i="1"/>
  <c r="R2181" i="1" s="1"/>
  <c r="Q2131" i="1"/>
  <c r="P2068" i="1"/>
  <c r="N2068" i="1"/>
  <c r="Q1788" i="1"/>
  <c r="Q1709" i="1"/>
  <c r="R1709" i="1" s="1"/>
  <c r="Q1681" i="1"/>
  <c r="R1681" i="1" s="1"/>
  <c r="P1665" i="1"/>
  <c r="N1665" i="1"/>
  <c r="Q1417" i="1"/>
  <c r="R1417" i="1" s="1"/>
  <c r="Q1402" i="1"/>
  <c r="R1402" i="1" s="1"/>
  <c r="P1332" i="1"/>
  <c r="N1332" i="1"/>
  <c r="Q1285" i="1"/>
  <c r="R1285" i="1" s="1"/>
  <c r="Q1202" i="1"/>
  <c r="Q1149" i="1"/>
  <c r="R1149" i="1" s="1"/>
  <c r="Q1111" i="1"/>
  <c r="R1111" i="1" s="1"/>
  <c r="P1078" i="1"/>
  <c r="N1078" i="1"/>
  <c r="P1018" i="1"/>
  <c r="N1018" i="1"/>
  <c r="P982" i="1"/>
  <c r="N982" i="1"/>
  <c r="Q942" i="1"/>
  <c r="R942" i="1" s="1"/>
  <c r="Q900" i="1"/>
  <c r="Q844" i="1"/>
  <c r="R844" i="1" s="1"/>
  <c r="Q2576" i="1"/>
  <c r="R2576" i="1" s="1"/>
  <c r="Q2514" i="1"/>
  <c r="R2514" i="1" s="1"/>
  <c r="Q2374" i="1"/>
  <c r="Q1682" i="1"/>
  <c r="R1682" i="1" s="1"/>
  <c r="Q1510" i="1"/>
  <c r="R1510" i="1" s="1"/>
  <c r="Q1262" i="1"/>
  <c r="Q1132" i="1"/>
  <c r="Q837" i="1"/>
  <c r="P2262" i="1"/>
  <c r="N2262" i="1"/>
  <c r="P659" i="1"/>
  <c r="N659" i="1"/>
  <c r="P230" i="1"/>
  <c r="N230" i="1"/>
  <c r="P222" i="1"/>
  <c r="N222" i="1"/>
  <c r="P2717" i="1"/>
  <c r="N2717" i="1"/>
  <c r="O2716" i="1" s="1"/>
  <c r="P2675" i="1"/>
  <c r="N2675" i="1"/>
  <c r="P2036" i="1"/>
  <c r="N2036" i="1"/>
  <c r="P1933" i="1"/>
  <c r="N1933" i="1"/>
  <c r="P1881" i="1"/>
  <c r="N1881" i="1"/>
  <c r="P1842" i="1"/>
  <c r="N1842" i="1"/>
  <c r="P1786" i="1"/>
  <c r="N1786" i="1"/>
  <c r="P1407" i="1"/>
  <c r="N1407" i="1"/>
  <c r="P1328" i="1"/>
  <c r="N1328" i="1"/>
  <c r="P1200" i="1"/>
  <c r="N1200" i="1"/>
  <c r="P907" i="1"/>
  <c r="N907" i="1"/>
  <c r="Q874" i="1"/>
  <c r="P507" i="1"/>
  <c r="N507" i="1"/>
  <c r="P61" i="1"/>
  <c r="N61" i="1"/>
  <c r="P2711" i="1"/>
  <c r="N2711" i="1"/>
  <c r="P2419" i="1"/>
  <c r="N2419" i="1"/>
  <c r="P2062" i="1"/>
  <c r="N2062" i="1"/>
  <c r="P2031" i="1"/>
  <c r="N2031" i="1"/>
  <c r="P1988" i="1"/>
  <c r="N1988" i="1"/>
  <c r="P1838" i="1"/>
  <c r="N1838" i="1"/>
  <c r="P1447" i="1"/>
  <c r="N1447" i="1"/>
  <c r="P829" i="1"/>
  <c r="N829" i="1"/>
  <c r="P2489" i="1"/>
  <c r="N2489" i="1"/>
  <c r="Q547" i="1"/>
  <c r="P2730" i="1"/>
  <c r="N2730" i="1"/>
  <c r="P2688" i="1"/>
  <c r="N2688" i="1"/>
  <c r="P2650" i="1"/>
  <c r="N2650" i="1"/>
  <c r="P2188" i="1"/>
  <c r="N2188" i="1"/>
  <c r="P1848" i="1"/>
  <c r="N1848" i="1"/>
  <c r="P1804" i="1"/>
  <c r="N1804" i="1"/>
  <c r="P1695" i="1"/>
  <c r="N1695" i="1"/>
  <c r="P1490" i="1"/>
  <c r="N1490" i="1"/>
  <c r="P1104" i="1"/>
  <c r="N1104" i="1"/>
  <c r="P858" i="1"/>
  <c r="N858" i="1"/>
  <c r="P2682" i="1"/>
  <c r="N2682" i="1"/>
  <c r="P2328" i="1"/>
  <c r="N2328" i="1"/>
  <c r="P1336" i="1"/>
  <c r="N1336" i="1"/>
  <c r="Q425" i="1"/>
  <c r="P2232" i="1"/>
  <c r="N2232" i="1"/>
  <c r="P1949" i="1"/>
  <c r="N1949" i="1"/>
  <c r="P1455" i="1"/>
  <c r="N1455" i="1"/>
  <c r="P1340" i="1"/>
  <c r="N1340" i="1"/>
  <c r="P1297" i="1"/>
  <c r="N1297" i="1"/>
  <c r="P548" i="1"/>
  <c r="N548" i="1"/>
  <c r="P426" i="1"/>
  <c r="N426" i="1"/>
  <c r="P378" i="1"/>
  <c r="N378" i="1"/>
  <c r="P170" i="1"/>
  <c r="N170" i="1"/>
  <c r="P1689" i="1"/>
  <c r="N1689" i="1"/>
  <c r="P1360" i="1"/>
  <c r="N1360" i="1"/>
  <c r="P664" i="1"/>
  <c r="N664" i="1"/>
  <c r="P2604" i="1"/>
  <c r="N2604" i="1"/>
  <c r="P2390" i="1"/>
  <c r="N2390" i="1"/>
  <c r="P2132" i="1"/>
  <c r="N2132" i="1"/>
  <c r="P1789" i="1"/>
  <c r="N1789" i="1"/>
  <c r="P1203" i="1"/>
  <c r="N1203" i="1"/>
  <c r="P2375" i="1"/>
  <c r="N2375" i="1"/>
  <c r="P1263" i="1"/>
  <c r="N1263" i="1"/>
  <c r="P1133" i="1"/>
  <c r="N1133" i="1"/>
  <c r="P2194" i="1"/>
  <c r="N2194" i="1"/>
  <c r="P1464" i="1"/>
  <c r="N1464" i="1"/>
  <c r="P1109" i="1"/>
  <c r="N1109" i="1"/>
  <c r="P950" i="1"/>
  <c r="N950" i="1"/>
  <c r="P328" i="1"/>
  <c r="N328" i="1"/>
  <c r="P2671" i="1"/>
  <c r="N2671" i="1"/>
  <c r="P1198" i="1"/>
  <c r="N1198" i="1"/>
  <c r="P977" i="1"/>
  <c r="N977" i="1"/>
  <c r="P2138" i="1"/>
  <c r="N2138" i="1"/>
  <c r="P2026" i="1"/>
  <c r="N2026" i="1"/>
  <c r="P1299" i="1"/>
  <c r="N1299" i="1"/>
  <c r="P697" i="1"/>
  <c r="N697" i="1"/>
  <c r="P193" i="1"/>
  <c r="N193" i="1"/>
  <c r="P76" i="1"/>
  <c r="N76" i="1"/>
  <c r="P396" i="1"/>
  <c r="N396" i="1"/>
  <c r="P2724" i="1"/>
  <c r="N2724" i="1"/>
  <c r="P2087" i="1"/>
  <c r="N2087" i="1"/>
  <c r="P1802" i="1"/>
  <c r="N1802" i="1"/>
  <c r="P854" i="1"/>
  <c r="N854" i="1"/>
  <c r="P810" i="1"/>
  <c r="N810" i="1"/>
  <c r="N2679" i="1"/>
  <c r="P2679" i="1"/>
  <c r="P2164" i="1"/>
  <c r="N2164" i="1"/>
  <c r="P1728" i="1"/>
  <c r="N1728" i="1"/>
  <c r="P707" i="1"/>
  <c r="N707" i="1"/>
  <c r="P393" i="1"/>
  <c r="N393" i="1"/>
  <c r="P227" i="1"/>
  <c r="N227" i="1"/>
  <c r="P915" i="1"/>
  <c r="N915" i="1"/>
  <c r="O1523" i="1"/>
  <c r="Q2693" i="1"/>
  <c r="Q2654" i="1"/>
  <c r="Q2536" i="1"/>
  <c r="R2536" i="1" s="1"/>
  <c r="Q2473" i="1"/>
  <c r="R2473" i="1" s="1"/>
  <c r="P2460" i="1"/>
  <c r="N2460" i="1"/>
  <c r="P2350" i="1"/>
  <c r="N2350" i="1"/>
  <c r="P2324" i="1"/>
  <c r="N2324" i="1"/>
  <c r="P2259" i="1"/>
  <c r="N2259" i="1"/>
  <c r="P2162" i="1"/>
  <c r="N2162" i="1"/>
  <c r="P2130" i="1"/>
  <c r="N2130" i="1"/>
  <c r="P2065" i="1"/>
  <c r="N2065" i="1"/>
  <c r="P1972" i="1"/>
  <c r="N1972" i="1"/>
  <c r="Q1922" i="1"/>
  <c r="R1922" i="1" s="1"/>
  <c r="Q1894" i="1"/>
  <c r="R1894" i="1" s="1"/>
  <c r="Q1851" i="1"/>
  <c r="Q1828" i="1"/>
  <c r="R1828" i="1" s="1"/>
  <c r="Q1770" i="1"/>
  <c r="R1770" i="1" s="1"/>
  <c r="Q1750" i="1"/>
  <c r="R1750" i="1" s="1"/>
  <c r="Q1733" i="1"/>
  <c r="R1733" i="1" s="1"/>
  <c r="Q1680" i="1"/>
  <c r="R1680" i="1" s="1"/>
  <c r="Q1660" i="1"/>
  <c r="R1660" i="1" s="1"/>
  <c r="Q1642" i="1"/>
  <c r="R1642" i="1" s="1"/>
  <c r="Q1626" i="1"/>
  <c r="R1626" i="1" s="1"/>
  <c r="Q1608" i="1"/>
  <c r="R1608" i="1" s="1"/>
  <c r="Q1479" i="1"/>
  <c r="R1479" i="1" s="1"/>
  <c r="Q1401" i="1"/>
  <c r="R1401" i="1" s="1"/>
  <c r="Q1351" i="1"/>
  <c r="Q1303" i="1"/>
  <c r="Q1190" i="1"/>
  <c r="R1190" i="1" s="1"/>
  <c r="Q1170" i="1"/>
  <c r="R1170" i="1" s="1"/>
  <c r="Q899" i="1"/>
  <c r="R899" i="1" s="1"/>
  <c r="P875" i="1"/>
  <c r="N875" i="1"/>
  <c r="P831" i="1"/>
  <c r="N831" i="1"/>
  <c r="P527" i="1"/>
  <c r="N527" i="1"/>
  <c r="P408" i="1"/>
  <c r="N408" i="1"/>
  <c r="P175" i="1"/>
  <c r="N175" i="1"/>
  <c r="P52" i="1"/>
  <c r="N52" i="1"/>
  <c r="Q2719" i="1"/>
  <c r="P2055" i="1"/>
  <c r="N2055" i="1"/>
  <c r="Q1180" i="1"/>
  <c r="R1180" i="1" s="1"/>
  <c r="P1064" i="1"/>
  <c r="N1064" i="1"/>
  <c r="Q821" i="1"/>
  <c r="R821" i="1" s="1"/>
  <c r="Q1803" i="1"/>
  <c r="Q1359" i="1"/>
  <c r="Q2690" i="1"/>
  <c r="Q2585" i="1"/>
  <c r="R2585" i="1" s="1"/>
  <c r="Q2567" i="1"/>
  <c r="R2567" i="1" s="1"/>
  <c r="Q2547" i="1"/>
  <c r="P2458" i="1"/>
  <c r="N2458" i="1"/>
  <c r="Q2408" i="1"/>
  <c r="P2347" i="1"/>
  <c r="N2347" i="1"/>
  <c r="P2320" i="1"/>
  <c r="N2320" i="1"/>
  <c r="Q2243" i="1"/>
  <c r="R2243" i="1" s="1"/>
  <c r="P2204" i="1"/>
  <c r="N2204" i="1"/>
  <c r="P2178" i="1"/>
  <c r="N2178" i="1"/>
  <c r="Q2128" i="1"/>
  <c r="R2128" i="1" s="1"/>
  <c r="Q2108" i="1"/>
  <c r="R2108" i="1" s="1"/>
  <c r="Q2074" i="1"/>
  <c r="Q2049" i="1"/>
  <c r="Q2004" i="1"/>
  <c r="Q1966" i="1"/>
  <c r="Q1902" i="1"/>
  <c r="R1902" i="1" s="1"/>
  <c r="Q1875" i="1"/>
  <c r="Q1823" i="1"/>
  <c r="P1780" i="1"/>
  <c r="N1780" i="1"/>
  <c r="Q1685" i="1"/>
  <c r="R1685" i="1" s="1"/>
  <c r="Q1662" i="1"/>
  <c r="R1662" i="1" s="1"/>
  <c r="Q1647" i="1"/>
  <c r="R1647" i="1" s="1"/>
  <c r="Q1631" i="1"/>
  <c r="R1631" i="1" s="1"/>
  <c r="Q1613" i="1"/>
  <c r="R1613" i="1" s="1"/>
  <c r="Q1592" i="1"/>
  <c r="R1592" i="1" s="1"/>
  <c r="Q1574" i="1"/>
  <c r="R1574" i="1" s="1"/>
  <c r="Q1559" i="1"/>
  <c r="R1559" i="1" s="1"/>
  <c r="Q1546" i="1"/>
  <c r="R1546" i="1" s="1"/>
  <c r="Q1491" i="1"/>
  <c r="R1491" i="1" s="1"/>
  <c r="Q1440" i="1"/>
  <c r="R1440" i="1" s="1"/>
  <c r="P1348" i="1"/>
  <c r="N1348" i="1"/>
  <c r="Q1254" i="1"/>
  <c r="P1139" i="1"/>
  <c r="N1139" i="1"/>
  <c r="P1107" i="1"/>
  <c r="Q1057" i="1"/>
  <c r="R1057" i="1" s="1"/>
  <c r="P1039" i="1"/>
  <c r="N1039" i="1"/>
  <c r="Q991" i="1"/>
  <c r="Q816" i="1"/>
  <c r="P481" i="1"/>
  <c r="N481" i="1"/>
  <c r="P405" i="1"/>
  <c r="N405" i="1"/>
  <c r="P325" i="1"/>
  <c r="N325" i="1"/>
  <c r="P198" i="1"/>
  <c r="N198" i="1"/>
  <c r="Q2436" i="1"/>
  <c r="R2436" i="1" s="1"/>
  <c r="Q2292" i="1"/>
  <c r="R2292" i="1" s="1"/>
  <c r="P2225" i="1"/>
  <c r="N2225" i="1"/>
  <c r="Q2145" i="1"/>
  <c r="R2145" i="1" s="1"/>
  <c r="Q1884" i="1"/>
  <c r="R1884" i="1" s="1"/>
  <c r="Q1487" i="1"/>
  <c r="R1487" i="1" s="1"/>
  <c r="P1083" i="1"/>
  <c r="N1083" i="1"/>
  <c r="Q2705" i="1"/>
  <c r="Q2666" i="1"/>
  <c r="Q2629" i="1"/>
  <c r="R2629" i="1" s="1"/>
  <c r="Q2600" i="1"/>
  <c r="R2600" i="1" s="1"/>
  <c r="Q2584" i="1"/>
  <c r="R2584" i="1" s="1"/>
  <c r="Q2566" i="1"/>
  <c r="R2566" i="1" s="1"/>
  <c r="Q2546" i="1"/>
  <c r="R2546" i="1" s="1"/>
  <c r="Q2528" i="1"/>
  <c r="R2528" i="1" s="1"/>
  <c r="Q2491" i="1"/>
  <c r="R2491" i="1" s="1"/>
  <c r="Q2471" i="1"/>
  <c r="R2471" i="1" s="1"/>
  <c r="Q2450" i="1"/>
  <c r="R2450" i="1" s="1"/>
  <c r="Q2432" i="1"/>
  <c r="R2432" i="1" s="1"/>
  <c r="P2415" i="1"/>
  <c r="N2415" i="1"/>
  <c r="P2362" i="1"/>
  <c r="N2362" i="1"/>
  <c r="Q2313" i="1"/>
  <c r="R2313" i="1" s="1"/>
  <c r="Q2294" i="1"/>
  <c r="R2294" i="1" s="1"/>
  <c r="Q2256" i="1"/>
  <c r="R2256" i="1" s="1"/>
  <c r="Q2200" i="1"/>
  <c r="Q2175" i="1"/>
  <c r="Q2107" i="1"/>
  <c r="R2107" i="1" s="1"/>
  <c r="P2090" i="1"/>
  <c r="N2090" i="1"/>
  <c r="Q2048" i="1"/>
  <c r="R2048" i="1" s="1"/>
  <c r="Q1870" i="1"/>
  <c r="Q1774" i="1"/>
  <c r="Q1742" i="1"/>
  <c r="R1742" i="1" s="1"/>
  <c r="Q1724" i="1"/>
  <c r="R1724" i="1" s="1"/>
  <c r="Q1704" i="1"/>
  <c r="Q1591" i="1"/>
  <c r="R1591" i="1" s="1"/>
  <c r="Q1573" i="1"/>
  <c r="R1573" i="1" s="1"/>
  <c r="Q1558" i="1"/>
  <c r="R1558" i="1" s="1"/>
  <c r="Q1545" i="1"/>
  <c r="R1545" i="1" s="1"/>
  <c r="Q1518" i="1"/>
  <c r="R1518" i="1" s="1"/>
  <c r="Q1482" i="1"/>
  <c r="R1482" i="1" s="1"/>
  <c r="Q1456" i="1"/>
  <c r="R1456" i="1" s="1"/>
  <c r="Q1364" i="1"/>
  <c r="R1364" i="1" s="1"/>
  <c r="Q1245" i="1"/>
  <c r="R1245" i="1" s="1"/>
  <c r="Q1222" i="1"/>
  <c r="Q1195" i="1"/>
  <c r="P1137" i="1"/>
  <c r="N1137" i="1"/>
  <c r="Q1092" i="1"/>
  <c r="R1092" i="1" s="1"/>
  <c r="P1055" i="1"/>
  <c r="N1055" i="1"/>
  <c r="Q1007" i="1"/>
  <c r="Q937" i="1"/>
  <c r="R937" i="1" s="1"/>
  <c r="Q897" i="1"/>
  <c r="Q870" i="1"/>
  <c r="P798" i="1"/>
  <c r="N798" i="1"/>
  <c r="P251" i="1"/>
  <c r="N251" i="1"/>
  <c r="P173" i="1"/>
  <c r="N173" i="1"/>
  <c r="P81" i="1"/>
  <c r="N81" i="1"/>
  <c r="P25" i="1"/>
  <c r="N25" i="1"/>
  <c r="P138" i="1"/>
  <c r="N138" i="1"/>
  <c r="Q2627" i="1"/>
  <c r="R2627" i="1" s="1"/>
  <c r="Q2570" i="1"/>
  <c r="R2570" i="1" s="1"/>
  <c r="Q2503" i="1"/>
  <c r="R2503" i="1" s="1"/>
  <c r="Q2298" i="1"/>
  <c r="R2298" i="1" s="1"/>
  <c r="Q2125" i="1"/>
  <c r="R2125" i="1" s="1"/>
  <c r="Q1960" i="1"/>
  <c r="R1960" i="1" s="1"/>
  <c r="Q1424" i="1"/>
  <c r="R1424" i="1" s="1"/>
  <c r="Q1243" i="1"/>
  <c r="R1243" i="1" s="1"/>
  <c r="Q878" i="1"/>
  <c r="P542" i="1"/>
  <c r="N542" i="1"/>
  <c r="P299" i="1"/>
  <c r="N299" i="1"/>
  <c r="P183" i="1"/>
  <c r="N183" i="1"/>
  <c r="Q377" i="1"/>
  <c r="P2343" i="1"/>
  <c r="N2343" i="1"/>
  <c r="P2277" i="1"/>
  <c r="N2277" i="1"/>
  <c r="Q2217" i="1"/>
  <c r="R2217" i="1" s="1"/>
  <c r="P2185" i="1"/>
  <c r="N2185" i="1"/>
  <c r="Q2146" i="1"/>
  <c r="Q1914" i="1"/>
  <c r="R1914" i="1" s="1"/>
  <c r="P1898" i="1"/>
  <c r="N1898" i="1"/>
  <c r="Q1820" i="1"/>
  <c r="R1820" i="1" s="1"/>
  <c r="Q1730" i="1"/>
  <c r="R1730" i="1" s="1"/>
  <c r="Q1711" i="1"/>
  <c r="R1711" i="1" s="1"/>
  <c r="Q1683" i="1"/>
  <c r="R1683" i="1" s="1"/>
  <c r="Q1645" i="1"/>
  <c r="R1645" i="1" s="1"/>
  <c r="Q1629" i="1"/>
  <c r="R1629" i="1" s="1"/>
  <c r="Q1611" i="1"/>
  <c r="R1611" i="1" s="1"/>
  <c r="Q1590" i="1"/>
  <c r="R1590" i="1" s="1"/>
  <c r="Q1557" i="1"/>
  <c r="R1557" i="1" s="1"/>
  <c r="Q1544" i="1"/>
  <c r="R1544" i="1" s="1"/>
  <c r="Q1517" i="1"/>
  <c r="R1517" i="1" s="1"/>
  <c r="Q1495" i="1"/>
  <c r="R1495" i="1" s="1"/>
  <c r="Q1470" i="1"/>
  <c r="Q1444" i="1"/>
  <c r="R1444" i="1" s="1"/>
  <c r="Q1425" i="1"/>
  <c r="R1425" i="1" s="1"/>
  <c r="Q1410" i="1"/>
  <c r="R1410" i="1" s="1"/>
  <c r="P1397" i="1"/>
  <c r="N1397" i="1"/>
  <c r="Q1315" i="1"/>
  <c r="Q1281" i="1"/>
  <c r="R1281" i="1" s="1"/>
  <c r="P1135" i="1"/>
  <c r="N1135" i="1"/>
  <c r="P1101" i="1"/>
  <c r="N1101" i="1"/>
  <c r="P1067" i="1"/>
  <c r="N1067" i="1"/>
  <c r="P945" i="1"/>
  <c r="N945" i="1"/>
  <c r="P923" i="1"/>
  <c r="N923" i="1"/>
  <c r="Q777" i="1"/>
  <c r="R777" i="1" s="1"/>
  <c r="P1979" i="1"/>
  <c r="N1979" i="1"/>
  <c r="Q1656" i="1"/>
  <c r="R1656" i="1" s="1"/>
  <c r="Q1522" i="1"/>
  <c r="R1522" i="1" s="1"/>
  <c r="Q1418" i="1"/>
  <c r="R1418" i="1" s="1"/>
  <c r="Q1280" i="1"/>
  <c r="R1280" i="1" s="1"/>
  <c r="P852" i="1"/>
  <c r="N852" i="1"/>
  <c r="Q2696" i="1"/>
  <c r="R2696" i="1" s="1"/>
  <c r="Q2581" i="1"/>
  <c r="R2581" i="1" s="1"/>
  <c r="Q2563" i="1"/>
  <c r="R2563" i="1" s="1"/>
  <c r="Q2543" i="1"/>
  <c r="R2543" i="1" s="1"/>
  <c r="Q2525" i="1"/>
  <c r="R2525" i="1" s="1"/>
  <c r="Q2508" i="1"/>
  <c r="R2508" i="1" s="1"/>
  <c r="P2495" i="1"/>
  <c r="N2495" i="1"/>
  <c r="Q2373" i="1"/>
  <c r="R2373" i="1" s="1"/>
  <c r="Q2272" i="1"/>
  <c r="N2212" i="1"/>
  <c r="P2212" i="1"/>
  <c r="Q2124" i="1"/>
  <c r="R2124" i="1" s="1"/>
  <c r="Q2104" i="1"/>
  <c r="R2104" i="1" s="1"/>
  <c r="P2081" i="1"/>
  <c r="N2081" i="1"/>
  <c r="Q1975" i="1"/>
  <c r="Q1889" i="1"/>
  <c r="R1889" i="1" s="1"/>
  <c r="P1856" i="1"/>
  <c r="N1856" i="1"/>
  <c r="Q1771" i="1"/>
  <c r="R1771" i="1" s="1"/>
  <c r="Q1751" i="1"/>
  <c r="R1751" i="1" s="1"/>
  <c r="Q1734" i="1"/>
  <c r="R1734" i="1" s="1"/>
  <c r="Q1655" i="1"/>
  <c r="R1655" i="1" s="1"/>
  <c r="Q1637" i="1"/>
  <c r="R1637" i="1" s="1"/>
  <c r="Q1621" i="1"/>
  <c r="R1621" i="1" s="1"/>
  <c r="Q1603" i="1"/>
  <c r="R1603" i="1" s="1"/>
  <c r="Q1572" i="1"/>
  <c r="R1572" i="1" s="1"/>
  <c r="Q1555" i="1"/>
  <c r="R1555" i="1" s="1"/>
  <c r="Q1539" i="1"/>
  <c r="R1539" i="1" s="1"/>
  <c r="Q1515" i="1"/>
  <c r="R1515" i="1" s="1"/>
  <c r="Q1493" i="1"/>
  <c r="R1493" i="1" s="1"/>
  <c r="Q1468" i="1"/>
  <c r="R1468" i="1" s="1"/>
  <c r="Q1442" i="1"/>
  <c r="R1442" i="1" s="1"/>
  <c r="P1356" i="1"/>
  <c r="N1356" i="1"/>
  <c r="N1308" i="1"/>
  <c r="P1308" i="1"/>
  <c r="Q1241" i="1"/>
  <c r="R1241" i="1" s="1"/>
  <c r="Q1213" i="1"/>
  <c r="Q1171" i="1"/>
  <c r="P1143" i="1"/>
  <c r="N1143" i="1"/>
  <c r="P1061" i="1"/>
  <c r="N1061" i="1"/>
  <c r="P998" i="1"/>
  <c r="N998" i="1"/>
  <c r="P961" i="1"/>
  <c r="N961" i="1"/>
  <c r="Q893" i="1"/>
  <c r="R893" i="1" s="1"/>
  <c r="P683" i="1"/>
  <c r="N683" i="1"/>
  <c r="P611" i="1"/>
  <c r="N611" i="1"/>
  <c r="P505" i="1"/>
  <c r="N505" i="1"/>
  <c r="P344" i="1"/>
  <c r="P340" i="1" s="1"/>
  <c r="N344" i="1"/>
  <c r="N340" i="1" s="1"/>
  <c r="P208" i="1"/>
  <c r="N208" i="1"/>
  <c r="P150" i="1"/>
  <c r="N150" i="1"/>
  <c r="P59" i="1"/>
  <c r="N59" i="1"/>
  <c r="P263" i="1"/>
  <c r="N263" i="1"/>
  <c r="P203" i="1"/>
  <c r="N203" i="1"/>
  <c r="P66" i="1"/>
  <c r="N66" i="1"/>
  <c r="P2643" i="1"/>
  <c r="N2643" i="1"/>
  <c r="Q2317" i="1"/>
  <c r="R2317" i="1" s="1"/>
  <c r="Q1250" i="1"/>
  <c r="Q1150" i="1"/>
  <c r="Q894" i="1"/>
  <c r="R894" i="1" s="1"/>
  <c r="P413" i="1"/>
  <c r="N413" i="1"/>
  <c r="P72" i="1"/>
  <c r="N72" i="1"/>
  <c r="P803" i="1"/>
  <c r="N803" i="1"/>
  <c r="P56" i="1"/>
  <c r="N56" i="1"/>
  <c r="P2275" i="1"/>
  <c r="N2275" i="1"/>
  <c r="P1433" i="1"/>
  <c r="N1433" i="1"/>
  <c r="P1012" i="1"/>
  <c r="N1012" i="1"/>
  <c r="P369" i="1"/>
  <c r="N369" i="1"/>
  <c r="P1344" i="1"/>
  <c r="N1344" i="1"/>
  <c r="P2286" i="1"/>
  <c r="N2286" i="1"/>
  <c r="P886" i="1"/>
  <c r="P884" i="1" s="1"/>
  <c r="N886" i="1"/>
  <c r="N884" i="1" s="1"/>
  <c r="P70" i="1"/>
  <c r="N70" i="1"/>
  <c r="O69" i="1" s="1"/>
  <c r="P713" i="1"/>
  <c r="N713" i="1"/>
  <c r="P2208" i="1"/>
  <c r="N2208" i="1"/>
  <c r="P2180" i="1"/>
  <c r="N2180" i="1"/>
  <c r="P2010" i="1"/>
  <c r="N2010" i="1"/>
  <c r="P1500" i="1"/>
  <c r="N1500" i="1"/>
  <c r="P1128" i="1"/>
  <c r="N1128" i="1"/>
  <c r="P1075" i="1"/>
  <c r="N1075" i="1"/>
  <c r="P1015" i="1"/>
  <c r="N1015" i="1"/>
  <c r="P958" i="1"/>
  <c r="N958" i="1"/>
  <c r="P842" i="1"/>
  <c r="N842" i="1"/>
  <c r="P2356" i="1"/>
  <c r="N2356" i="1"/>
  <c r="P2183" i="1"/>
  <c r="N2183" i="1"/>
  <c r="P1928" i="1"/>
  <c r="N1928" i="1"/>
  <c r="P1209" i="1"/>
  <c r="N1209" i="1"/>
  <c r="P1166" i="1"/>
  <c r="N1166" i="1"/>
  <c r="P992" i="1"/>
  <c r="N992" i="1"/>
  <c r="P1218" i="1"/>
  <c r="N1218" i="1"/>
  <c r="P376" i="1"/>
  <c r="N376" i="1"/>
  <c r="P46" i="1"/>
  <c r="N46" i="1"/>
  <c r="P2157" i="1"/>
  <c r="N2157" i="1"/>
  <c r="P1999" i="1"/>
  <c r="N1999" i="1"/>
  <c r="N1917" i="1"/>
  <c r="P1917" i="1"/>
  <c r="P1833" i="1"/>
  <c r="N1833" i="1"/>
  <c r="P1386" i="1"/>
  <c r="N1386" i="1"/>
  <c r="P1320" i="1"/>
  <c r="N1320" i="1"/>
  <c r="P1196" i="1"/>
  <c r="N1196" i="1"/>
  <c r="P974" i="1"/>
  <c r="N974" i="1"/>
  <c r="P2084" i="1"/>
  <c r="N2084" i="1"/>
  <c r="N1541" i="1"/>
  <c r="P1541" i="1"/>
  <c r="P2699" i="1"/>
  <c r="N2699" i="1"/>
  <c r="P2663" i="1"/>
  <c r="N2663" i="1"/>
  <c r="P2021" i="1"/>
  <c r="N2021" i="1"/>
  <c r="P1866" i="1"/>
  <c r="N1866" i="1"/>
  <c r="P1156" i="1"/>
  <c r="N1156" i="1"/>
  <c r="P970" i="1"/>
  <c r="N970" i="1"/>
  <c r="P823" i="1"/>
  <c r="N823" i="1"/>
  <c r="P794" i="1"/>
  <c r="N794" i="1"/>
  <c r="P493" i="1"/>
  <c r="N493" i="1"/>
  <c r="P416" i="1"/>
  <c r="N416" i="1"/>
  <c r="P310" i="1"/>
  <c r="N310" i="1"/>
  <c r="P2154" i="1"/>
  <c r="N2154" i="1"/>
  <c r="P1023" i="1"/>
  <c r="N1023" i="1"/>
  <c r="P555" i="1"/>
  <c r="N555" i="1"/>
  <c r="P2659" i="1"/>
  <c r="N2659" i="1"/>
  <c r="P2246" i="1"/>
  <c r="N2246" i="1"/>
  <c r="P2171" i="1"/>
  <c r="N2171" i="1"/>
  <c r="P2040" i="1"/>
  <c r="N2040" i="1"/>
  <c r="P1940" i="1"/>
  <c r="N1940" i="1"/>
  <c r="P1393" i="1"/>
  <c r="N1393" i="1"/>
  <c r="P1275" i="1"/>
  <c r="N1275" i="1"/>
  <c r="P1097" i="1"/>
  <c r="N1097" i="1"/>
  <c r="P1033" i="1"/>
  <c r="N1033" i="1"/>
  <c r="P966" i="1"/>
  <c r="N966" i="1"/>
  <c r="P2428" i="1"/>
  <c r="N2428" i="1"/>
  <c r="P670" i="1"/>
  <c r="N670" i="1"/>
  <c r="P939" i="1"/>
  <c r="N939" i="1"/>
  <c r="P429" i="1"/>
  <c r="N429" i="1"/>
  <c r="P253" i="1"/>
  <c r="N253" i="1"/>
  <c r="P2251" i="1"/>
  <c r="N2251" i="1"/>
  <c r="N1795" i="1"/>
  <c r="P1795" i="1"/>
  <c r="P1399" i="1"/>
  <c r="N1399" i="1"/>
  <c r="P1070" i="1"/>
  <c r="N1070" i="1"/>
  <c r="P188" i="1"/>
  <c r="N188" i="1"/>
  <c r="P2685" i="1"/>
  <c r="N2685" i="1"/>
  <c r="P2046" i="1"/>
  <c r="N2046" i="1"/>
  <c r="P1267" i="1"/>
  <c r="N1267" i="1"/>
  <c r="P1113" i="1"/>
  <c r="N1113" i="1"/>
  <c r="P2639" i="1"/>
  <c r="N2639" i="1"/>
  <c r="P1956" i="1"/>
  <c r="N1956" i="1"/>
  <c r="P164" i="1"/>
  <c r="N164" i="1"/>
  <c r="P1945" i="1"/>
  <c r="N1945" i="1"/>
  <c r="P1003" i="1"/>
  <c r="N1003" i="1"/>
  <c r="P2694" i="1"/>
  <c r="N2694" i="1"/>
  <c r="P2655" i="1"/>
  <c r="N2655" i="1"/>
  <c r="P1852" i="1"/>
  <c r="N1852" i="1"/>
  <c r="P1587" i="1"/>
  <c r="N1587" i="1"/>
  <c r="P1352" i="1"/>
  <c r="N1352" i="1"/>
  <c r="P1304" i="1"/>
  <c r="N1304" i="1"/>
  <c r="P468" i="1"/>
  <c r="N468" i="1"/>
  <c r="P387" i="1"/>
  <c r="N387" i="1"/>
  <c r="P87" i="1"/>
  <c r="N87" i="1"/>
  <c r="P142" i="1"/>
  <c r="N142" i="1"/>
  <c r="P2720" i="1"/>
  <c r="N2720" i="1"/>
  <c r="Q2327" i="1"/>
  <c r="Q169" i="1"/>
  <c r="P2735" i="1"/>
  <c r="N2735" i="1"/>
  <c r="N2691" i="1"/>
  <c r="P2691" i="1"/>
  <c r="P2548" i="1"/>
  <c r="N2548" i="1"/>
  <c r="P2409" i="1"/>
  <c r="N2409" i="1"/>
  <c r="P2075" i="1"/>
  <c r="N2075" i="1"/>
  <c r="P2050" i="1"/>
  <c r="N2050" i="1"/>
  <c r="P2005" i="1"/>
  <c r="N2005" i="1"/>
  <c r="P1967" i="1"/>
  <c r="N1967" i="1"/>
  <c r="P1876" i="1"/>
  <c r="N1876" i="1"/>
  <c r="P1824" i="1"/>
  <c r="N1824" i="1"/>
  <c r="P1389" i="1"/>
  <c r="N1389" i="1"/>
  <c r="P1324" i="1"/>
  <c r="N1324" i="1"/>
  <c r="P1255" i="1"/>
  <c r="N1255" i="1"/>
  <c r="P860" i="1"/>
  <c r="N860" i="1"/>
  <c r="P817" i="1"/>
  <c r="N817" i="1"/>
  <c r="P622" i="1"/>
  <c r="N622" i="1"/>
  <c r="P384" i="1"/>
  <c r="N384" i="1"/>
  <c r="P283" i="1"/>
  <c r="N283" i="1"/>
  <c r="P85" i="1"/>
  <c r="N85" i="1"/>
  <c r="O84" i="1" s="1"/>
  <c r="P2706" i="1"/>
  <c r="N2706" i="1"/>
  <c r="P2667" i="1"/>
  <c r="N2667" i="1"/>
  <c r="P2201" i="1"/>
  <c r="N2201" i="1"/>
  <c r="P2176" i="1"/>
  <c r="N2176" i="1"/>
  <c r="P1871" i="1"/>
  <c r="N1871" i="1"/>
  <c r="P1775" i="1"/>
  <c r="N1775" i="1"/>
  <c r="P1705" i="1"/>
  <c r="N1705" i="1"/>
  <c r="P1497" i="1"/>
  <c r="N1497" i="1"/>
  <c r="P1223" i="1"/>
  <c r="N1223" i="1"/>
  <c r="P1161" i="1"/>
  <c r="N1161" i="1"/>
  <c r="P1008" i="1"/>
  <c r="N1008" i="1"/>
  <c r="P871" i="1"/>
  <c r="N871" i="1"/>
  <c r="Q790" i="1"/>
  <c r="R790" i="1" s="1"/>
  <c r="P402" i="1"/>
  <c r="N402" i="1"/>
  <c r="P322" i="1"/>
  <c r="N322" i="1"/>
  <c r="P217" i="1"/>
  <c r="N217" i="1"/>
  <c r="P50" i="1"/>
  <c r="N50" i="1"/>
  <c r="P249" i="1"/>
  <c r="N249" i="1"/>
  <c r="P1861" i="1"/>
  <c r="N1861" i="1"/>
  <c r="P879" i="1"/>
  <c r="N879" i="1"/>
  <c r="P440" i="1"/>
  <c r="N440" i="1"/>
  <c r="P266" i="1"/>
  <c r="N266" i="1"/>
  <c r="P152" i="1"/>
  <c r="N152" i="1"/>
  <c r="Q2723" i="1"/>
  <c r="Q2684" i="1"/>
  <c r="Q2645" i="1"/>
  <c r="Q2577" i="1"/>
  <c r="R2577" i="1" s="1"/>
  <c r="P2147" i="1"/>
  <c r="N2147" i="1"/>
  <c r="P2058" i="1"/>
  <c r="N2058" i="1"/>
  <c r="P1962" i="1"/>
  <c r="N1962" i="1"/>
  <c r="P1471" i="1"/>
  <c r="N1471" i="1"/>
  <c r="P1316" i="1"/>
  <c r="N1316" i="1"/>
  <c r="Q955" i="1"/>
  <c r="R955" i="1" s="1"/>
  <c r="Q809" i="1"/>
  <c r="Q789" i="1"/>
  <c r="R789" i="1" s="1"/>
  <c r="Q2070" i="1"/>
  <c r="R2070" i="1" s="1"/>
  <c r="Q1628" i="1"/>
  <c r="R1628" i="1" s="1"/>
  <c r="Q1494" i="1"/>
  <c r="R1494" i="1" s="1"/>
  <c r="Q1403" i="1"/>
  <c r="R1403" i="1" s="1"/>
  <c r="Q1112" i="1"/>
  <c r="Q902" i="1"/>
  <c r="R902" i="1" s="1"/>
  <c r="Q2678" i="1"/>
  <c r="Q2638" i="1"/>
  <c r="Q2626" i="1"/>
  <c r="R2626" i="1" s="1"/>
  <c r="Q2593" i="1"/>
  <c r="R2593" i="1" s="1"/>
  <c r="Q2575" i="1"/>
  <c r="R2575" i="1" s="1"/>
  <c r="Q2557" i="1"/>
  <c r="R2557" i="1" s="1"/>
  <c r="Q2537" i="1"/>
  <c r="R2537" i="1" s="1"/>
  <c r="Q2519" i="1"/>
  <c r="R2519" i="1" s="1"/>
  <c r="Q2502" i="1"/>
  <c r="R2502" i="1" s="1"/>
  <c r="Q2352" i="1"/>
  <c r="P2273" i="1"/>
  <c r="N2273" i="1"/>
  <c r="Q2222" i="1"/>
  <c r="R2222" i="1" s="1"/>
  <c r="Q2163" i="1"/>
  <c r="Q2116" i="1"/>
  <c r="R2116" i="1" s="1"/>
  <c r="Q2094" i="1"/>
  <c r="R2094" i="1" s="1"/>
  <c r="Q2014" i="1"/>
  <c r="R2014" i="1" s="1"/>
  <c r="P1976" i="1"/>
  <c r="N1976" i="1"/>
  <c r="Q1923" i="1"/>
  <c r="R1923" i="1" s="1"/>
  <c r="Q1883" i="1"/>
  <c r="R1883" i="1" s="1"/>
  <c r="Q1765" i="1"/>
  <c r="R1765" i="1" s="1"/>
  <c r="R1745" i="1"/>
  <c r="Q1727" i="1"/>
  <c r="Q1649" i="1"/>
  <c r="R1649" i="1" s="1"/>
  <c r="Q1615" i="1"/>
  <c r="R1615" i="1" s="1"/>
  <c r="Q1582" i="1"/>
  <c r="R1582" i="1" s="1"/>
  <c r="Q1566" i="1"/>
  <c r="R1566" i="1" s="1"/>
  <c r="Q1527" i="1"/>
  <c r="R1527" i="1" s="1"/>
  <c r="Q1509" i="1"/>
  <c r="R1509" i="1" s="1"/>
  <c r="Q1485" i="1"/>
  <c r="R1485" i="1" s="1"/>
  <c r="Q1459" i="1"/>
  <c r="R1459" i="1" s="1"/>
  <c r="Q1435" i="1"/>
  <c r="Q1367" i="1"/>
  <c r="R1367" i="1" s="1"/>
  <c r="Q1261" i="1"/>
  <c r="R1261" i="1" s="1"/>
  <c r="Q1235" i="1"/>
  <c r="N1214" i="1"/>
  <c r="P1214" i="1"/>
  <c r="P1172" i="1"/>
  <c r="N1172" i="1"/>
  <c r="P1131" i="1"/>
  <c r="N1131" i="1"/>
  <c r="P910" i="1"/>
  <c r="N910" i="1"/>
  <c r="Q885" i="1"/>
  <c r="P723" i="1"/>
  <c r="N723" i="1"/>
  <c r="P673" i="1"/>
  <c r="N673" i="1"/>
  <c r="P553" i="1"/>
  <c r="N553" i="1"/>
  <c r="P447" i="1"/>
  <c r="N447" i="1"/>
  <c r="P286" i="1"/>
  <c r="N286" i="1"/>
  <c r="P181" i="1"/>
  <c r="N181" i="1"/>
  <c r="P41" i="1"/>
  <c r="N41" i="1"/>
  <c r="P255" i="1"/>
  <c r="N255" i="1"/>
  <c r="P148" i="1"/>
  <c r="N148" i="1"/>
  <c r="O147" i="1" s="1"/>
  <c r="P39" i="1"/>
  <c r="N39" i="1"/>
  <c r="Q1944" i="1"/>
  <c r="P1312" i="1"/>
  <c r="N1312" i="1"/>
  <c r="Q1229" i="1"/>
  <c r="R1229" i="1" s="1"/>
  <c r="P1151" i="1"/>
  <c r="N1151" i="1"/>
  <c r="P1099" i="1"/>
  <c r="N1099" i="1"/>
  <c r="Q1002" i="1"/>
  <c r="Q914" i="1"/>
  <c r="P247" i="1"/>
  <c r="N247" i="1"/>
  <c r="N245" i="1" l="1"/>
  <c r="N2148" i="1"/>
  <c r="P2148" i="1"/>
  <c r="P245" i="1"/>
  <c r="R2301" i="1"/>
  <c r="R2300" i="1" s="1"/>
  <c r="Q2300" i="1"/>
  <c r="R1906" i="1"/>
  <c r="R1905" i="1" s="1"/>
  <c r="Q1905" i="1"/>
  <c r="R2149" i="1"/>
  <c r="R839" i="1"/>
  <c r="R18" i="1"/>
  <c r="R17" i="1" s="1"/>
  <c r="Q17" i="1"/>
  <c r="R834" i="1"/>
  <c r="Q834" i="1"/>
  <c r="R29" i="1"/>
  <c r="R1235" i="1"/>
  <c r="R1234" i="1" s="1"/>
  <c r="Q1234" i="1"/>
  <c r="R1226" i="1"/>
  <c r="R1225" i="1" s="1"/>
  <c r="Q1225" i="1"/>
  <c r="R1120" i="1"/>
  <c r="R1119" i="1" s="1"/>
  <c r="Q1119" i="1"/>
  <c r="R280" i="1"/>
  <c r="R279" i="1" s="1"/>
  <c r="Q279" i="1"/>
  <c r="R352" i="1"/>
  <c r="R837" i="1"/>
  <c r="R836" i="1" s="1"/>
  <c r="Q836" i="1"/>
  <c r="R892" i="1"/>
  <c r="R891" i="1" s="1"/>
  <c r="Q891" i="1"/>
  <c r="R302" i="1"/>
  <c r="R1250" i="1"/>
  <c r="R1249" i="1" s="1"/>
  <c r="Q1249" i="1"/>
  <c r="R897" i="1"/>
  <c r="R1207" i="1"/>
  <c r="R1816" i="1"/>
  <c r="R1815" i="1" s="1"/>
  <c r="Q1815" i="1"/>
  <c r="R2219" i="1"/>
  <c r="R2218" i="1" s="1"/>
  <c r="Q2218" i="1"/>
  <c r="R1252" i="1"/>
  <c r="R1913" i="1"/>
  <c r="R1912" i="1" s="1"/>
  <c r="Q1912" i="1"/>
  <c r="R1178" i="1"/>
  <c r="R1177" i="1" s="1"/>
  <c r="Q1177" i="1"/>
  <c r="R1822" i="1"/>
  <c r="R2255" i="1"/>
  <c r="R236" i="1"/>
  <c r="R235" i="1" s="1"/>
  <c r="Q235" i="1"/>
  <c r="R291" i="1"/>
  <c r="R341" i="1"/>
  <c r="R357" i="1"/>
  <c r="Q322" i="1"/>
  <c r="Q1008" i="1"/>
  <c r="Q1223" i="1"/>
  <c r="Q2667" i="1"/>
  <c r="Q85" i="1"/>
  <c r="R84" i="1" s="1"/>
  <c r="Q1389" i="1"/>
  <c r="R1388" i="1" s="1"/>
  <c r="Q142" i="1"/>
  <c r="Q387" i="1"/>
  <c r="Q1304" i="1"/>
  <c r="Q1587" i="1"/>
  <c r="R1586" i="1" s="1"/>
  <c r="Q1003" i="1"/>
  <c r="Q1348" i="1"/>
  <c r="Q175" i="1"/>
  <c r="Q2324" i="1"/>
  <c r="R2323" i="1" s="1"/>
  <c r="Q915" i="1"/>
  <c r="Q393" i="1"/>
  <c r="Q1728" i="1"/>
  <c r="R1727" i="1" s="1"/>
  <c r="Q2026" i="1"/>
  <c r="Q977" i="1"/>
  <c r="Q1263" i="1"/>
  <c r="Q1949" i="1"/>
  <c r="Q2682" i="1"/>
  <c r="Q1838" i="1"/>
  <c r="Q2031" i="1"/>
  <c r="Q222" i="1"/>
  <c r="Q659" i="1"/>
  <c r="Q477" i="1"/>
  <c r="Q2120" i="1"/>
  <c r="Q167" i="1"/>
  <c r="Q1983" i="1"/>
  <c r="Q1478" i="1"/>
  <c r="R1477" i="1" s="1"/>
  <c r="Q1257" i="1"/>
  <c r="Q39" i="1"/>
  <c r="R38" i="1" s="1"/>
  <c r="Q41" i="1"/>
  <c r="Q181" i="1"/>
  <c r="R180" i="1" s="1"/>
  <c r="Q553" i="1"/>
  <c r="R552" i="1" s="1"/>
  <c r="Q1131" i="1"/>
  <c r="R1130" i="1" s="1"/>
  <c r="Q1861" i="1"/>
  <c r="Q249" i="1"/>
  <c r="R248" i="1" s="1"/>
  <c r="Q217" i="1"/>
  <c r="Q402" i="1"/>
  <c r="Q871" i="1"/>
  <c r="Q1161" i="1"/>
  <c r="Q1497" i="1"/>
  <c r="R1496" i="1" s="1"/>
  <c r="Q2201" i="1"/>
  <c r="Q2706" i="1"/>
  <c r="Q283" i="1"/>
  <c r="R282" i="1" s="1"/>
  <c r="Q1324" i="1"/>
  <c r="Q2720" i="1"/>
  <c r="Q87" i="1"/>
  <c r="Q468" i="1"/>
  <c r="Q1352" i="1"/>
  <c r="Q1945" i="1"/>
  <c r="Q164" i="1"/>
  <c r="Q2639" i="1"/>
  <c r="Q2246" i="1"/>
  <c r="Q555" i="1"/>
  <c r="R554" i="1" s="1"/>
  <c r="Q416" i="1"/>
  <c r="Q794" i="1"/>
  <c r="Q970" i="1"/>
  <c r="Q1866" i="1"/>
  <c r="Q2699" i="1"/>
  <c r="Q2084" i="1"/>
  <c r="Q1196" i="1"/>
  <c r="R1195" i="1" s="1"/>
  <c r="Q1218" i="1"/>
  <c r="Q2208" i="1"/>
  <c r="Q70" i="1"/>
  <c r="R69" i="1" s="1"/>
  <c r="Q369" i="1"/>
  <c r="Q1433" i="1"/>
  <c r="R1432" i="1" s="1"/>
  <c r="Q150" i="1"/>
  <c r="R149" i="1" s="1"/>
  <c r="Q1856" i="1"/>
  <c r="Q1055" i="1"/>
  <c r="Q1039" i="1"/>
  <c r="Q1139" i="1"/>
  <c r="R1138" i="1" s="1"/>
  <c r="Q2458" i="1"/>
  <c r="R2457" i="1" s="1"/>
  <c r="Q52" i="1"/>
  <c r="Q2259" i="1"/>
  <c r="Q227" i="1"/>
  <c r="Q707" i="1"/>
  <c r="Q854" i="1"/>
  <c r="Q1299" i="1"/>
  <c r="Q2138" i="1"/>
  <c r="Q1198" i="1"/>
  <c r="R1197" i="1" s="1"/>
  <c r="Q2375" i="1"/>
  <c r="Q1203" i="1"/>
  <c r="R1202" i="1" s="1"/>
  <c r="Q548" i="1"/>
  <c r="R547" i="1" s="1"/>
  <c r="Q2232" i="1"/>
  <c r="Q858" i="1"/>
  <c r="R857" i="1" s="1"/>
  <c r="Q1447" i="1"/>
  <c r="Q1988" i="1"/>
  <c r="Q2062" i="1"/>
  <c r="Q2711" i="1"/>
  <c r="Q230" i="1"/>
  <c r="Q2262" i="1"/>
  <c r="Q808" i="1"/>
  <c r="R807" i="1" s="1"/>
  <c r="Q399" i="1"/>
  <c r="Q759" i="1"/>
  <c r="Q2359" i="1"/>
  <c r="Q2016" i="1"/>
  <c r="Q636" i="1"/>
  <c r="R635" i="1" s="1"/>
  <c r="Q1373" i="1"/>
  <c r="Q2339" i="1"/>
  <c r="R2338" i="1" s="1"/>
  <c r="Q381" i="1"/>
  <c r="Q564" i="1"/>
  <c r="Q1391" i="1"/>
  <c r="R1390" i="1" s="1"/>
  <c r="Q1094" i="1"/>
  <c r="R1093" i="1" s="1"/>
  <c r="Q2337" i="1"/>
  <c r="R2336" i="1" s="1"/>
  <c r="Q2598" i="1"/>
  <c r="R2597" i="1" s="1"/>
  <c r="Q1293" i="1"/>
  <c r="Q211" i="1"/>
  <c r="Q538" i="1"/>
  <c r="Q437" i="1"/>
  <c r="R436" i="1" s="1"/>
  <c r="Q1795" i="1"/>
  <c r="Q2679" i="1"/>
  <c r="Q910" i="1"/>
  <c r="Q1956" i="1"/>
  <c r="Q1113" i="1"/>
  <c r="R1112" i="1" s="1"/>
  <c r="Q429" i="1"/>
  <c r="R428" i="1" s="1"/>
  <c r="Q1097" i="1"/>
  <c r="R1096" i="1" s="1"/>
  <c r="Q2659" i="1"/>
  <c r="Q310" i="1"/>
  <c r="Q493" i="1"/>
  <c r="Q823" i="1"/>
  <c r="Q1156" i="1"/>
  <c r="Q2021" i="1"/>
  <c r="Q2663" i="1"/>
  <c r="Q974" i="1"/>
  <c r="Q713" i="1"/>
  <c r="Q1344" i="1"/>
  <c r="Q1012" i="1"/>
  <c r="Q611" i="1"/>
  <c r="R611" i="1" s="1"/>
  <c r="Q2495" i="1"/>
  <c r="Q1397" i="1"/>
  <c r="R1396" i="1" s="1"/>
  <c r="Q183" i="1"/>
  <c r="Q2419" i="1"/>
  <c r="Q61" i="1"/>
  <c r="R60" i="1" s="1"/>
  <c r="Q2326" i="1"/>
  <c r="R2325" i="1" s="1"/>
  <c r="Q2197" i="1"/>
  <c r="Q247" i="1"/>
  <c r="R246" i="1" s="1"/>
  <c r="Q1151" i="1"/>
  <c r="Q255" i="1"/>
  <c r="R254" i="1" s="1"/>
  <c r="Q447" i="1"/>
  <c r="R446" i="1" s="1"/>
  <c r="Q2273" i="1"/>
  <c r="R2272" i="1" s="1"/>
  <c r="Q1471" i="1"/>
  <c r="Q2058" i="1"/>
  <c r="Q266" i="1"/>
  <c r="Q879" i="1"/>
  <c r="R878" i="1" s="1"/>
  <c r="Q1775" i="1"/>
  <c r="Q2176" i="1"/>
  <c r="R2175" i="1" s="1"/>
  <c r="Q817" i="1"/>
  <c r="Q1255" i="1"/>
  <c r="R1254" i="1" s="1"/>
  <c r="Q2251" i="1"/>
  <c r="Q966" i="1"/>
  <c r="Q1940" i="1"/>
  <c r="Q2171" i="1"/>
  <c r="R2170" i="1" s="1"/>
  <c r="Q376" i="1"/>
  <c r="R374" i="1" s="1"/>
  <c r="Q2356" i="1"/>
  <c r="Q958" i="1"/>
  <c r="Q1075" i="1"/>
  <c r="Q1500" i="1"/>
  <c r="Q2180" i="1"/>
  <c r="R2179" i="1" s="1"/>
  <c r="Q2286" i="1"/>
  <c r="R2285" i="1" s="1"/>
  <c r="Q56" i="1"/>
  <c r="Q413" i="1"/>
  <c r="Q59" i="1"/>
  <c r="R58" i="1" s="1"/>
  <c r="Q2185" i="1"/>
  <c r="Q251" i="1"/>
  <c r="R250" i="1" s="1"/>
  <c r="Q1137" i="1"/>
  <c r="R1136" i="1" s="1"/>
  <c r="Q198" i="1"/>
  <c r="Q405" i="1"/>
  <c r="Q1107" i="1"/>
  <c r="R1106" i="1" s="1"/>
  <c r="Q1064" i="1"/>
  <c r="Q875" i="1"/>
  <c r="Q2162" i="1"/>
  <c r="R2161" i="1" s="1"/>
  <c r="Q810" i="1"/>
  <c r="R809" i="1" s="1"/>
  <c r="Q2724" i="1"/>
  <c r="Q76" i="1"/>
  <c r="Q697" i="1"/>
  <c r="R696" i="1" s="1"/>
  <c r="Q1360" i="1"/>
  <c r="Q170" i="1"/>
  <c r="Q426" i="1"/>
  <c r="R425" i="1" s="1"/>
  <c r="Q1340" i="1"/>
  <c r="Q1336" i="1"/>
  <c r="Q1804" i="1"/>
  <c r="Q2188" i="1"/>
  <c r="Q2688" i="1"/>
  <c r="Q829" i="1"/>
  <c r="R828" i="1" s="1"/>
  <c r="Q1842" i="1"/>
  <c r="Q1933" i="1"/>
  <c r="Q2675" i="1"/>
  <c r="Q982" i="1"/>
  <c r="Q1078" i="1"/>
  <c r="Q1665" i="1"/>
  <c r="Q2068" i="1"/>
  <c r="Q297" i="1"/>
  <c r="R296" i="1" s="1"/>
  <c r="Q1088" i="1"/>
  <c r="Q2330" i="1"/>
  <c r="R2329" i="1" s="1"/>
  <c r="Q928" i="1"/>
  <c r="Q1707" i="1"/>
  <c r="R1706" i="1" s="1"/>
  <c r="Q2191" i="1"/>
  <c r="Q288" i="1"/>
  <c r="R287" i="1" s="1"/>
  <c r="Q864" i="1"/>
  <c r="Q2353" i="1"/>
  <c r="Q2646" i="1"/>
  <c r="Q2096" i="1"/>
  <c r="Q1917" i="1"/>
  <c r="Q1099" i="1"/>
  <c r="R1098" i="1" s="1"/>
  <c r="Q1312" i="1"/>
  <c r="Q148" i="1"/>
  <c r="R147" i="1" s="1"/>
  <c r="P42" i="1"/>
  <c r="N42" i="1"/>
  <c r="Q286" i="1"/>
  <c r="R285" i="1" s="1"/>
  <c r="Q673" i="1"/>
  <c r="Q1172" i="1"/>
  <c r="R1171" i="1" s="1"/>
  <c r="Q1976" i="1"/>
  <c r="P1862" i="1"/>
  <c r="N1862" i="1"/>
  <c r="Q50" i="1"/>
  <c r="R49" i="1" s="1"/>
  <c r="P218" i="1"/>
  <c r="N218" i="1"/>
  <c r="P403" i="1"/>
  <c r="N403" i="1"/>
  <c r="P872" i="1"/>
  <c r="N872" i="1"/>
  <c r="P1162" i="1"/>
  <c r="N1162" i="1"/>
  <c r="Q1705" i="1"/>
  <c r="R1704" i="1" s="1"/>
  <c r="P2202" i="1"/>
  <c r="N2202" i="1"/>
  <c r="P2707" i="1"/>
  <c r="N2707" i="1"/>
  <c r="Q384" i="1"/>
  <c r="P1325" i="1"/>
  <c r="N1325" i="1"/>
  <c r="Q1876" i="1"/>
  <c r="Q2005" i="1"/>
  <c r="Q2075" i="1"/>
  <c r="P2721" i="1"/>
  <c r="N2721" i="1"/>
  <c r="P88" i="1"/>
  <c r="N88" i="1"/>
  <c r="P469" i="1"/>
  <c r="N469" i="1"/>
  <c r="P1353" i="1"/>
  <c r="N1353" i="1"/>
  <c r="Q2655" i="1"/>
  <c r="P1946" i="1"/>
  <c r="N1946" i="1"/>
  <c r="P165" i="1"/>
  <c r="N165" i="1"/>
  <c r="P2640" i="1"/>
  <c r="N2640" i="1"/>
  <c r="Q2046" i="1"/>
  <c r="Q188" i="1"/>
  <c r="Q1070" i="1"/>
  <c r="Q2428" i="1"/>
  <c r="R2427" i="1" s="1"/>
  <c r="Q1393" i="1"/>
  <c r="R1392" i="1" s="1"/>
  <c r="P2247" i="1"/>
  <c r="N2247" i="1"/>
  <c r="Q1023" i="1"/>
  <c r="P417" i="1"/>
  <c r="N417" i="1"/>
  <c r="P795" i="1"/>
  <c r="N795" i="1"/>
  <c r="P971" i="1"/>
  <c r="N971" i="1"/>
  <c r="P1867" i="1"/>
  <c r="N1867" i="1"/>
  <c r="P2100" i="1"/>
  <c r="N2100" i="1"/>
  <c r="O2098" i="1" s="1"/>
  <c r="P2700" i="1"/>
  <c r="N2700" i="1"/>
  <c r="P2085" i="1"/>
  <c r="N2085" i="1"/>
  <c r="Q1320" i="1"/>
  <c r="Q1833" i="1"/>
  <c r="Q1999" i="1"/>
  <c r="P1219" i="1"/>
  <c r="N1219" i="1"/>
  <c r="Q1166" i="1"/>
  <c r="Q1928" i="1"/>
  <c r="Q2183" i="1"/>
  <c r="R2182" i="1" s="1"/>
  <c r="P2209" i="1"/>
  <c r="N2209" i="1"/>
  <c r="Q886" i="1"/>
  <c r="R885" i="1" s="1"/>
  <c r="R884" i="1" s="1"/>
  <c r="P370" i="1"/>
  <c r="N370" i="1"/>
  <c r="Q2275" i="1"/>
  <c r="R2274" i="1" s="1"/>
  <c r="Q66" i="1"/>
  <c r="Q263" i="1"/>
  <c r="R262" i="1" s="1"/>
  <c r="Q208" i="1"/>
  <c r="Q961" i="1"/>
  <c r="Q1061" i="1"/>
  <c r="P1857" i="1"/>
  <c r="N1857" i="1"/>
  <c r="Q945" i="1"/>
  <c r="Q1101" i="1"/>
  <c r="Q2277" i="1"/>
  <c r="Q542" i="1"/>
  <c r="Q25" i="1"/>
  <c r="Q173" i="1"/>
  <c r="R172" i="1" s="1"/>
  <c r="P354" i="1"/>
  <c r="P351" i="1" s="1"/>
  <c r="N354" i="1"/>
  <c r="P1056" i="1"/>
  <c r="N1056" i="1"/>
  <c r="Q2090" i="1"/>
  <c r="Q2415" i="1"/>
  <c r="P1040" i="1"/>
  <c r="N1040" i="1"/>
  <c r="Q2347" i="1"/>
  <c r="Q2055" i="1"/>
  <c r="P53" i="1"/>
  <c r="N53" i="1"/>
  <c r="Q408" i="1"/>
  <c r="Q831" i="1"/>
  <c r="R830" i="1" s="1"/>
  <c r="Q1972" i="1"/>
  <c r="Q2130" i="1"/>
  <c r="R2129" i="1" s="1"/>
  <c r="P2260" i="1"/>
  <c r="N2260" i="1"/>
  <c r="Q2460" i="1"/>
  <c r="R2459" i="1" s="1"/>
  <c r="P228" i="1"/>
  <c r="N228" i="1"/>
  <c r="P708" i="1"/>
  <c r="N708" i="1"/>
  <c r="P855" i="1"/>
  <c r="N855" i="1"/>
  <c r="P1300" i="1"/>
  <c r="N1300" i="1"/>
  <c r="P2139" i="1"/>
  <c r="N2139" i="1"/>
  <c r="Q2671" i="1"/>
  <c r="Q950" i="1"/>
  <c r="Q1464" i="1"/>
  <c r="P2376" i="1"/>
  <c r="N2376" i="1"/>
  <c r="Q1789" i="1"/>
  <c r="Q2390" i="1"/>
  <c r="Q1297" i="1"/>
  <c r="R1296" i="1" s="1"/>
  <c r="P2233" i="1"/>
  <c r="N2233" i="1"/>
  <c r="Q1104" i="1"/>
  <c r="Q2489" i="1"/>
  <c r="R2488" i="1" s="1"/>
  <c r="P1448" i="1"/>
  <c r="N1448" i="1"/>
  <c r="P1989" i="1"/>
  <c r="N1989" i="1"/>
  <c r="P2063" i="1"/>
  <c r="N2063" i="1"/>
  <c r="P2712" i="1"/>
  <c r="N2712" i="1"/>
  <c r="Q907" i="1"/>
  <c r="Q1328" i="1"/>
  <c r="P231" i="1"/>
  <c r="N231" i="1"/>
  <c r="P2263" i="1"/>
  <c r="N2263" i="1"/>
  <c r="P400" i="1"/>
  <c r="N400" i="1"/>
  <c r="P760" i="1"/>
  <c r="N760" i="1"/>
  <c r="P2360" i="1"/>
  <c r="N2360" i="1"/>
  <c r="Q1395" i="1"/>
  <c r="R1394" i="1" s="1"/>
  <c r="Q1036" i="1"/>
  <c r="Q1270" i="1"/>
  <c r="Q2237" i="1"/>
  <c r="Q2384" i="1"/>
  <c r="Q1596" i="1"/>
  <c r="P2017" i="1"/>
  <c r="N2017" i="1"/>
  <c r="Q2160" i="1"/>
  <c r="R2159" i="1" s="1"/>
  <c r="Q986" i="1"/>
  <c r="P1374" i="1"/>
  <c r="N1374" i="1"/>
  <c r="Q2078" i="1"/>
  <c r="Q2271" i="1"/>
  <c r="R2270" i="1" s="1"/>
  <c r="Q2368" i="1"/>
  <c r="Q1436" i="1"/>
  <c r="R1435" i="1" s="1"/>
  <c r="P382" i="1"/>
  <c r="N382" i="1"/>
  <c r="P565" i="1"/>
  <c r="N565" i="1"/>
  <c r="P2091" i="1"/>
  <c r="N2091" i="1"/>
  <c r="P2416" i="1"/>
  <c r="N2416" i="1"/>
  <c r="P2348" i="1"/>
  <c r="N2348" i="1"/>
  <c r="P2056" i="1"/>
  <c r="N2056" i="1"/>
  <c r="P409" i="1"/>
  <c r="N409" i="1"/>
  <c r="P1973" i="1"/>
  <c r="N1973" i="1"/>
  <c r="P2672" i="1"/>
  <c r="N2672" i="1"/>
  <c r="P951" i="1"/>
  <c r="N951" i="1"/>
  <c r="N1465" i="1"/>
  <c r="P1465" i="1"/>
  <c r="P1790" i="1"/>
  <c r="N1790" i="1"/>
  <c r="P2391" i="1"/>
  <c r="N2391" i="1"/>
  <c r="P1105" i="1"/>
  <c r="N1105" i="1"/>
  <c r="P908" i="1"/>
  <c r="N908" i="1"/>
  <c r="P1329" i="1"/>
  <c r="N1329" i="1"/>
  <c r="P1037" i="1"/>
  <c r="N1037" i="1"/>
  <c r="P1271" i="1"/>
  <c r="N1271" i="1"/>
  <c r="P2238" i="1"/>
  <c r="N2238" i="1"/>
  <c r="P2385" i="1"/>
  <c r="N2385" i="1"/>
  <c r="P1597" i="1"/>
  <c r="N1597" i="1"/>
  <c r="P987" i="1"/>
  <c r="N987" i="1"/>
  <c r="P2079" i="1"/>
  <c r="N2079" i="1"/>
  <c r="P2369" i="1"/>
  <c r="N2369" i="1"/>
  <c r="P1963" i="1"/>
  <c r="N1963" i="1"/>
  <c r="P1016" i="1"/>
  <c r="N1016" i="1"/>
  <c r="O1014" i="1" s="1"/>
  <c r="P2011" i="1"/>
  <c r="N2011" i="1"/>
  <c r="P804" i="1"/>
  <c r="N804" i="1"/>
  <c r="P1980" i="1"/>
  <c r="N1980" i="1"/>
  <c r="P482" i="1"/>
  <c r="N482" i="1"/>
  <c r="P2680" i="1"/>
  <c r="N2680" i="1"/>
  <c r="P194" i="1"/>
  <c r="N194" i="1"/>
  <c r="P665" i="1"/>
  <c r="N665" i="1"/>
  <c r="P2731" i="1"/>
  <c r="N2731" i="1"/>
  <c r="P1997" i="1"/>
  <c r="N1997" i="1"/>
  <c r="P1977" i="1"/>
  <c r="N1977" i="1"/>
  <c r="P2076" i="1"/>
  <c r="N2076" i="1"/>
  <c r="P189" i="1"/>
  <c r="N189" i="1"/>
  <c r="P1024" i="1"/>
  <c r="N1024" i="1"/>
  <c r="P1321" i="1"/>
  <c r="N1321" i="1"/>
  <c r="P2000" i="1"/>
  <c r="N2000" i="1"/>
  <c r="P209" i="1"/>
  <c r="N209" i="1"/>
  <c r="P962" i="1"/>
  <c r="N962" i="1"/>
  <c r="N1062" i="1"/>
  <c r="P1062" i="1"/>
  <c r="P946" i="1"/>
  <c r="N946" i="1"/>
  <c r="P1102" i="1"/>
  <c r="N1102" i="1"/>
  <c r="Q723" i="1"/>
  <c r="P911" i="1"/>
  <c r="N911" i="1"/>
  <c r="Q1214" i="1"/>
  <c r="P1009" i="1"/>
  <c r="N1009" i="1"/>
  <c r="P1224" i="1"/>
  <c r="N1224" i="1"/>
  <c r="P2668" i="1"/>
  <c r="N2668" i="1"/>
  <c r="Q1824" i="1"/>
  <c r="Q1967" i="1"/>
  <c r="Q2050" i="1"/>
  <c r="Q2409" i="1"/>
  <c r="R2408" i="1" s="1"/>
  <c r="Q2691" i="1"/>
  <c r="P143" i="1"/>
  <c r="N143" i="1"/>
  <c r="P388" i="1"/>
  <c r="N388" i="1"/>
  <c r="P1305" i="1"/>
  <c r="N1305" i="1"/>
  <c r="Q1852" i="1"/>
  <c r="Q2694" i="1"/>
  <c r="P1004" i="1"/>
  <c r="N1004" i="1"/>
  <c r="P1957" i="1"/>
  <c r="N1957" i="1"/>
  <c r="Q1267" i="1"/>
  <c r="Q2685" i="1"/>
  <c r="Q1399" i="1"/>
  <c r="R1398" i="1" s="1"/>
  <c r="Q939" i="1"/>
  <c r="Q670" i="1"/>
  <c r="Q1275" i="1"/>
  <c r="P2660" i="1"/>
  <c r="N2660" i="1"/>
  <c r="Q2154" i="1"/>
  <c r="R2153" i="1" s="1"/>
  <c r="P311" i="1"/>
  <c r="N311" i="1"/>
  <c r="P494" i="1"/>
  <c r="N494" i="1"/>
  <c r="P824" i="1"/>
  <c r="N824" i="1"/>
  <c r="N1157" i="1"/>
  <c r="P1157" i="1"/>
  <c r="P2022" i="1"/>
  <c r="N2022" i="1"/>
  <c r="P2664" i="1"/>
  <c r="N2664" i="1"/>
  <c r="P1542" i="1"/>
  <c r="N1542" i="1"/>
  <c r="N975" i="1"/>
  <c r="P975" i="1"/>
  <c r="Q1386" i="1"/>
  <c r="Q2157" i="1"/>
  <c r="R2156" i="1" s="1"/>
  <c r="Q992" i="1"/>
  <c r="Q1209" i="1"/>
  <c r="P714" i="1"/>
  <c r="N714" i="1"/>
  <c r="P1345" i="1"/>
  <c r="N1345" i="1"/>
  <c r="P1013" i="1"/>
  <c r="N1013" i="1"/>
  <c r="O1011" i="1" s="1"/>
  <c r="Q2643" i="1"/>
  <c r="Q203" i="1"/>
  <c r="Q344" i="1"/>
  <c r="R343" i="1" s="1"/>
  <c r="Q683" i="1"/>
  <c r="R682" i="1" s="1"/>
  <c r="Q998" i="1"/>
  <c r="Q1143" i="1"/>
  <c r="R1142" i="1" s="1"/>
  <c r="Q1308" i="1"/>
  <c r="Q2081" i="1"/>
  <c r="Q2212" i="1"/>
  <c r="P2496" i="1"/>
  <c r="N2496" i="1"/>
  <c r="Q923" i="1"/>
  <c r="Q1067" i="1"/>
  <c r="Q1135" i="1"/>
  <c r="R1134" i="1" s="1"/>
  <c r="Q1898" i="1"/>
  <c r="Q2343" i="1"/>
  <c r="P184" i="1"/>
  <c r="N184" i="1"/>
  <c r="Q138" i="1"/>
  <c r="Q81" i="1"/>
  <c r="Q798" i="1"/>
  <c r="Q2362" i="1"/>
  <c r="Q1083" i="1"/>
  <c r="Q2225" i="1"/>
  <c r="P1349" i="1"/>
  <c r="N1349" i="1"/>
  <c r="Q1780" i="1"/>
  <c r="Q2178" i="1"/>
  <c r="R2177" i="1" s="1"/>
  <c r="Q2320" i="1"/>
  <c r="P176" i="1"/>
  <c r="N176" i="1"/>
  <c r="Q527" i="1"/>
  <c r="Q2065" i="1"/>
  <c r="Q2350" i="1"/>
  <c r="P916" i="1"/>
  <c r="N916" i="1"/>
  <c r="P394" i="1"/>
  <c r="N394" i="1"/>
  <c r="Q2164" i="1"/>
  <c r="R2163" i="1" s="1"/>
  <c r="Q1802" i="1"/>
  <c r="R1801" i="1" s="1"/>
  <c r="P2027" i="1"/>
  <c r="N2027" i="1"/>
  <c r="P978" i="1"/>
  <c r="N978" i="1"/>
  <c r="Q328" i="1"/>
  <c r="Q1109" i="1"/>
  <c r="Q2194" i="1"/>
  <c r="R2193" i="1" s="1"/>
  <c r="P1264" i="1"/>
  <c r="N1264" i="1"/>
  <c r="P901" i="1"/>
  <c r="N901" i="1"/>
  <c r="O900" i="1" s="1"/>
  <c r="Q2132" i="1"/>
  <c r="Q2604" i="1"/>
  <c r="R2603" i="1" s="1"/>
  <c r="P1950" i="1"/>
  <c r="N1950" i="1"/>
  <c r="P2683" i="1"/>
  <c r="N2683" i="1"/>
  <c r="Q1490" i="1"/>
  <c r="R1489" i="1" s="1"/>
  <c r="P1839" i="1"/>
  <c r="N1839" i="1"/>
  <c r="P2032" i="1"/>
  <c r="N2032" i="1"/>
  <c r="P2420" i="1"/>
  <c r="N2420" i="1"/>
  <c r="Q507" i="1"/>
  <c r="R506" i="1" s="1"/>
  <c r="Q1200" i="1"/>
  <c r="Q1407" i="1"/>
  <c r="R1406" i="1" s="1"/>
  <c r="P223" i="1"/>
  <c r="N223" i="1"/>
  <c r="P660" i="1"/>
  <c r="N660" i="1"/>
  <c r="Q1332" i="1"/>
  <c r="P478" i="1"/>
  <c r="N478" i="1"/>
  <c r="Q935" i="1"/>
  <c r="Q812" i="1"/>
  <c r="P2121" i="1"/>
  <c r="N2121" i="1"/>
  <c r="Q2332" i="1"/>
  <c r="P168" i="1"/>
  <c r="N168" i="1"/>
  <c r="P2198" i="1"/>
  <c r="N2198" i="1"/>
  <c r="P1984" i="1"/>
  <c r="N1984" i="1"/>
  <c r="P1258" i="1"/>
  <c r="N1258" i="1"/>
  <c r="P1317" i="1"/>
  <c r="N1317" i="1"/>
  <c r="P153" i="1"/>
  <c r="N153" i="1"/>
  <c r="P1872" i="1"/>
  <c r="N1872" i="1"/>
  <c r="P623" i="1"/>
  <c r="N623" i="1"/>
  <c r="P2549" i="1"/>
  <c r="N2549" i="1"/>
  <c r="P1796" i="1"/>
  <c r="N1796" i="1"/>
  <c r="P47" i="1"/>
  <c r="N47" i="1"/>
  <c r="P843" i="1"/>
  <c r="N843" i="1"/>
  <c r="P73" i="1"/>
  <c r="N73" i="1"/>
  <c r="P2205" i="1"/>
  <c r="N2205" i="1"/>
  <c r="P397" i="1"/>
  <c r="N397" i="1"/>
  <c r="P379" i="1"/>
  <c r="N379" i="1"/>
  <c r="P1849" i="1"/>
  <c r="N1849" i="1"/>
  <c r="P1882" i="1"/>
  <c r="N1882" i="1"/>
  <c r="P1019" i="1"/>
  <c r="N1019" i="1"/>
  <c r="P2405" i="1"/>
  <c r="N2405" i="1"/>
  <c r="P1756" i="1"/>
  <c r="N1756" i="1"/>
  <c r="P2366" i="1"/>
  <c r="N2366" i="1"/>
  <c r="P1877" i="1"/>
  <c r="N1877" i="1"/>
  <c r="P2656" i="1"/>
  <c r="N2656" i="1"/>
  <c r="N2047" i="1"/>
  <c r="P2047" i="1"/>
  <c r="P1071" i="1"/>
  <c r="N1071" i="1"/>
  <c r="Q1541" i="1"/>
  <c r="P1834" i="1"/>
  <c r="N1834" i="1"/>
  <c r="P1167" i="1"/>
  <c r="N1167" i="1"/>
  <c r="P1929" i="1"/>
  <c r="N1929" i="1"/>
  <c r="P2278" i="1"/>
  <c r="N2278" i="1"/>
  <c r="N543" i="1"/>
  <c r="P543" i="1"/>
  <c r="P26" i="1"/>
  <c r="N26" i="1"/>
  <c r="P1152" i="1"/>
  <c r="N1152" i="1"/>
  <c r="P1776" i="1"/>
  <c r="N1776" i="1"/>
  <c r="P818" i="1"/>
  <c r="N818" i="1"/>
  <c r="P2692" i="1"/>
  <c r="N2692" i="1"/>
  <c r="P2252" i="1"/>
  <c r="N2252" i="1"/>
  <c r="P967" i="1"/>
  <c r="N967" i="1"/>
  <c r="P1941" i="1"/>
  <c r="N1941" i="1"/>
  <c r="P2357" i="1"/>
  <c r="N2357" i="1"/>
  <c r="P959" i="1"/>
  <c r="N959" i="1"/>
  <c r="O957" i="1" s="1"/>
  <c r="P1076" i="1"/>
  <c r="N1076" i="1"/>
  <c r="P1501" i="1"/>
  <c r="N1501" i="1"/>
  <c r="P57" i="1"/>
  <c r="N57" i="1"/>
  <c r="P1059" i="1"/>
  <c r="N1059" i="1"/>
  <c r="O1058" i="1" s="1"/>
  <c r="P414" i="1"/>
  <c r="N414" i="1"/>
  <c r="P1309" i="1"/>
  <c r="N1309" i="1"/>
  <c r="P2213" i="1"/>
  <c r="N2213" i="1"/>
  <c r="P2186" i="1"/>
  <c r="N2186" i="1"/>
  <c r="P199" i="1"/>
  <c r="N199" i="1"/>
  <c r="P406" i="1"/>
  <c r="N406" i="1"/>
  <c r="P1065" i="1"/>
  <c r="N1065" i="1"/>
  <c r="P876" i="1"/>
  <c r="N876" i="1"/>
  <c r="P2725" i="1"/>
  <c r="N2725" i="1"/>
  <c r="P77" i="1"/>
  <c r="P1361" i="1"/>
  <c r="N1361" i="1"/>
  <c r="P171" i="1"/>
  <c r="N171" i="1"/>
  <c r="P1341" i="1"/>
  <c r="N1341" i="1"/>
  <c r="P1337" i="1"/>
  <c r="N1337" i="1"/>
  <c r="P1805" i="1"/>
  <c r="N1805" i="1"/>
  <c r="P2189" i="1"/>
  <c r="N2189" i="1"/>
  <c r="P2689" i="1"/>
  <c r="N2689" i="1"/>
  <c r="P1843" i="1"/>
  <c r="N1843" i="1"/>
  <c r="P1934" i="1"/>
  <c r="N1934" i="1"/>
  <c r="P2676" i="1"/>
  <c r="N2676" i="1"/>
  <c r="P983" i="1"/>
  <c r="N983" i="1"/>
  <c r="P1079" i="1"/>
  <c r="N1079" i="1"/>
  <c r="P1666" i="1"/>
  <c r="N1666" i="1"/>
  <c r="P2069" i="1"/>
  <c r="N2069" i="1"/>
  <c r="P1089" i="1"/>
  <c r="N1089" i="1"/>
  <c r="P929" i="1"/>
  <c r="N929" i="1"/>
  <c r="P2192" i="1"/>
  <c r="N2192" i="1"/>
  <c r="P865" i="1"/>
  <c r="N865" i="1"/>
  <c r="P2354" i="1"/>
  <c r="N2354" i="1"/>
  <c r="P2647" i="1"/>
  <c r="N2647" i="1"/>
  <c r="P2097" i="1"/>
  <c r="N2097" i="1"/>
  <c r="P441" i="1"/>
  <c r="N441" i="1"/>
  <c r="O439" i="1" s="1"/>
  <c r="P861" i="1"/>
  <c r="N861" i="1"/>
  <c r="P2736" i="1"/>
  <c r="N2736" i="1"/>
  <c r="P2041" i="1"/>
  <c r="N2041" i="1"/>
  <c r="P1129" i="1"/>
  <c r="N1129" i="1"/>
  <c r="P1357" i="1"/>
  <c r="N1357" i="1"/>
  <c r="P2088" i="1"/>
  <c r="N2088" i="1"/>
  <c r="P1690" i="1"/>
  <c r="N1690" i="1"/>
  <c r="P1696" i="1"/>
  <c r="N1696" i="1"/>
  <c r="P2651" i="1"/>
  <c r="N2651" i="1"/>
  <c r="P1787" i="1"/>
  <c r="N1787" i="1"/>
  <c r="P2037" i="1"/>
  <c r="N2037" i="1"/>
  <c r="P1533" i="1"/>
  <c r="N1533" i="1"/>
  <c r="P234" i="1"/>
  <c r="N234" i="1"/>
  <c r="P1313" i="1"/>
  <c r="N1313" i="1"/>
  <c r="P674" i="1"/>
  <c r="N674" i="1"/>
  <c r="P385" i="1"/>
  <c r="N385" i="1"/>
  <c r="P2006" i="1"/>
  <c r="N2006" i="1"/>
  <c r="P1215" i="1"/>
  <c r="N1215" i="1"/>
  <c r="P1472" i="1"/>
  <c r="N1472" i="1"/>
  <c r="P2059" i="1"/>
  <c r="N2059" i="1"/>
  <c r="P267" i="1"/>
  <c r="P261" i="1" s="1"/>
  <c r="N267" i="1"/>
  <c r="N261" i="1" s="1"/>
  <c r="P724" i="1"/>
  <c r="N724" i="1"/>
  <c r="Q1316" i="1"/>
  <c r="Q1962" i="1"/>
  <c r="Q2147" i="1"/>
  <c r="R2146" i="1" s="1"/>
  <c r="Q152" i="1"/>
  <c r="Q440" i="1"/>
  <c r="Q1871" i="1"/>
  <c r="Q622" i="1"/>
  <c r="Q860" i="1"/>
  <c r="P1825" i="1"/>
  <c r="N1825" i="1"/>
  <c r="P1968" i="1"/>
  <c r="N1968" i="1"/>
  <c r="P2051" i="1"/>
  <c r="N2051" i="1"/>
  <c r="Q2548" i="1"/>
  <c r="Q2735" i="1"/>
  <c r="P1853" i="1"/>
  <c r="N1853" i="1"/>
  <c r="P2695" i="1"/>
  <c r="N2695" i="1"/>
  <c r="P1268" i="1"/>
  <c r="N1268" i="1"/>
  <c r="P2686" i="1"/>
  <c r="N2686" i="1"/>
  <c r="P281" i="1"/>
  <c r="N281" i="1"/>
  <c r="Q253" i="1"/>
  <c r="R252" i="1" s="1"/>
  <c r="P940" i="1"/>
  <c r="N940" i="1"/>
  <c r="P671" i="1"/>
  <c r="N671" i="1"/>
  <c r="Q1033" i="1"/>
  <c r="R1032" i="1" s="1"/>
  <c r="P1276" i="1"/>
  <c r="N1276" i="1"/>
  <c r="Q2040" i="1"/>
  <c r="P1387" i="1"/>
  <c r="N1387" i="1"/>
  <c r="P1918" i="1"/>
  <c r="N1918" i="1"/>
  <c r="Q46" i="1"/>
  <c r="P993" i="1"/>
  <c r="N993" i="1"/>
  <c r="P1210" i="1"/>
  <c r="N1210" i="1"/>
  <c r="Q842" i="1"/>
  <c r="Q1015" i="1"/>
  <c r="Q1128" i="1"/>
  <c r="Q2010" i="1"/>
  <c r="Q803" i="1"/>
  <c r="Q72" i="1"/>
  <c r="P2644" i="1"/>
  <c r="N2644" i="1"/>
  <c r="P204" i="1"/>
  <c r="N204" i="1"/>
  <c r="Q505" i="1"/>
  <c r="R504" i="1" s="1"/>
  <c r="P999" i="1"/>
  <c r="N999" i="1"/>
  <c r="Q1356" i="1"/>
  <c r="P2082" i="1"/>
  <c r="N2082" i="1"/>
  <c r="Q852" i="1"/>
  <c r="R851" i="1" s="1"/>
  <c r="Q1979" i="1"/>
  <c r="P924" i="1"/>
  <c r="N924" i="1"/>
  <c r="P1068" i="1"/>
  <c r="N1068" i="1"/>
  <c r="P1899" i="1"/>
  <c r="N1899" i="1"/>
  <c r="P2344" i="1"/>
  <c r="N2344" i="1"/>
  <c r="P139" i="1"/>
  <c r="N139" i="1"/>
  <c r="P82" i="1"/>
  <c r="N82" i="1"/>
  <c r="P799" i="1"/>
  <c r="N799" i="1"/>
  <c r="P2363" i="1"/>
  <c r="N2363" i="1"/>
  <c r="P1084" i="1"/>
  <c r="N1084" i="1"/>
  <c r="P2226" i="1"/>
  <c r="N2226" i="1"/>
  <c r="Q325" i="1"/>
  <c r="Q481" i="1"/>
  <c r="P1781" i="1"/>
  <c r="N1781" i="1"/>
  <c r="Q2204" i="1"/>
  <c r="P2321" i="1"/>
  <c r="N2321" i="1"/>
  <c r="P528" i="1"/>
  <c r="N528" i="1"/>
  <c r="P2066" i="1"/>
  <c r="N2066" i="1"/>
  <c r="P2351" i="1"/>
  <c r="N2351" i="1"/>
  <c r="Q2087" i="1"/>
  <c r="Q396" i="1"/>
  <c r="Q193" i="1"/>
  <c r="P1110" i="1"/>
  <c r="N1110" i="1"/>
  <c r="Q1133" i="1"/>
  <c r="R1132" i="1" s="1"/>
  <c r="P2133" i="1"/>
  <c r="N2133" i="1"/>
  <c r="Q664" i="1"/>
  <c r="Q1689" i="1"/>
  <c r="Q378" i="1"/>
  <c r="Q1455" i="1"/>
  <c r="R1454" i="1" s="1"/>
  <c r="Q2328" i="1"/>
  <c r="R2327" i="1" s="1"/>
  <c r="Q1695" i="1"/>
  <c r="Q1848" i="1"/>
  <c r="Q2650" i="1"/>
  <c r="Q2730" i="1"/>
  <c r="P1201" i="1"/>
  <c r="P1194" i="1" s="1"/>
  <c r="N1201" i="1"/>
  <c r="N1194" i="1" s="1"/>
  <c r="Q1786" i="1"/>
  <c r="Q1881" i="1"/>
  <c r="Q2036" i="1"/>
  <c r="Q2717" i="1"/>
  <c r="R2716" i="1" s="1"/>
  <c r="Q1018" i="1"/>
  <c r="P1333" i="1"/>
  <c r="N1333" i="1"/>
  <c r="P936" i="1"/>
  <c r="N936" i="1"/>
  <c r="Q1115" i="1"/>
  <c r="R1114" i="1" s="1"/>
  <c r="Q2174" i="1"/>
  <c r="R2173" i="1" s="1"/>
  <c r="Q2404" i="1"/>
  <c r="P813" i="1"/>
  <c r="N813" i="1"/>
  <c r="Q1755" i="1"/>
  <c r="Q2073" i="1"/>
  <c r="R2072" i="1" s="1"/>
  <c r="P2333" i="1"/>
  <c r="N2333" i="1"/>
  <c r="Q1123" i="1"/>
  <c r="Q1532" i="1"/>
  <c r="Q2269" i="1"/>
  <c r="R2268" i="1" s="1"/>
  <c r="Q2365" i="1"/>
  <c r="P1294" i="1"/>
  <c r="N1294" i="1"/>
  <c r="Q2486" i="1"/>
  <c r="R2485" i="1" s="1"/>
  <c r="P212" i="1"/>
  <c r="N212" i="1"/>
  <c r="P539" i="1"/>
  <c r="N539" i="1"/>
  <c r="Q1996" i="1"/>
  <c r="Q233" i="1"/>
  <c r="Q2469" i="1"/>
  <c r="R2468" i="1" s="1"/>
  <c r="Q1141" i="1"/>
  <c r="R1140" i="1" s="1"/>
  <c r="N351" i="1" l="1"/>
  <c r="O353" i="1"/>
  <c r="R340" i="1"/>
  <c r="Q299" i="1"/>
  <c r="R2148" i="1"/>
  <c r="Q290" i="1"/>
  <c r="R299" i="1"/>
  <c r="R245" i="1"/>
  <c r="R290" i="1"/>
  <c r="Q884" i="1"/>
  <c r="Q245" i="1"/>
  <c r="Q340" i="1"/>
  <c r="Q2148" i="1"/>
  <c r="Q2133" i="1"/>
  <c r="R2131" i="1" s="1"/>
  <c r="Q2644" i="1"/>
  <c r="R2642" i="1" s="1"/>
  <c r="Q2321" i="1"/>
  <c r="Q813" i="1"/>
  <c r="Q936" i="1"/>
  <c r="R934" i="1" s="1"/>
  <c r="Q1084" i="1"/>
  <c r="Q799" i="1"/>
  <c r="Q139" i="1"/>
  <c r="R137" i="1" s="1"/>
  <c r="Q1333" i="1"/>
  <c r="Q1110" i="1"/>
  <c r="R1108" i="1" s="1"/>
  <c r="Q528" i="1"/>
  <c r="Q2226" i="1"/>
  <c r="Q2363" i="1"/>
  <c r="R2361" i="1" s="1"/>
  <c r="Q82" i="1"/>
  <c r="Q924" i="1"/>
  <c r="Q204" i="1"/>
  <c r="Q1387" i="1"/>
  <c r="R1385" i="1" s="1"/>
  <c r="Q724" i="1"/>
  <c r="Q2059" i="1"/>
  <c r="R2057" i="1" s="1"/>
  <c r="Q2037" i="1"/>
  <c r="Q2041" i="1"/>
  <c r="Q861" i="1"/>
  <c r="Q1361" i="1"/>
  <c r="Q2186" i="1"/>
  <c r="R2184" i="1" s="1"/>
  <c r="Q57" i="1"/>
  <c r="R55" i="1" s="1"/>
  <c r="Q1941" i="1"/>
  <c r="Q2252" i="1"/>
  <c r="Q2656" i="1"/>
  <c r="Q2366" i="1"/>
  <c r="R2364" i="1" s="1"/>
  <c r="Q1849" i="1"/>
  <c r="R1847" i="1" s="1"/>
  <c r="Q2205" i="1"/>
  <c r="Q2549" i="1"/>
  <c r="Q1872" i="1"/>
  <c r="Q1317" i="1"/>
  <c r="Q1984" i="1"/>
  <c r="Q2683" i="1"/>
  <c r="R2681" i="1" s="1"/>
  <c r="Q2027" i="1"/>
  <c r="Q2496" i="1"/>
  <c r="R2494" i="1" s="1"/>
  <c r="Q2664" i="1"/>
  <c r="Q494" i="1"/>
  <c r="R492" i="1" s="1"/>
  <c r="Q2660" i="1"/>
  <c r="Q1009" i="1"/>
  <c r="Q1102" i="1"/>
  <c r="R1100" i="1" s="1"/>
  <c r="Q2000" i="1"/>
  <c r="Q1024" i="1"/>
  <c r="Q2076" i="1"/>
  <c r="R2074" i="1" s="1"/>
  <c r="Q1980" i="1"/>
  <c r="R1978" i="1" s="1"/>
  <c r="Q1037" i="1"/>
  <c r="R1035" i="1" s="1"/>
  <c r="Q2348" i="1"/>
  <c r="R2346" i="1" s="1"/>
  <c r="Q400" i="1"/>
  <c r="R398" i="1" s="1"/>
  <c r="Q2063" i="1"/>
  <c r="R2061" i="1" s="1"/>
  <c r="Q1040" i="1"/>
  <c r="R1038" i="1" s="1"/>
  <c r="Q354" i="1"/>
  <c r="Q370" i="1"/>
  <c r="Q2100" i="1"/>
  <c r="R2098" i="1" s="1"/>
  <c r="Q2640" i="1"/>
  <c r="Q469" i="1"/>
  <c r="Q1325" i="1"/>
  <c r="Q1918" i="1"/>
  <c r="Q2686" i="1"/>
  <c r="R2684" i="1" s="1"/>
  <c r="Q1853" i="1"/>
  <c r="Q1472" i="1"/>
  <c r="Q2006" i="1"/>
  <c r="Q1696" i="1"/>
  <c r="Q2088" i="1"/>
  <c r="R2086" i="1" s="1"/>
  <c r="Q2354" i="1"/>
  <c r="R2352" i="1" s="1"/>
  <c r="Q2069" i="1"/>
  <c r="R2067" i="1" s="1"/>
  <c r="Q2213" i="1"/>
  <c r="Q414" i="1"/>
  <c r="R412" i="1" s="1"/>
  <c r="Q1501" i="1"/>
  <c r="Q1756" i="1"/>
  <c r="R1754" i="1" s="1"/>
  <c r="Q379" i="1"/>
  <c r="R377" i="1" s="1"/>
  <c r="Q478" i="1"/>
  <c r="R475" i="1" s="1"/>
  <c r="Q223" i="1"/>
  <c r="Q2420" i="1"/>
  <c r="R2418" i="1" s="1"/>
  <c r="Q1950" i="1"/>
  <c r="Q1345" i="1"/>
  <c r="Q311" i="1"/>
  <c r="Q1305" i="1"/>
  <c r="Q143" i="1"/>
  <c r="Q946" i="1"/>
  <c r="Q1977" i="1"/>
  <c r="R1975" i="1" s="1"/>
  <c r="Q665" i="1"/>
  <c r="R663" i="1" s="1"/>
  <c r="Q804" i="1"/>
  <c r="Q1016" i="1"/>
  <c r="R1014" i="1" s="1"/>
  <c r="Q2079" i="1"/>
  <c r="R2077" i="1" s="1"/>
  <c r="Q1329" i="1"/>
  <c r="Q2672" i="1"/>
  <c r="Q409" i="1"/>
  <c r="R407" i="1" s="1"/>
  <c r="Q2416" i="1"/>
  <c r="Q2263" i="1"/>
  <c r="Q1989" i="1"/>
  <c r="Q1867" i="1"/>
  <c r="Q795" i="1"/>
  <c r="Q539" i="1"/>
  <c r="Q1781" i="1"/>
  <c r="Q1899" i="1"/>
  <c r="R281" i="1"/>
  <c r="Q2695" i="1"/>
  <c r="R2693" i="1" s="1"/>
  <c r="Q1825" i="1"/>
  <c r="Q2192" i="1"/>
  <c r="R2190" i="1" s="1"/>
  <c r="Q1079" i="1"/>
  <c r="Q2676" i="1"/>
  <c r="Q1843" i="1"/>
  <c r="R1841" i="1" s="1"/>
  <c r="Q1805" i="1"/>
  <c r="Q1341" i="1"/>
  <c r="Q406" i="1"/>
  <c r="R404" i="1" s="1"/>
  <c r="Q959" i="1"/>
  <c r="R957" i="1" s="1"/>
  <c r="Q1776" i="1"/>
  <c r="Q26" i="1"/>
  <c r="Q2278" i="1"/>
  <c r="Q1929" i="1"/>
  <c r="Q1834" i="1"/>
  <c r="Q1071" i="1"/>
  <c r="Q1019" i="1"/>
  <c r="Q47" i="1"/>
  <c r="R45" i="1" s="1"/>
  <c r="Q168" i="1"/>
  <c r="R166" i="1" s="1"/>
  <c r="Q901" i="1"/>
  <c r="R900" i="1" s="1"/>
  <c r="Q916" i="1"/>
  <c r="Q1597" i="1"/>
  <c r="Q2238" i="1"/>
  <c r="Q1105" i="1"/>
  <c r="R1103" i="1" s="1"/>
  <c r="Q565" i="1"/>
  <c r="Q2360" i="1"/>
  <c r="R2358" i="1" s="1"/>
  <c r="Q1300" i="1"/>
  <c r="Q708" i="1"/>
  <c r="Q2260" i="1"/>
  <c r="R2258" i="1" s="1"/>
  <c r="Q53" i="1"/>
  <c r="Q2209" i="1"/>
  <c r="Q1219" i="1"/>
  <c r="Q2085" i="1"/>
  <c r="R2083" i="1" s="1"/>
  <c r="Q2202" i="1"/>
  <c r="R2200" i="1" s="1"/>
  <c r="Q872" i="1"/>
  <c r="R870" i="1" s="1"/>
  <c r="Q1215" i="1"/>
  <c r="Q385" i="1"/>
  <c r="R383" i="1" s="1"/>
  <c r="Q2651" i="1"/>
  <c r="Q1690" i="1"/>
  <c r="Q2647" i="1"/>
  <c r="Q1089" i="1"/>
  <c r="Q2189" i="1"/>
  <c r="R2187" i="1" s="1"/>
  <c r="Q1065" i="1"/>
  <c r="R1063" i="1" s="1"/>
  <c r="Q1309" i="1"/>
  <c r="Q1076" i="1"/>
  <c r="R1074" i="1" s="1"/>
  <c r="Q818" i="1"/>
  <c r="R816" i="1" s="1"/>
  <c r="Q543" i="1"/>
  <c r="Q2047" i="1"/>
  <c r="R2045" i="1" s="1"/>
  <c r="Q843" i="1"/>
  <c r="R841" i="1" s="1"/>
  <c r="Q2198" i="1"/>
  <c r="R2196" i="1" s="1"/>
  <c r="Q660" i="1"/>
  <c r="Q394" i="1"/>
  <c r="R392" i="1" s="1"/>
  <c r="Q1013" i="1"/>
  <c r="R1011" i="1" s="1"/>
  <c r="Q714" i="1"/>
  <c r="Q388" i="1"/>
  <c r="Q2011" i="1"/>
  <c r="Q1963" i="1"/>
  <c r="Q2369" i="1"/>
  <c r="Q908" i="1"/>
  <c r="R906" i="1" s="1"/>
  <c r="Q1790" i="1"/>
  <c r="Q951" i="1"/>
  <c r="Q1973" i="1"/>
  <c r="Q2091" i="1"/>
  <c r="R2089" i="1" s="1"/>
  <c r="Q1374" i="1"/>
  <c r="Q231" i="1"/>
  <c r="R229" i="1" s="1"/>
  <c r="Q1448" i="1"/>
  <c r="Q971" i="1"/>
  <c r="Q417" i="1"/>
  <c r="Q1946" i="1"/>
  <c r="Q218" i="1"/>
  <c r="Q975" i="1"/>
  <c r="R973" i="1" s="1"/>
  <c r="P2701" i="1"/>
  <c r="N2701" i="1"/>
  <c r="P814" i="1"/>
  <c r="N814" i="1"/>
  <c r="P2322" i="1"/>
  <c r="N2322" i="1"/>
  <c r="P1085" i="1"/>
  <c r="N1085" i="1"/>
  <c r="P800" i="1"/>
  <c r="N800" i="1"/>
  <c r="Q2344" i="1"/>
  <c r="R2342" i="1" s="1"/>
  <c r="Q2082" i="1"/>
  <c r="R2080" i="1" s="1"/>
  <c r="Q993" i="1"/>
  <c r="P1919" i="1"/>
  <c r="N1919" i="1"/>
  <c r="Q1268" i="1"/>
  <c r="R1266" i="1" s="1"/>
  <c r="P1854" i="1"/>
  <c r="N1854" i="1"/>
  <c r="Q267" i="1"/>
  <c r="R265" i="1" s="1"/>
  <c r="R261" i="1" s="1"/>
  <c r="P1473" i="1"/>
  <c r="N1473" i="1"/>
  <c r="P2007" i="1"/>
  <c r="N2007" i="1"/>
  <c r="Q1313" i="1"/>
  <c r="P1697" i="1"/>
  <c r="N1697" i="1"/>
  <c r="Q1129" i="1"/>
  <c r="R1127" i="1" s="1"/>
  <c r="Q865" i="1"/>
  <c r="Q1666" i="1"/>
  <c r="Q983" i="1"/>
  <c r="Q1934" i="1"/>
  <c r="Q1337" i="1"/>
  <c r="Q171" i="1"/>
  <c r="R169" i="1" s="1"/>
  <c r="P2214" i="1"/>
  <c r="N2214" i="1"/>
  <c r="Q1059" i="1"/>
  <c r="R1058" i="1" s="1"/>
  <c r="P1502" i="1"/>
  <c r="N1502" i="1"/>
  <c r="Q2357" i="1"/>
  <c r="R2355" i="1" s="1"/>
  <c r="Q1152" i="1"/>
  <c r="Q1167" i="1"/>
  <c r="Q2405" i="1"/>
  <c r="Q1882" i="1"/>
  <c r="R1880" i="1" s="1"/>
  <c r="Q397" i="1"/>
  <c r="R395" i="1" s="1"/>
  <c r="Q2121" i="1"/>
  <c r="R2119" i="1" s="1"/>
  <c r="P224" i="1"/>
  <c r="N224" i="1"/>
  <c r="Q2032" i="1"/>
  <c r="P1951" i="1"/>
  <c r="N1951" i="1"/>
  <c r="Q184" i="1"/>
  <c r="P1346" i="1"/>
  <c r="N1346" i="1"/>
  <c r="P312" i="1"/>
  <c r="N312" i="1"/>
  <c r="Q1957" i="1"/>
  <c r="P1306" i="1"/>
  <c r="N1306" i="1"/>
  <c r="P144" i="1"/>
  <c r="N144" i="1"/>
  <c r="Q1224" i="1"/>
  <c r="R1222" i="1" s="1"/>
  <c r="N947" i="1"/>
  <c r="P947" i="1"/>
  <c r="Q209" i="1"/>
  <c r="R207" i="1" s="1"/>
  <c r="Q1997" i="1"/>
  <c r="R1995" i="1" s="1"/>
  <c r="Q194" i="1"/>
  <c r="P805" i="1"/>
  <c r="N805" i="1"/>
  <c r="Q987" i="1"/>
  <c r="Q2385" i="1"/>
  <c r="Q1271" i="1"/>
  <c r="R1269" i="1" s="1"/>
  <c r="P1330" i="1"/>
  <c r="N1330" i="1"/>
  <c r="P1466" i="1"/>
  <c r="N1466" i="1"/>
  <c r="P2673" i="1"/>
  <c r="N2673" i="1"/>
  <c r="Q2056" i="1"/>
  <c r="R2054" i="1" s="1"/>
  <c r="P2417" i="1"/>
  <c r="N2417" i="1"/>
  <c r="Q382" i="1"/>
  <c r="R380" i="1" s="1"/>
  <c r="Q2017" i="1"/>
  <c r="P2264" i="1"/>
  <c r="N2264" i="1"/>
  <c r="P1990" i="1"/>
  <c r="N1990" i="1"/>
  <c r="Q2233" i="1"/>
  <c r="Q2376" i="1"/>
  <c r="Q2139" i="1"/>
  <c r="Q855" i="1"/>
  <c r="Q228" i="1"/>
  <c r="R226" i="1" s="1"/>
  <c r="Q1056" i="1"/>
  <c r="R1054" i="1" s="1"/>
  <c r="P1868" i="1"/>
  <c r="N1868" i="1"/>
  <c r="P796" i="1"/>
  <c r="N796" i="1"/>
  <c r="O793" i="1" s="1"/>
  <c r="Q2707" i="1"/>
  <c r="Q1162" i="1"/>
  <c r="Q42" i="1"/>
  <c r="P2334" i="1"/>
  <c r="N2334" i="1"/>
  <c r="P1534" i="1"/>
  <c r="N1534" i="1"/>
  <c r="N200" i="1"/>
  <c r="P200" i="1"/>
  <c r="P1259" i="1"/>
  <c r="N1259" i="1"/>
  <c r="P1265" i="1"/>
  <c r="N1265" i="1"/>
  <c r="P2023" i="1"/>
  <c r="N2023" i="1"/>
  <c r="Q2731" i="1"/>
  <c r="P1858" i="1"/>
  <c r="N1858" i="1"/>
  <c r="P2248" i="1"/>
  <c r="N2248" i="1"/>
  <c r="P1354" i="1"/>
  <c r="N1354" i="1"/>
  <c r="P308" i="1"/>
  <c r="N308" i="1"/>
  <c r="O307" i="1" s="1"/>
  <c r="P994" i="1"/>
  <c r="N994" i="1"/>
  <c r="P1314" i="1"/>
  <c r="N1314" i="1"/>
  <c r="P326" i="1"/>
  <c r="N326" i="1"/>
  <c r="O324" i="1" s="1"/>
  <c r="P866" i="1"/>
  <c r="N866" i="1"/>
  <c r="P1667" i="1"/>
  <c r="N1667" i="1"/>
  <c r="P1935" i="1"/>
  <c r="N1935" i="1"/>
  <c r="P1338" i="1"/>
  <c r="N1338" i="1"/>
  <c r="Q2725" i="1"/>
  <c r="P1153" i="1"/>
  <c r="N1153" i="1"/>
  <c r="P544" i="1"/>
  <c r="N544" i="1"/>
  <c r="P67" i="1"/>
  <c r="N67" i="1"/>
  <c r="P1168" i="1"/>
  <c r="N1168" i="1"/>
  <c r="P2406" i="1"/>
  <c r="N2406" i="1"/>
  <c r="P2033" i="1"/>
  <c r="N2033" i="1"/>
  <c r="P185" i="1"/>
  <c r="N185" i="1"/>
  <c r="P1958" i="1"/>
  <c r="N1958" i="1"/>
  <c r="Q1062" i="1"/>
  <c r="R1060" i="1" s="1"/>
  <c r="P195" i="1"/>
  <c r="N195" i="1"/>
  <c r="P988" i="1"/>
  <c r="N988" i="1"/>
  <c r="P2386" i="1"/>
  <c r="N2386" i="1"/>
  <c r="P2018" i="1"/>
  <c r="N2018" i="1"/>
  <c r="P2234" i="1"/>
  <c r="N2234" i="1"/>
  <c r="N2377" i="1"/>
  <c r="P2377" i="1"/>
  <c r="P2140" i="1"/>
  <c r="N2140" i="1"/>
  <c r="N856" i="1"/>
  <c r="P856" i="1"/>
  <c r="Q2721" i="1"/>
  <c r="P2708" i="1"/>
  <c r="N2708" i="1"/>
  <c r="P1163" i="1"/>
  <c r="N1163" i="1"/>
  <c r="P43" i="1"/>
  <c r="N43" i="1"/>
  <c r="P1969" i="1"/>
  <c r="N1969" i="1"/>
  <c r="P2737" i="1"/>
  <c r="N2737" i="1"/>
  <c r="P1797" i="1"/>
  <c r="N1797" i="1"/>
  <c r="P1543" i="1"/>
  <c r="N1543" i="1"/>
  <c r="P323" i="1"/>
  <c r="N323" i="1"/>
  <c r="O321" i="1" s="1"/>
  <c r="P1322" i="1"/>
  <c r="N1322" i="1"/>
  <c r="P89" i="1"/>
  <c r="N89" i="1"/>
  <c r="P1863" i="1"/>
  <c r="N1863" i="1"/>
  <c r="Q1294" i="1"/>
  <c r="P1334" i="1"/>
  <c r="N1334" i="1"/>
  <c r="Q1201" i="1"/>
  <c r="R1199" i="1" s="1"/>
  <c r="R1194" i="1" s="1"/>
  <c r="Q2351" i="1"/>
  <c r="R2349" i="1" s="1"/>
  <c r="P529" i="1"/>
  <c r="N529" i="1"/>
  <c r="P2227" i="1"/>
  <c r="N2227" i="1"/>
  <c r="P83" i="1"/>
  <c r="N83" i="1"/>
  <c r="P925" i="1"/>
  <c r="N925" i="1"/>
  <c r="Q999" i="1"/>
  <c r="P205" i="1"/>
  <c r="N205" i="1"/>
  <c r="Q1210" i="1"/>
  <c r="Q671" i="1"/>
  <c r="R669" i="1" s="1"/>
  <c r="Q2051" i="1"/>
  <c r="R2049" i="1" s="1"/>
  <c r="P725" i="1"/>
  <c r="N725" i="1"/>
  <c r="P1216" i="1"/>
  <c r="N1216" i="1"/>
  <c r="Q674" i="1"/>
  <c r="Q234" i="1"/>
  <c r="R232" i="1" s="1"/>
  <c r="P2652" i="1"/>
  <c r="N2652" i="1"/>
  <c r="P1691" i="1"/>
  <c r="N1691" i="1"/>
  <c r="Q1357" i="1"/>
  <c r="P2648" i="1"/>
  <c r="N2648" i="1"/>
  <c r="P1090" i="1"/>
  <c r="N1090" i="1"/>
  <c r="P1310" i="1"/>
  <c r="N1310" i="1"/>
  <c r="P661" i="1"/>
  <c r="N661" i="1"/>
  <c r="Q1839" i="1"/>
  <c r="Q176" i="1"/>
  <c r="Q1349" i="1"/>
  <c r="P715" i="1"/>
  <c r="N715" i="1"/>
  <c r="Q1157" i="1"/>
  <c r="P389" i="1"/>
  <c r="N389" i="1"/>
  <c r="Q2668" i="1"/>
  <c r="Q962" i="1"/>
  <c r="P2732" i="1"/>
  <c r="N2732" i="1"/>
  <c r="Q2680" i="1"/>
  <c r="R2678" i="1" s="1"/>
  <c r="P2012" i="1"/>
  <c r="N2012" i="1"/>
  <c r="P1964" i="1"/>
  <c r="N1964" i="1"/>
  <c r="P2370" i="1"/>
  <c r="N2370" i="1"/>
  <c r="P1791" i="1"/>
  <c r="N1791" i="1"/>
  <c r="P952" i="1"/>
  <c r="N952" i="1"/>
  <c r="P1974" i="1"/>
  <c r="N1974" i="1"/>
  <c r="P1375" i="1"/>
  <c r="N1375" i="1"/>
  <c r="P1449" i="1"/>
  <c r="N1449" i="1"/>
  <c r="P972" i="1"/>
  <c r="N972" i="1"/>
  <c r="P418" i="1"/>
  <c r="N418" i="1"/>
  <c r="P1947" i="1"/>
  <c r="N1947" i="1"/>
  <c r="P219" i="1"/>
  <c r="N219" i="1"/>
  <c r="P213" i="1"/>
  <c r="N213" i="1"/>
  <c r="P1277" i="1"/>
  <c r="N1277" i="1"/>
  <c r="P78" i="1"/>
  <c r="N78" i="1"/>
  <c r="P154" i="1"/>
  <c r="N154" i="1"/>
  <c r="P825" i="1"/>
  <c r="N825" i="1"/>
  <c r="P912" i="1"/>
  <c r="N912" i="1"/>
  <c r="P190" i="1"/>
  <c r="N190" i="1"/>
  <c r="P483" i="1"/>
  <c r="N483" i="1"/>
  <c r="P761" i="1"/>
  <c r="N761" i="1"/>
  <c r="P540" i="1"/>
  <c r="N540" i="1"/>
  <c r="P1900" i="1"/>
  <c r="N1900" i="1"/>
  <c r="P1826" i="1"/>
  <c r="P1821" i="1" s="1"/>
  <c r="N1826" i="1"/>
  <c r="N1821" i="1" s="1"/>
  <c r="P2038" i="1"/>
  <c r="N2038" i="1"/>
  <c r="P2042" i="1"/>
  <c r="N2042" i="1"/>
  <c r="P862" i="1"/>
  <c r="N862" i="1"/>
  <c r="P1362" i="1"/>
  <c r="N1362" i="1"/>
  <c r="P2726" i="1"/>
  <c r="N2726" i="1"/>
  <c r="P1942" i="1"/>
  <c r="N1942" i="1"/>
  <c r="P2253" i="1"/>
  <c r="N2253" i="1"/>
  <c r="P2657" i="1"/>
  <c r="N2657" i="1"/>
  <c r="P2206" i="1"/>
  <c r="N2206" i="1"/>
  <c r="P2550" i="1"/>
  <c r="N2550" i="1"/>
  <c r="P1873" i="1"/>
  <c r="N1873" i="1"/>
  <c r="P1318" i="1"/>
  <c r="N1318" i="1"/>
  <c r="P1985" i="1"/>
  <c r="N1985" i="1"/>
  <c r="P2028" i="1"/>
  <c r="N2028" i="1"/>
  <c r="P2665" i="1"/>
  <c r="N2665" i="1"/>
  <c r="P1158" i="1"/>
  <c r="N1158" i="1"/>
  <c r="P2661" i="1"/>
  <c r="N2661" i="1"/>
  <c r="P1010" i="1"/>
  <c r="N1010" i="1"/>
  <c r="P2001" i="1"/>
  <c r="N2001" i="1"/>
  <c r="P1025" i="1"/>
  <c r="N1025" i="1"/>
  <c r="P1125" i="1"/>
  <c r="N1125" i="1"/>
  <c r="P371" i="1"/>
  <c r="N371" i="1"/>
  <c r="P2641" i="1"/>
  <c r="N2641" i="1"/>
  <c r="P470" i="1"/>
  <c r="N470" i="1"/>
  <c r="P2722" i="1"/>
  <c r="N2722" i="1"/>
  <c r="P1326" i="1"/>
  <c r="N1326" i="1"/>
  <c r="P1878" i="1"/>
  <c r="N1878" i="1"/>
  <c r="P624" i="1"/>
  <c r="N624" i="1"/>
  <c r="P979" i="1"/>
  <c r="N979" i="1"/>
  <c r="P2713" i="1"/>
  <c r="N2713" i="1"/>
  <c r="P36" i="1"/>
  <c r="N36" i="1"/>
  <c r="O35" i="1" s="1"/>
  <c r="P1782" i="1"/>
  <c r="N1782" i="1"/>
  <c r="Q212" i="1"/>
  <c r="P1295" i="1"/>
  <c r="N1295" i="1"/>
  <c r="Q2333" i="1"/>
  <c r="P329" i="1"/>
  <c r="N329" i="1"/>
  <c r="O327" i="1" s="1"/>
  <c r="Q2066" i="1"/>
  <c r="R2064" i="1" s="1"/>
  <c r="Q1068" i="1"/>
  <c r="R1066" i="1" s="1"/>
  <c r="P1000" i="1"/>
  <c r="N1000" i="1"/>
  <c r="P1211" i="1"/>
  <c r="N1211" i="1"/>
  <c r="Q1276" i="1"/>
  <c r="Q940" i="1"/>
  <c r="R938" i="1" s="1"/>
  <c r="Q1968" i="1"/>
  <c r="P675" i="1"/>
  <c r="N675" i="1"/>
  <c r="Q1533" i="1"/>
  <c r="Q1787" i="1"/>
  <c r="R1785" i="1" s="1"/>
  <c r="P1358" i="1"/>
  <c r="N1358" i="1"/>
  <c r="Q2736" i="1"/>
  <c r="Q441" i="1"/>
  <c r="R439" i="1" s="1"/>
  <c r="Q2097" i="1"/>
  <c r="R2095" i="1" s="1"/>
  <c r="Q929" i="1"/>
  <c r="R927" i="1" s="1"/>
  <c r="N1080" i="1"/>
  <c r="P1080" i="1"/>
  <c r="P2677" i="1"/>
  <c r="N2677" i="1"/>
  <c r="Q2689" i="1"/>
  <c r="R2687" i="1" s="1"/>
  <c r="P1806" i="1"/>
  <c r="N1806" i="1"/>
  <c r="P1342" i="1"/>
  <c r="N1342" i="1"/>
  <c r="Q77" i="1"/>
  <c r="Q876" i="1"/>
  <c r="R874" i="1" s="1"/>
  <c r="Q199" i="1"/>
  <c r="Q967" i="1"/>
  <c r="Q2692" i="1"/>
  <c r="R2690" i="1" s="1"/>
  <c r="P1777" i="1"/>
  <c r="N1777" i="1"/>
  <c r="P27" i="1"/>
  <c r="P23" i="1" s="1"/>
  <c r="N27" i="1"/>
  <c r="O24" i="1" s="1"/>
  <c r="O23" i="1" s="1"/>
  <c r="P2279" i="1"/>
  <c r="N2279" i="1"/>
  <c r="P1930" i="1"/>
  <c r="N1930" i="1"/>
  <c r="P1835" i="1"/>
  <c r="N1835" i="1"/>
  <c r="P1072" i="1"/>
  <c r="N1072" i="1"/>
  <c r="Q1877" i="1"/>
  <c r="P1020" i="1"/>
  <c r="N1020" i="1"/>
  <c r="Q73" i="1"/>
  <c r="R71" i="1" s="1"/>
  <c r="Q1796" i="1"/>
  <c r="Q623" i="1"/>
  <c r="Q153" i="1"/>
  <c r="Q1258" i="1"/>
  <c r="P1840" i="1"/>
  <c r="N1840" i="1"/>
  <c r="Q1264" i="1"/>
  <c r="Q978" i="1"/>
  <c r="P917" i="1"/>
  <c r="N917" i="1"/>
  <c r="P177" i="1"/>
  <c r="N177" i="1"/>
  <c r="P1350" i="1"/>
  <c r="N1350" i="1"/>
  <c r="Q1542" i="1"/>
  <c r="Q2022" i="1"/>
  <c r="Q824" i="1"/>
  <c r="Q1004" i="1"/>
  <c r="P2669" i="1"/>
  <c r="N2669" i="1"/>
  <c r="Q911" i="1"/>
  <c r="P963" i="1"/>
  <c r="N963" i="1"/>
  <c r="Q1321" i="1"/>
  <c r="Q189" i="1"/>
  <c r="Q482" i="1"/>
  <c r="P1598" i="1"/>
  <c r="N1598" i="1"/>
  <c r="P2239" i="1"/>
  <c r="N2239" i="1"/>
  <c r="Q2391" i="1"/>
  <c r="R2389" i="1" s="1"/>
  <c r="Q1465" i="1"/>
  <c r="P566" i="1"/>
  <c r="N566" i="1"/>
  <c r="Q760" i="1"/>
  <c r="Q2712" i="1"/>
  <c r="P1301" i="1"/>
  <c r="N1301" i="1"/>
  <c r="P709" i="1"/>
  <c r="N709" i="1"/>
  <c r="P54" i="1"/>
  <c r="N54" i="1"/>
  <c r="Q1857" i="1"/>
  <c r="P2210" i="1"/>
  <c r="N2210" i="1"/>
  <c r="P1220" i="1"/>
  <c r="N1220" i="1"/>
  <c r="Q2700" i="1"/>
  <c r="Q2247" i="1"/>
  <c r="Q165" i="1"/>
  <c r="R163" i="1" s="1"/>
  <c r="Q1353" i="1"/>
  <c r="Q88" i="1"/>
  <c r="Q403" i="1"/>
  <c r="R401" i="1" s="1"/>
  <c r="Q1862" i="1"/>
  <c r="O2696" i="1"/>
  <c r="O2697" i="1"/>
  <c r="R353" i="1" l="1"/>
  <c r="R351" i="1" s="1"/>
  <c r="N1206" i="1"/>
  <c r="N838" i="1"/>
  <c r="P1206" i="1"/>
  <c r="P838" i="1"/>
  <c r="Q261" i="1"/>
  <c r="Q351" i="1"/>
  <c r="Q281" i="1"/>
  <c r="Q1194" i="1"/>
  <c r="N23" i="1"/>
  <c r="Q1220" i="1"/>
  <c r="R1217" i="1" s="1"/>
  <c r="Q54" i="1"/>
  <c r="R51" i="1" s="1"/>
  <c r="Q177" i="1"/>
  <c r="Q624" i="1"/>
  <c r="Q1354" i="1"/>
  <c r="R1351" i="1" s="1"/>
  <c r="Q1265" i="1"/>
  <c r="R1262" i="1" s="1"/>
  <c r="Q1502" i="1"/>
  <c r="R1499" i="1" s="1"/>
  <c r="Q2007" i="1"/>
  <c r="Q814" i="1"/>
  <c r="Q371" i="1"/>
  <c r="R368" i="1" s="1"/>
  <c r="Q2665" i="1"/>
  <c r="R2662" i="1" s="1"/>
  <c r="Q2726" i="1"/>
  <c r="Q78" i="1"/>
  <c r="Q213" i="1"/>
  <c r="Q1947" i="1"/>
  <c r="R1944" i="1" s="1"/>
  <c r="Q661" i="1"/>
  <c r="Q1216" i="1"/>
  <c r="R1213" i="1" s="1"/>
  <c r="Q925" i="1"/>
  <c r="Q1314" i="1"/>
  <c r="R1311" i="1" s="1"/>
  <c r="Q1858" i="1"/>
  <c r="Q2673" i="1"/>
  <c r="R2670" i="1" s="1"/>
  <c r="Q800" i="1"/>
  <c r="R797" i="1" s="1"/>
  <c r="Q1358" i="1"/>
  <c r="R1355" i="1" s="1"/>
  <c r="Q1000" i="1"/>
  <c r="Q1782" i="1"/>
  <c r="Q2713" i="1"/>
  <c r="Q979" i="1"/>
  <c r="R976" i="1" s="1"/>
  <c r="Q2641" i="1"/>
  <c r="R2638" i="1" s="1"/>
  <c r="Q1873" i="1"/>
  <c r="Q2042" i="1"/>
  <c r="Q912" i="1"/>
  <c r="Q154" i="1"/>
  <c r="R151" i="1" s="1"/>
  <c r="Q1375" i="1"/>
  <c r="Q715" i="1"/>
  <c r="Q988" i="1"/>
  <c r="Q1168" i="1"/>
  <c r="Q544" i="1"/>
  <c r="Q2334" i="1"/>
  <c r="Q796" i="1"/>
  <c r="R793" i="1" s="1"/>
  <c r="Q1990" i="1"/>
  <c r="Q1466" i="1"/>
  <c r="Q805" i="1"/>
  <c r="R802" i="1" s="1"/>
  <c r="Q1306" i="1"/>
  <c r="R1303" i="1" s="1"/>
  <c r="Q1346" i="1"/>
  <c r="R1343" i="1" s="1"/>
  <c r="Q224" i="1"/>
  <c r="Q1854" i="1"/>
  <c r="R1851" i="1" s="1"/>
  <c r="Q1085" i="1"/>
  <c r="Q2722" i="1"/>
  <c r="R2719" i="1" s="1"/>
  <c r="Q1025" i="1"/>
  <c r="Q1010" i="1"/>
  <c r="R1007" i="1" s="1"/>
  <c r="Q1985" i="1"/>
  <c r="Q2657" i="1"/>
  <c r="R2654" i="1" s="1"/>
  <c r="Q32" i="1"/>
  <c r="Q1900" i="1"/>
  <c r="R1897" i="1" s="1"/>
  <c r="Q483" i="1"/>
  <c r="R480" i="1" s="1"/>
  <c r="Q972" i="1"/>
  <c r="R969" i="1" s="1"/>
  <c r="Q1791" i="1"/>
  <c r="Q1964" i="1"/>
  <c r="R1961" i="1" s="1"/>
  <c r="Q2732" i="1"/>
  <c r="Q389" i="1"/>
  <c r="Q1090" i="1"/>
  <c r="Q1691" i="1"/>
  <c r="Q2227" i="1"/>
  <c r="Q1863" i="1"/>
  <c r="Q1322" i="1"/>
  <c r="R1319" i="1" s="1"/>
  <c r="Q1797" i="1"/>
  <c r="Q1969" i="1"/>
  <c r="Q1163" i="1"/>
  <c r="Q2018" i="1"/>
  <c r="Q1958" i="1"/>
  <c r="Q2033" i="1"/>
  <c r="Q2248" i="1"/>
  <c r="Q856" i="1"/>
  <c r="R853" i="1" s="1"/>
  <c r="Q1534" i="1"/>
  <c r="Q1868" i="1"/>
  <c r="Q2264" i="1"/>
  <c r="R2261" i="1" s="1"/>
  <c r="Q1330" i="1"/>
  <c r="R1327" i="1" s="1"/>
  <c r="Q144" i="1"/>
  <c r="Q312" i="1"/>
  <c r="Q1951" i="1"/>
  <c r="R1948" i="1" s="1"/>
  <c r="Q1919" i="1"/>
  <c r="Q2322" i="1"/>
  <c r="R2319" i="1" s="1"/>
  <c r="Q1080" i="1"/>
  <c r="P1778" i="1"/>
  <c r="N1778" i="1"/>
  <c r="P1081" i="1"/>
  <c r="N1081" i="1"/>
  <c r="P676" i="1"/>
  <c r="N676" i="1"/>
  <c r="O672" i="1" s="1"/>
  <c r="P1126" i="1"/>
  <c r="N1126" i="1"/>
  <c r="O1122" i="1" s="1"/>
  <c r="P2029" i="1"/>
  <c r="N2029" i="1"/>
  <c r="P726" i="1"/>
  <c r="N726" i="1"/>
  <c r="P44" i="1"/>
  <c r="N44" i="1"/>
  <c r="P196" i="1"/>
  <c r="N196" i="1"/>
  <c r="P1260" i="1"/>
  <c r="N1260" i="1"/>
  <c r="Q1301" i="1"/>
  <c r="R1298" i="1" s="1"/>
  <c r="Q1598" i="1"/>
  <c r="R1595" i="1" s="1"/>
  <c r="Q963" i="1"/>
  <c r="Q2669" i="1"/>
  <c r="R2666" i="1" s="1"/>
  <c r="Q1350" i="1"/>
  <c r="R1347" i="1" s="1"/>
  <c r="Q1020" i="1"/>
  <c r="Q1835" i="1"/>
  <c r="Q2279" i="1"/>
  <c r="Q1806" i="1"/>
  <c r="R1803" i="1" s="1"/>
  <c r="Q329" i="1"/>
  <c r="R327" i="1" s="1"/>
  <c r="P1005" i="1"/>
  <c r="N1005" i="1"/>
  <c r="O1002" i="1" s="1"/>
  <c r="Q1878" i="1"/>
  <c r="Q1326" i="1"/>
  <c r="R1323" i="1" s="1"/>
  <c r="P471" i="1"/>
  <c r="N471" i="1"/>
  <c r="Q1158" i="1"/>
  <c r="Q2206" i="1"/>
  <c r="R2203" i="1" s="1"/>
  <c r="Q1942" i="1"/>
  <c r="Q1362" i="1"/>
  <c r="R1359" i="1" s="1"/>
  <c r="Q1826" i="1"/>
  <c r="R1823" i="1" s="1"/>
  <c r="R1821" i="1" s="1"/>
  <c r="Q761" i="1"/>
  <c r="R758" i="1" s="1"/>
  <c r="P191" i="1"/>
  <c r="N191" i="1"/>
  <c r="P826" i="1"/>
  <c r="N826" i="1"/>
  <c r="Q1277" i="1"/>
  <c r="Q219" i="1"/>
  <c r="P1450" i="1"/>
  <c r="N1450" i="1"/>
  <c r="Q952" i="1"/>
  <c r="R949" i="1" s="1"/>
  <c r="P2013" i="1"/>
  <c r="N2013" i="1"/>
  <c r="Q1310" i="1"/>
  <c r="R1307" i="1" s="1"/>
  <c r="Q83" i="1"/>
  <c r="R80" i="1" s="1"/>
  <c r="Q1543" i="1"/>
  <c r="R1540" i="1" s="1"/>
  <c r="Q2140" i="1"/>
  <c r="Q2234" i="1"/>
  <c r="Q2386" i="1"/>
  <c r="R2383" i="1" s="1"/>
  <c r="Q185" i="1"/>
  <c r="Q2406" i="1"/>
  <c r="R2403" i="1" s="1"/>
  <c r="Q1935" i="1"/>
  <c r="Q1667" i="1"/>
  <c r="Q308" i="1"/>
  <c r="R307" i="1" s="1"/>
  <c r="P2249" i="1"/>
  <c r="N2249" i="1"/>
  <c r="Q2023" i="1"/>
  <c r="P2335" i="1"/>
  <c r="N2335" i="1"/>
  <c r="P1991" i="1"/>
  <c r="N1991" i="1"/>
  <c r="P1467" i="1"/>
  <c r="N1467" i="1"/>
  <c r="P225" i="1"/>
  <c r="N225" i="1"/>
  <c r="Q2214" i="1"/>
  <c r="Q1473" i="1"/>
  <c r="P1086" i="1"/>
  <c r="N1086" i="1"/>
  <c r="Q2701" i="1"/>
  <c r="P2002" i="1"/>
  <c r="N2002" i="1"/>
  <c r="P530" i="1"/>
  <c r="N530" i="1"/>
  <c r="P68" i="1"/>
  <c r="N68" i="1"/>
  <c r="O65" i="1" s="1"/>
  <c r="P1698" i="1"/>
  <c r="N1698" i="1"/>
  <c r="P2280" i="1"/>
  <c r="P2254" i="1" s="1"/>
  <c r="N2280" i="1"/>
  <c r="N2254" i="1" s="1"/>
  <c r="P1879" i="1"/>
  <c r="N1879" i="1"/>
  <c r="P1159" i="1"/>
  <c r="N1159" i="1"/>
  <c r="P1943" i="1"/>
  <c r="N1943" i="1"/>
  <c r="P1278" i="1"/>
  <c r="N1278" i="1"/>
  <c r="P220" i="1"/>
  <c r="N220" i="1"/>
  <c r="O2719" i="1"/>
  <c r="P2141" i="1"/>
  <c r="N2141" i="1"/>
  <c r="P2235" i="1"/>
  <c r="N2235" i="1"/>
  <c r="P186" i="1"/>
  <c r="N186" i="1"/>
  <c r="P1936" i="1"/>
  <c r="N1936" i="1"/>
  <c r="P1668" i="1"/>
  <c r="N1668" i="1"/>
  <c r="P2024" i="1"/>
  <c r="N2024" i="1"/>
  <c r="P2215" i="1"/>
  <c r="P2158" i="1" s="1"/>
  <c r="N2215" i="1"/>
  <c r="N2158" i="1" s="1"/>
  <c r="P1474" i="1"/>
  <c r="N1474" i="1"/>
  <c r="P2702" i="1"/>
  <c r="N2702" i="1"/>
  <c r="P419" i="1"/>
  <c r="N419" i="1"/>
  <c r="P2371" i="1"/>
  <c r="N2371" i="1"/>
  <c r="P2738" i="1"/>
  <c r="N2738" i="1"/>
  <c r="O2734" i="1" s="1"/>
  <c r="P964" i="1"/>
  <c r="N964" i="1"/>
  <c r="P1021" i="1"/>
  <c r="N1021" i="1"/>
  <c r="Q2210" i="1"/>
  <c r="R2207" i="1" s="1"/>
  <c r="Q709" i="1"/>
  <c r="Q2239" i="1"/>
  <c r="Q1930" i="1"/>
  <c r="Q27" i="1"/>
  <c r="Q2677" i="1"/>
  <c r="R2674" i="1" s="1"/>
  <c r="P1001" i="1"/>
  <c r="N1001" i="1"/>
  <c r="P1783" i="1"/>
  <c r="N1783" i="1"/>
  <c r="P2714" i="1"/>
  <c r="N2714" i="1"/>
  <c r="P1874" i="1"/>
  <c r="N1874" i="1"/>
  <c r="P2043" i="1"/>
  <c r="N2043" i="1"/>
  <c r="P913" i="1"/>
  <c r="N913" i="1"/>
  <c r="P1376" i="1"/>
  <c r="N1376" i="1"/>
  <c r="P716" i="1"/>
  <c r="N716" i="1"/>
  <c r="Q866" i="1"/>
  <c r="R863" i="1" s="1"/>
  <c r="Q994" i="1"/>
  <c r="P1859" i="1"/>
  <c r="N1859" i="1"/>
  <c r="Q200" i="1"/>
  <c r="P1535" i="1"/>
  <c r="N1535" i="1"/>
  <c r="P1869" i="1"/>
  <c r="N1869" i="1"/>
  <c r="P145" i="1"/>
  <c r="N145" i="1"/>
  <c r="P313" i="1"/>
  <c r="N313" i="1"/>
  <c r="P1920" i="1"/>
  <c r="N1920" i="1"/>
  <c r="P918" i="1"/>
  <c r="N918" i="1"/>
  <c r="P1154" i="1"/>
  <c r="N1154" i="1"/>
  <c r="P1836" i="1"/>
  <c r="N1836" i="1"/>
  <c r="P178" i="1"/>
  <c r="N178" i="1"/>
  <c r="Q1840" i="1"/>
  <c r="R1837" i="1" s="1"/>
  <c r="Q1072" i="1"/>
  <c r="R1069" i="1" s="1"/>
  <c r="Q1342" i="1"/>
  <c r="R1339" i="1" s="1"/>
  <c r="Q1295" i="1"/>
  <c r="R1292" i="1" s="1"/>
  <c r="Q36" i="1"/>
  <c r="R35" i="1" s="1"/>
  <c r="Q470" i="1"/>
  <c r="P1026" i="1"/>
  <c r="N1026" i="1"/>
  <c r="Q2661" i="1"/>
  <c r="R2658" i="1" s="1"/>
  <c r="P1986" i="1"/>
  <c r="N1986" i="1"/>
  <c r="Q2550" i="1"/>
  <c r="R2547" i="1" s="1"/>
  <c r="Q2253" i="1"/>
  <c r="R2250" i="1" s="1"/>
  <c r="P33" i="1"/>
  <c r="N33" i="1"/>
  <c r="O32" i="1" s="1"/>
  <c r="Q2038" i="1"/>
  <c r="R2035" i="1" s="1"/>
  <c r="Q540" i="1"/>
  <c r="R537" i="1" s="1"/>
  <c r="Q190" i="1"/>
  <c r="Q825" i="1"/>
  <c r="Q1449" i="1"/>
  <c r="Q1974" i="1"/>
  <c r="R1971" i="1" s="1"/>
  <c r="P1792" i="1"/>
  <c r="N1792" i="1"/>
  <c r="Q2012" i="1"/>
  <c r="N2733" i="1"/>
  <c r="O2729" i="1" s="1"/>
  <c r="P2733" i="1"/>
  <c r="P390" i="1"/>
  <c r="N390" i="1"/>
  <c r="P1091" i="1"/>
  <c r="N1091" i="1"/>
  <c r="P1692" i="1"/>
  <c r="N1692" i="1"/>
  <c r="P2228" i="1"/>
  <c r="N2228" i="1"/>
  <c r="P1864" i="1"/>
  <c r="N1864" i="1"/>
  <c r="Q323" i="1"/>
  <c r="R321" i="1" s="1"/>
  <c r="P1798" i="1"/>
  <c r="N1798" i="1"/>
  <c r="P1970" i="1"/>
  <c r="N1970" i="1"/>
  <c r="P1164" i="1"/>
  <c r="N1164" i="1"/>
  <c r="Q2377" i="1"/>
  <c r="P989" i="1"/>
  <c r="N989" i="1"/>
  <c r="P1169" i="1"/>
  <c r="N1169" i="1"/>
  <c r="P545" i="1"/>
  <c r="N545" i="1"/>
  <c r="Q1338" i="1"/>
  <c r="R1335" i="1" s="1"/>
  <c r="P201" i="1"/>
  <c r="N201" i="1"/>
  <c r="Q947" i="1"/>
  <c r="P206" i="1"/>
  <c r="N206" i="1"/>
  <c r="P90" i="1"/>
  <c r="N90" i="1"/>
  <c r="P2709" i="1"/>
  <c r="N2709" i="1"/>
  <c r="P710" i="1"/>
  <c r="N710" i="1"/>
  <c r="Q566" i="1"/>
  <c r="R563" i="1" s="1"/>
  <c r="P2240" i="1"/>
  <c r="N2240" i="1"/>
  <c r="Q917" i="1"/>
  <c r="P1931" i="1"/>
  <c r="N1931" i="1"/>
  <c r="Q1777" i="1"/>
  <c r="Q675" i="1"/>
  <c r="Q1211" i="1"/>
  <c r="R1208" i="1" s="1"/>
  <c r="P625" i="1"/>
  <c r="N625" i="1"/>
  <c r="P968" i="1"/>
  <c r="N968" i="1"/>
  <c r="O965" i="1" s="1"/>
  <c r="Q1125" i="1"/>
  <c r="Q2001" i="1"/>
  <c r="Q2028" i="1"/>
  <c r="Q1318" i="1"/>
  <c r="R1315" i="1" s="1"/>
  <c r="P2727" i="1"/>
  <c r="N2727" i="1"/>
  <c r="Q862" i="1"/>
  <c r="R859" i="1" s="1"/>
  <c r="P79" i="1"/>
  <c r="N79" i="1"/>
  <c r="O75" i="1" s="1"/>
  <c r="P214" i="1"/>
  <c r="N214" i="1"/>
  <c r="Q418" i="1"/>
  <c r="Q2370" i="1"/>
  <c r="P662" i="1"/>
  <c r="N662" i="1"/>
  <c r="Q2648" i="1"/>
  <c r="R2645" i="1" s="1"/>
  <c r="Q2652" i="1"/>
  <c r="R2649" i="1" s="1"/>
  <c r="Q725" i="1"/>
  <c r="Q205" i="1"/>
  <c r="P926" i="1"/>
  <c r="N926" i="1"/>
  <c r="Q529" i="1"/>
  <c r="Q1334" i="1"/>
  <c r="R1331" i="1" s="1"/>
  <c r="Q89" i="1"/>
  <c r="Q2737" i="1"/>
  <c r="Q43" i="1"/>
  <c r="Q2708" i="1"/>
  <c r="P2378" i="1"/>
  <c r="N2378" i="1"/>
  <c r="P2019" i="1"/>
  <c r="N2019" i="1"/>
  <c r="Q195" i="1"/>
  <c r="P1959" i="1"/>
  <c r="N1959" i="1"/>
  <c r="P2034" i="1"/>
  <c r="N2034" i="1"/>
  <c r="Q67" i="1"/>
  <c r="Q1153" i="1"/>
  <c r="P984" i="1"/>
  <c r="N984" i="1"/>
  <c r="O981" i="1" s="1"/>
  <c r="Q326" i="1"/>
  <c r="R324" i="1" s="1"/>
  <c r="P995" i="1"/>
  <c r="N995" i="1"/>
  <c r="Q1259" i="1"/>
  <c r="Q2417" i="1"/>
  <c r="R2414" i="1" s="1"/>
  <c r="P948" i="1"/>
  <c r="N948" i="1"/>
  <c r="Q1697" i="1"/>
  <c r="P2008" i="1"/>
  <c r="N2008" i="1"/>
  <c r="P815" i="1"/>
  <c r="N815" i="1"/>
  <c r="O837" i="1"/>
  <c r="O836" i="1" s="1"/>
  <c r="R1206" i="1" l="1"/>
  <c r="N1827" i="1"/>
  <c r="P1827" i="1"/>
  <c r="P1121" i="1"/>
  <c r="P28" i="1"/>
  <c r="Q1821" i="1"/>
  <c r="R838" i="1"/>
  <c r="Q1206" i="1"/>
  <c r="N1121" i="1"/>
  <c r="R24" i="1"/>
  <c r="R23" i="1" s="1"/>
  <c r="Q23" i="1"/>
  <c r="N28" i="1"/>
  <c r="N74" i="1"/>
  <c r="Q838" i="1"/>
  <c r="P74" i="1"/>
  <c r="Q2008" i="1"/>
  <c r="R2004" i="1" s="1"/>
  <c r="Q201" i="1"/>
  <c r="R197" i="1" s="1"/>
  <c r="Q1535" i="1"/>
  <c r="Q1081" i="1"/>
  <c r="R1077" i="1" s="1"/>
  <c r="Q1376" i="1"/>
  <c r="R1372" i="1" s="1"/>
  <c r="Q1874" i="1"/>
  <c r="R1870" i="1" s="1"/>
  <c r="Q964" i="1"/>
  <c r="R960" i="1" s="1"/>
  <c r="Q2029" i="1"/>
  <c r="R2025" i="1" s="1"/>
  <c r="Q419" i="1"/>
  <c r="R415" i="1" s="1"/>
  <c r="Q1668" i="1"/>
  <c r="Q186" i="1"/>
  <c r="R182" i="1" s="1"/>
  <c r="Q1943" i="1"/>
  <c r="R1939" i="1" s="1"/>
  <c r="Q2280" i="1"/>
  <c r="R2276" i="1" s="1"/>
  <c r="R2254" i="1" s="1"/>
  <c r="Q530" i="1"/>
  <c r="R526" i="1" s="1"/>
  <c r="Q1086" i="1"/>
  <c r="R1082" i="1" s="1"/>
  <c r="Q826" i="1"/>
  <c r="Q1126" i="1"/>
  <c r="R1122" i="1" s="1"/>
  <c r="Q1778" i="1"/>
  <c r="R1774" i="1" s="1"/>
  <c r="Q984" i="1"/>
  <c r="R981" i="1" s="1"/>
  <c r="Q1959" i="1"/>
  <c r="R1955" i="1" s="1"/>
  <c r="Q214" i="1"/>
  <c r="R210" i="1" s="1"/>
  <c r="Q968" i="1"/>
  <c r="R965" i="1" s="1"/>
  <c r="Q2709" i="1"/>
  <c r="R2705" i="1" s="1"/>
  <c r="Q1164" i="1"/>
  <c r="R1160" i="1" s="1"/>
  <c r="Q390" i="1"/>
  <c r="Q1154" i="1"/>
  <c r="R1150" i="1" s="1"/>
  <c r="Q220" i="1"/>
  <c r="R216" i="1" s="1"/>
  <c r="Q1467" i="1"/>
  <c r="R1463" i="1" s="1"/>
  <c r="Q2335" i="1"/>
  <c r="R2331" i="1" s="1"/>
  <c r="Q1260" i="1"/>
  <c r="R1256" i="1" s="1"/>
  <c r="Q726" i="1"/>
  <c r="Q206" i="1"/>
  <c r="R202" i="1" s="1"/>
  <c r="Q545" i="1"/>
  <c r="Q1798" i="1"/>
  <c r="Q2228" i="1"/>
  <c r="Q33" i="1"/>
  <c r="R32" i="1" s="1"/>
  <c r="Q1836" i="1"/>
  <c r="R1832" i="1" s="1"/>
  <c r="Q145" i="1"/>
  <c r="Q2378" i="1"/>
  <c r="Q2727" i="1"/>
  <c r="Q2240" i="1"/>
  <c r="Q1026" i="1"/>
  <c r="R1022" i="1" s="1"/>
  <c r="Q1920" i="1"/>
  <c r="R1916" i="1" s="1"/>
  <c r="Q2013" i="1"/>
  <c r="R2009" i="1" s="1"/>
  <c r="Q44" i="1"/>
  <c r="R40" i="1" s="1"/>
  <c r="Q989" i="1"/>
  <c r="R985" i="1" s="1"/>
  <c r="Q1091" i="1"/>
  <c r="R1087" i="1" s="1"/>
  <c r="Q1783" i="1"/>
  <c r="Q2371" i="1"/>
  <c r="Q1936" i="1"/>
  <c r="Q2043" i="1"/>
  <c r="R2039" i="1" s="1"/>
  <c r="Q1021" i="1"/>
  <c r="R1017" i="1" s="1"/>
  <c r="Q2215" i="1"/>
  <c r="R2211" i="1" s="1"/>
  <c r="R2158" i="1" s="1"/>
  <c r="Q2235" i="1"/>
  <c r="R2231" i="1" s="1"/>
  <c r="Q1159" i="1"/>
  <c r="R1155" i="1" s="1"/>
  <c r="Q1698" i="1"/>
  <c r="R1694" i="1" s="1"/>
  <c r="Q2002" i="1"/>
  <c r="Q1450" i="1"/>
  <c r="R1446" i="1" s="1"/>
  <c r="Q191" i="1"/>
  <c r="R187" i="1" s="1"/>
  <c r="P2715" i="1"/>
  <c r="N2715" i="1"/>
  <c r="Q2738" i="1"/>
  <c r="R2734" i="1" s="1"/>
  <c r="P1279" i="1"/>
  <c r="N1279" i="1"/>
  <c r="P717" i="1"/>
  <c r="N717" i="1"/>
  <c r="P2379" i="1"/>
  <c r="N2379" i="1"/>
  <c r="Q815" i="1"/>
  <c r="R811" i="1" s="1"/>
  <c r="Q2034" i="1"/>
  <c r="R2030" i="1" s="1"/>
  <c r="Q710" i="1"/>
  <c r="Q1970" i="1"/>
  <c r="R1966" i="1" s="1"/>
  <c r="Q1864" i="1"/>
  <c r="R1860" i="1" s="1"/>
  <c r="P391" i="1"/>
  <c r="N391" i="1"/>
  <c r="Q1986" i="1"/>
  <c r="R1982" i="1" s="1"/>
  <c r="Q178" i="1"/>
  <c r="R174" i="1" s="1"/>
  <c r="Q918" i="1"/>
  <c r="Q1859" i="1"/>
  <c r="R1855" i="1" s="1"/>
  <c r="Q716" i="1"/>
  <c r="P2372" i="1"/>
  <c r="N2372" i="1"/>
  <c r="Q1474" i="1"/>
  <c r="P1937" i="1"/>
  <c r="N1937" i="1"/>
  <c r="Q2141" i="1"/>
  <c r="Q1879" i="1"/>
  <c r="R1875" i="1" s="1"/>
  <c r="Q68" i="1"/>
  <c r="R65" i="1" s="1"/>
  <c r="P2003" i="1"/>
  <c r="N2003" i="1"/>
  <c r="Q225" i="1"/>
  <c r="Q2249" i="1"/>
  <c r="R2245" i="1" s="1"/>
  <c r="Q471" i="1"/>
  <c r="Q196" i="1"/>
  <c r="R192" i="1" s="1"/>
  <c r="P727" i="1"/>
  <c r="N727" i="1"/>
  <c r="P626" i="1"/>
  <c r="N626" i="1"/>
  <c r="P314" i="1"/>
  <c r="P301" i="1" s="1"/>
  <c r="N314" i="1"/>
  <c r="N301" i="1" s="1"/>
  <c r="P711" i="1"/>
  <c r="N711" i="1"/>
  <c r="Q2733" i="1"/>
  <c r="R2729" i="1" s="1"/>
  <c r="Q2702" i="1"/>
  <c r="P1669" i="1"/>
  <c r="N1669" i="1"/>
  <c r="O2705" i="1"/>
  <c r="P2728" i="1"/>
  <c r="N2728" i="1"/>
  <c r="P2241" i="1"/>
  <c r="N2241" i="1"/>
  <c r="P546" i="1"/>
  <c r="N546" i="1"/>
  <c r="P1799" i="1"/>
  <c r="N1799" i="1"/>
  <c r="P2229" i="1"/>
  <c r="N2229" i="1"/>
  <c r="P146" i="1"/>
  <c r="P98" i="1" s="1"/>
  <c r="N146" i="1"/>
  <c r="N98" i="1" s="1"/>
  <c r="P1536" i="1"/>
  <c r="N1536" i="1"/>
  <c r="P1784" i="1"/>
  <c r="N1784" i="1"/>
  <c r="P1793" i="1"/>
  <c r="N1793" i="1"/>
  <c r="P919" i="1"/>
  <c r="N919" i="1"/>
  <c r="P1475" i="1"/>
  <c r="N1475" i="1"/>
  <c r="Q948" i="1"/>
  <c r="R944" i="1" s="1"/>
  <c r="Q995" i="1"/>
  <c r="R991" i="1" s="1"/>
  <c r="Q2019" i="1"/>
  <c r="R2015" i="1" s="1"/>
  <c r="Q926" i="1"/>
  <c r="R922" i="1" s="1"/>
  <c r="Q662" i="1"/>
  <c r="R658" i="1" s="1"/>
  <c r="Q79" i="1"/>
  <c r="R75" i="1" s="1"/>
  <c r="Q625" i="1"/>
  <c r="Q1931" i="1"/>
  <c r="R1927" i="1" s="1"/>
  <c r="Q90" i="1"/>
  <c r="Q1169" i="1"/>
  <c r="R1165" i="1" s="1"/>
  <c r="Q1692" i="1"/>
  <c r="R1688" i="1" s="1"/>
  <c r="Q1792" i="1"/>
  <c r="Q313" i="1"/>
  <c r="Q1869" i="1"/>
  <c r="R1865" i="1" s="1"/>
  <c r="Q913" i="1"/>
  <c r="Q2714" i="1"/>
  <c r="Q1001" i="1"/>
  <c r="R997" i="1" s="1"/>
  <c r="P2703" i="1"/>
  <c r="N2703" i="1"/>
  <c r="Q2024" i="1"/>
  <c r="R2020" i="1" s="1"/>
  <c r="Q1278" i="1"/>
  <c r="Q1991" i="1"/>
  <c r="R1987" i="1" s="1"/>
  <c r="Q1005" i="1"/>
  <c r="R1002" i="1" s="1"/>
  <c r="Q676" i="1"/>
  <c r="R672" i="1" s="1"/>
  <c r="R1121" i="1" l="1"/>
  <c r="Q2158" i="1"/>
  <c r="P16" i="1"/>
  <c r="N16" i="1"/>
  <c r="R822" i="1"/>
  <c r="R1827" i="1"/>
  <c r="Q1827" i="1"/>
  <c r="R221" i="1"/>
  <c r="R909" i="1"/>
  <c r="R86" i="1"/>
  <c r="R74" i="1" s="1"/>
  <c r="Q74" i="1"/>
  <c r="R28" i="1"/>
  <c r="Q28" i="1"/>
  <c r="Q2254" i="1"/>
  <c r="Q1121" i="1"/>
  <c r="R2137" i="1"/>
  <c r="Q1475" i="1"/>
  <c r="R1470" i="1" s="1"/>
  <c r="Q146" i="1"/>
  <c r="R141" i="1" s="1"/>
  <c r="Q2372" i="1"/>
  <c r="R2367" i="1" s="1"/>
  <c r="Q2241" i="1"/>
  <c r="Q1669" i="1"/>
  <c r="Q1937" i="1"/>
  <c r="Q2379" i="1"/>
  <c r="Q2703" i="1"/>
  <c r="Q1793" i="1"/>
  <c r="R1788" i="1" s="1"/>
  <c r="Q1799" i="1"/>
  <c r="Q711" i="1"/>
  <c r="R706" i="1" s="1"/>
  <c r="Q727" i="1"/>
  <c r="R722" i="1" s="1"/>
  <c r="Q2003" i="1"/>
  <c r="R1998" i="1" s="1"/>
  <c r="Q1536" i="1"/>
  <c r="Q626" i="1"/>
  <c r="R621" i="1" s="1"/>
  <c r="Q391" i="1"/>
  <c r="R386" i="1" s="1"/>
  <c r="Q1279" i="1"/>
  <c r="R1274" i="1" s="1"/>
  <c r="Q919" i="1"/>
  <c r="Q2229" i="1"/>
  <c r="Q546" i="1"/>
  <c r="R541" i="1" s="1"/>
  <c r="Q314" i="1"/>
  <c r="R309" i="1" s="1"/>
  <c r="R301" i="1" s="1"/>
  <c r="Q717" i="1"/>
  <c r="R712" i="1" s="1"/>
  <c r="Q2715" i="1"/>
  <c r="R2710" i="1" s="1"/>
  <c r="O2710" i="1"/>
  <c r="P920" i="1"/>
  <c r="N920" i="1"/>
  <c r="P472" i="1"/>
  <c r="P355" i="1" s="1"/>
  <c r="N472" i="1"/>
  <c r="N355" i="1" s="1"/>
  <c r="P1537" i="1"/>
  <c r="N1537" i="1"/>
  <c r="P2242" i="1"/>
  <c r="N2242" i="1"/>
  <c r="P1670" i="1"/>
  <c r="N1670" i="1"/>
  <c r="P2230" i="1"/>
  <c r="N2230" i="1"/>
  <c r="P2704" i="1"/>
  <c r="N2704" i="1"/>
  <c r="O2698" i="1" s="1"/>
  <c r="Q1784" i="1"/>
  <c r="R1779" i="1" s="1"/>
  <c r="P1800" i="1"/>
  <c r="N1800" i="1"/>
  <c r="Q2728" i="1"/>
  <c r="R2723" i="1" s="1"/>
  <c r="O2723" i="1"/>
  <c r="P1938" i="1"/>
  <c r="P1915" i="1" s="1"/>
  <c r="N1938" i="1"/>
  <c r="N1915" i="1" s="1"/>
  <c r="P2380" i="1"/>
  <c r="N2380" i="1"/>
  <c r="O1248" i="1"/>
  <c r="P2223" i="1" l="1"/>
  <c r="P1814" i="1" s="1"/>
  <c r="R98" i="1"/>
  <c r="R16" i="1" s="1"/>
  <c r="N2223" i="1"/>
  <c r="N1814" i="1" s="1"/>
  <c r="P1251" i="1"/>
  <c r="N1251" i="1"/>
  <c r="Q301" i="1"/>
  <c r="N15" i="1"/>
  <c r="P15" i="1"/>
  <c r="Q98" i="1"/>
  <c r="O467" i="1"/>
  <c r="Q1537" i="1"/>
  <c r="R1531" i="1" s="1"/>
  <c r="Q2230" i="1"/>
  <c r="R2224" i="1" s="1"/>
  <c r="Q1800" i="1"/>
  <c r="Q2242" i="1"/>
  <c r="R2236" i="1" s="1"/>
  <c r="Q920" i="1"/>
  <c r="Q1938" i="1"/>
  <c r="Q2380" i="1"/>
  <c r="Q2704" i="1"/>
  <c r="R2698" i="1" s="1"/>
  <c r="Q1670" i="1"/>
  <c r="R1664" i="1" s="1"/>
  <c r="P2381" i="1"/>
  <c r="P2318" i="1" s="1"/>
  <c r="N2381" i="1"/>
  <c r="N2318" i="1" s="1"/>
  <c r="P921" i="1"/>
  <c r="P896" i="1" s="1"/>
  <c r="P833" i="1" s="1"/>
  <c r="N921" i="1"/>
  <c r="N896" i="1" s="1"/>
  <c r="N833" i="1" s="1"/>
  <c r="Q472" i="1"/>
  <c r="R467" i="1" s="1"/>
  <c r="R355" i="1" s="1"/>
  <c r="C2606" i="1"/>
  <c r="C2607" i="1" s="1"/>
  <c r="C2498" i="1"/>
  <c r="C2430" i="1"/>
  <c r="C2422" i="1"/>
  <c r="C2393" i="1"/>
  <c r="C2288" i="1"/>
  <c r="C1364" i="1"/>
  <c r="C1285" i="1"/>
  <c r="C1225" i="1"/>
  <c r="C1119" i="1"/>
  <c r="C763" i="1"/>
  <c r="C764" i="1" s="1"/>
  <c r="C729" i="1"/>
  <c r="C685" i="1"/>
  <c r="C568" i="1"/>
  <c r="C509" i="1"/>
  <c r="C453" i="1"/>
  <c r="C431" i="1"/>
  <c r="C424" i="1"/>
  <c r="O37" i="1"/>
  <c r="C765" i="1" l="1"/>
  <c r="C569" i="1"/>
  <c r="C686" i="1"/>
  <c r="B424" i="1"/>
  <c r="C730" i="1"/>
  <c r="P832" i="1"/>
  <c r="N832" i="1"/>
  <c r="N1813" i="1"/>
  <c r="R2223" i="1"/>
  <c r="P1813" i="1"/>
  <c r="Q16" i="1"/>
  <c r="R1794" i="1"/>
  <c r="R1251" i="1" s="1"/>
  <c r="Q1251" i="1"/>
  <c r="R15" i="1"/>
  <c r="Q355" i="1"/>
  <c r="R1932" i="1"/>
  <c r="R1915" i="1" s="1"/>
  <c r="Q1915" i="1"/>
  <c r="Q2223" i="1"/>
  <c r="C1286" i="1"/>
  <c r="B1285" i="1"/>
  <c r="C2394" i="1"/>
  <c r="B2393" i="1"/>
  <c r="C1365" i="1"/>
  <c r="C2423" i="1"/>
  <c r="C497" i="1"/>
  <c r="C846" i="1"/>
  <c r="B845" i="1"/>
  <c r="C1378" i="1"/>
  <c r="C512" i="1"/>
  <c r="B1042" i="1"/>
  <c r="C2499" i="1"/>
  <c r="C425" i="1"/>
  <c r="B425" i="1" s="1"/>
  <c r="C2553" i="1"/>
  <c r="C432" i="1"/>
  <c r="C2289" i="1"/>
  <c r="B2288" i="1"/>
  <c r="C454" i="1"/>
  <c r="Q2381" i="1"/>
  <c r="Q2318" i="1" s="1"/>
  <c r="Q921" i="1"/>
  <c r="O38" i="1"/>
  <c r="O1235" i="1"/>
  <c r="O49" i="1"/>
  <c r="O58" i="1"/>
  <c r="C766" i="1" l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B432" i="1"/>
  <c r="B427" i="1"/>
  <c r="B430" i="1"/>
  <c r="B431" i="1"/>
  <c r="C687" i="1"/>
  <c r="C570" i="1"/>
  <c r="C731" i="1"/>
  <c r="C513" i="1"/>
  <c r="B428" i="1"/>
  <c r="R1814" i="1"/>
  <c r="Q15" i="1"/>
  <c r="R914" i="1"/>
  <c r="R896" i="1" s="1"/>
  <c r="R833" i="1" s="1"/>
  <c r="R832" i="1" s="1"/>
  <c r="Q896" i="1"/>
  <c r="Q833" i="1" s="1"/>
  <c r="Q832" i="1" s="1"/>
  <c r="Q1814" i="1"/>
  <c r="Q1813" i="1" s="1"/>
  <c r="R2374" i="1"/>
  <c r="R2318" i="1" s="1"/>
  <c r="C455" i="1"/>
  <c r="C433" i="1"/>
  <c r="C1379" i="1"/>
  <c r="C2290" i="1"/>
  <c r="B2289" i="1"/>
  <c r="C1287" i="1"/>
  <c r="B1286" i="1"/>
  <c r="C2424" i="1"/>
  <c r="C2395" i="1"/>
  <c r="B2394" i="1"/>
  <c r="C847" i="1"/>
  <c r="B846" i="1"/>
  <c r="C2554" i="1"/>
  <c r="C1366" i="1"/>
  <c r="C2500" i="1"/>
  <c r="C498" i="1"/>
  <c r="O1392" i="1"/>
  <c r="O1398" i="1"/>
  <c r="O1385" i="1"/>
  <c r="O1388" i="1"/>
  <c r="O1394" i="1"/>
  <c r="O1390" i="1"/>
  <c r="O1396" i="1"/>
  <c r="C792" i="1" l="1"/>
  <c r="C793" i="1" s="1"/>
  <c r="B433" i="1"/>
  <c r="C732" i="1"/>
  <c r="C571" i="1"/>
  <c r="C514" i="1"/>
  <c r="C515" i="1" s="1"/>
  <c r="C688" i="1"/>
  <c r="R1813" i="1"/>
  <c r="C2396" i="1"/>
  <c r="B2395" i="1"/>
  <c r="C434" i="1"/>
  <c r="C1367" i="1"/>
  <c r="C2555" i="1"/>
  <c r="C2425" i="1"/>
  <c r="C1288" i="1"/>
  <c r="B1287" i="1"/>
  <c r="C456" i="1"/>
  <c r="C2501" i="1"/>
  <c r="C848" i="1"/>
  <c r="B847" i="1"/>
  <c r="C499" i="1"/>
  <c r="B1043" i="1"/>
  <c r="C2291" i="1"/>
  <c r="B2290" i="1"/>
  <c r="C1380" i="1"/>
  <c r="B1046" i="1"/>
  <c r="O1261" i="1"/>
  <c r="O1221" i="1"/>
  <c r="O1175" i="1"/>
  <c r="O1174" i="1"/>
  <c r="C572" i="1" l="1"/>
  <c r="C689" i="1"/>
  <c r="C733" i="1"/>
  <c r="B434" i="1"/>
  <c r="C2502" i="1"/>
  <c r="C435" i="1"/>
  <c r="C1050" i="1"/>
  <c r="B1049" i="1"/>
  <c r="C849" i="1"/>
  <c r="B848" i="1"/>
  <c r="C2426" i="1"/>
  <c r="C2556" i="1"/>
  <c r="C1381" i="1"/>
  <c r="C457" i="1"/>
  <c r="C500" i="1"/>
  <c r="C1368" i="1"/>
  <c r="C1289" i="1"/>
  <c r="B1288" i="1"/>
  <c r="C2397" i="1"/>
  <c r="B2396" i="1"/>
  <c r="C2292" i="1"/>
  <c r="B2291" i="1"/>
  <c r="C516" i="1"/>
  <c r="O1217" i="1"/>
  <c r="O1754" i="1"/>
  <c r="O1171" i="1"/>
  <c r="O1042" i="1"/>
  <c r="O1120" i="1"/>
  <c r="O1119" i="1" s="1"/>
  <c r="O1208" i="1"/>
  <c r="O1253" i="1"/>
  <c r="O1041" i="1"/>
  <c r="O1213" i="1"/>
  <c r="O1254" i="1"/>
  <c r="O1250" i="1"/>
  <c r="O1249" i="1" s="1"/>
  <c r="O1222" i="1"/>
  <c r="O1212" i="1"/>
  <c r="O1207" i="1"/>
  <c r="O1199" i="1"/>
  <c r="O1173" i="1"/>
  <c r="O869" i="1"/>
  <c r="C734" i="1" l="1"/>
  <c r="B435" i="1"/>
  <c r="C573" i="1"/>
  <c r="C690" i="1"/>
  <c r="O1206" i="1"/>
  <c r="C1290" i="1"/>
  <c r="B1289" i="1"/>
  <c r="C458" i="1"/>
  <c r="C1382" i="1"/>
  <c r="C501" i="1"/>
  <c r="C1369" i="1"/>
  <c r="C2427" i="1"/>
  <c r="C436" i="1"/>
  <c r="C850" i="1"/>
  <c r="B849" i="1"/>
  <c r="C2557" i="1"/>
  <c r="C2503" i="1"/>
  <c r="C2293" i="1"/>
  <c r="B2292" i="1"/>
  <c r="C1051" i="1"/>
  <c r="B1050" i="1"/>
  <c r="C2398" i="1"/>
  <c r="B2397" i="1"/>
  <c r="C517" i="1"/>
  <c r="O893" i="1"/>
  <c r="O892" i="1"/>
  <c r="B454" i="1" l="1"/>
  <c r="B456" i="1"/>
  <c r="B439" i="1"/>
  <c r="B457" i="1"/>
  <c r="B443" i="1"/>
  <c r="B458" i="1"/>
  <c r="B436" i="1"/>
  <c r="B446" i="1"/>
  <c r="B451" i="1"/>
  <c r="B452" i="1"/>
  <c r="B444" i="1"/>
  <c r="B449" i="1"/>
  <c r="B448" i="1"/>
  <c r="B438" i="1"/>
  <c r="B455" i="1"/>
  <c r="B450" i="1"/>
  <c r="B453" i="1"/>
  <c r="C574" i="1"/>
  <c r="B442" i="1"/>
  <c r="B445" i="1"/>
  <c r="C691" i="1"/>
  <c r="C735" i="1"/>
  <c r="C2399" i="1"/>
  <c r="B2398" i="1"/>
  <c r="C2504" i="1"/>
  <c r="C459" i="1"/>
  <c r="C1052" i="1"/>
  <c r="B1051" i="1"/>
  <c r="C2294" i="1"/>
  <c r="B2293" i="1"/>
  <c r="C2558" i="1"/>
  <c r="C1370" i="1"/>
  <c r="C1383" i="1"/>
  <c r="C851" i="1"/>
  <c r="B859" i="1" s="1"/>
  <c r="B850" i="1"/>
  <c r="C502" i="1"/>
  <c r="C1291" i="1"/>
  <c r="B1339" i="1" s="1"/>
  <c r="B1290" i="1"/>
  <c r="C518" i="1"/>
  <c r="O806" i="1"/>
  <c r="C460" i="1" l="1"/>
  <c r="B460" i="1" s="1"/>
  <c r="B459" i="1"/>
  <c r="C575" i="1"/>
  <c r="C736" i="1"/>
  <c r="C692" i="1"/>
  <c r="B874" i="1"/>
  <c r="B882" i="1"/>
  <c r="B1359" i="1"/>
  <c r="B1315" i="1"/>
  <c r="B1335" i="1"/>
  <c r="B1307" i="1"/>
  <c r="B1351" i="1"/>
  <c r="B1347" i="1"/>
  <c r="B1311" i="1"/>
  <c r="B1323" i="1"/>
  <c r="B883" i="1"/>
  <c r="B838" i="1" s="1"/>
  <c r="B1319" i="1"/>
  <c r="B1363" i="1"/>
  <c r="B881" i="1"/>
  <c r="B1291" i="1"/>
  <c r="B1302" i="1"/>
  <c r="B1364" i="1"/>
  <c r="B1327" i="1"/>
  <c r="B1365" i="1"/>
  <c r="B1355" i="1"/>
  <c r="B1296" i="1"/>
  <c r="B1368" i="1"/>
  <c r="B1366" i="1"/>
  <c r="B1292" i="1"/>
  <c r="B1367" i="1"/>
  <c r="B1331" i="1"/>
  <c r="B1303" i="1"/>
  <c r="C1384" i="1"/>
  <c r="C1371" i="1"/>
  <c r="B1370" i="1"/>
  <c r="B873" i="1"/>
  <c r="B1298" i="1"/>
  <c r="B851" i="1"/>
  <c r="B857" i="1"/>
  <c r="B868" i="1"/>
  <c r="B880" i="1"/>
  <c r="C2559" i="1"/>
  <c r="C2295" i="1"/>
  <c r="B2294" i="1"/>
  <c r="C1053" i="1"/>
  <c r="B1052" i="1"/>
  <c r="C2505" i="1"/>
  <c r="B853" i="1"/>
  <c r="B869" i="1"/>
  <c r="C2400" i="1"/>
  <c r="B2399" i="1"/>
  <c r="C503" i="1"/>
  <c r="B1343" i="1"/>
  <c r="B870" i="1"/>
  <c r="B863" i="1"/>
  <c r="B1369" i="1"/>
  <c r="B877" i="1"/>
  <c r="B867" i="1"/>
  <c r="B878" i="1"/>
  <c r="C519" i="1"/>
  <c r="O1803" i="1"/>
  <c r="O1788" i="1"/>
  <c r="O1785" i="1"/>
  <c r="O1779" i="1"/>
  <c r="O1794" i="1"/>
  <c r="O1801" i="1"/>
  <c r="C461" i="1" l="1"/>
  <c r="C737" i="1"/>
  <c r="C694" i="1"/>
  <c r="C576" i="1"/>
  <c r="C504" i="1"/>
  <c r="C2560" i="1"/>
  <c r="C1372" i="1"/>
  <c r="B1371" i="1"/>
  <c r="C2401" i="1"/>
  <c r="B2400" i="1"/>
  <c r="C2506" i="1"/>
  <c r="C1054" i="1"/>
  <c r="B1118" i="1" s="1"/>
  <c r="B896" i="1" s="1"/>
  <c r="B1053" i="1"/>
  <c r="C2296" i="1"/>
  <c r="B2295" i="1"/>
  <c r="C1385" i="1"/>
  <c r="C520" i="1"/>
  <c r="C532" i="1"/>
  <c r="B1385" i="1" l="1"/>
  <c r="B1116" i="1"/>
  <c r="C462" i="1"/>
  <c r="B461" i="1"/>
  <c r="B1382" i="1"/>
  <c r="B1377" i="1"/>
  <c r="C738" i="1"/>
  <c r="C577" i="1"/>
  <c r="C695" i="1"/>
  <c r="C533" i="1"/>
  <c r="B1398" i="1"/>
  <c r="B1383" i="1"/>
  <c r="B1381" i="1"/>
  <c r="B1380" i="1"/>
  <c r="B1384" i="1"/>
  <c r="B1378" i="1"/>
  <c r="C2402" i="1"/>
  <c r="C2403" i="1" s="1"/>
  <c r="B2401" i="1"/>
  <c r="C2561" i="1"/>
  <c r="C2297" i="1"/>
  <c r="B2296" i="1"/>
  <c r="B1390" i="1"/>
  <c r="B1394" i="1"/>
  <c r="B1388" i="1"/>
  <c r="B1400" i="1"/>
  <c r="B1396" i="1"/>
  <c r="B1392" i="1"/>
  <c r="B1372" i="1"/>
  <c r="B1379" i="1"/>
  <c r="B1054" i="1"/>
  <c r="B1106" i="1"/>
  <c r="B1074" i="1"/>
  <c r="B1066" i="1"/>
  <c r="B1082" i="1"/>
  <c r="B1060" i="1"/>
  <c r="B1103" i="1"/>
  <c r="B1073" i="1"/>
  <c r="B1092" i="1"/>
  <c r="B1063" i="1"/>
  <c r="B1096" i="1"/>
  <c r="B1100" i="1"/>
  <c r="B1098" i="1"/>
  <c r="B1058" i="1"/>
  <c r="B1114" i="1"/>
  <c r="B833" i="1" s="1"/>
  <c r="B1112" i="1"/>
  <c r="B1077" i="1"/>
  <c r="B1087" i="1"/>
  <c r="B1108" i="1"/>
  <c r="B1111" i="1"/>
  <c r="B1057" i="1"/>
  <c r="B1095" i="1"/>
  <c r="B1069" i="1"/>
  <c r="B1093" i="1"/>
  <c r="C2507" i="1"/>
  <c r="C521" i="1"/>
  <c r="O460" i="1"/>
  <c r="C463" i="1" l="1"/>
  <c r="B462" i="1"/>
  <c r="C696" i="1"/>
  <c r="C739" i="1"/>
  <c r="C578" i="1"/>
  <c r="C534" i="1"/>
  <c r="C2298" i="1"/>
  <c r="B2297" i="1"/>
  <c r="C2562" i="1"/>
  <c r="C2508" i="1"/>
  <c r="B2402" i="1"/>
  <c r="C522" i="1"/>
  <c r="O280" i="1"/>
  <c r="O279" i="1" s="1"/>
  <c r="O1368" i="1"/>
  <c r="O1366" i="1"/>
  <c r="C464" i="1" l="1"/>
  <c r="B463" i="1"/>
  <c r="C535" i="1"/>
  <c r="C579" i="1"/>
  <c r="C740" i="1"/>
  <c r="C2299" i="1"/>
  <c r="B2299" i="1" s="1"/>
  <c r="B2254" i="1" s="1"/>
  <c r="B1814" i="1" s="1"/>
  <c r="B2298" i="1"/>
  <c r="C2563" i="1"/>
  <c r="C2509" i="1"/>
  <c r="C523" i="1"/>
  <c r="O1367" i="1"/>
  <c r="O1262" i="1"/>
  <c r="O1266" i="1"/>
  <c r="O1269" i="1"/>
  <c r="O1364" i="1"/>
  <c r="O1365" i="1"/>
  <c r="O1774" i="1"/>
  <c r="C465" i="1" l="1"/>
  <c r="B464" i="1"/>
  <c r="C580" i="1"/>
  <c r="C536" i="1"/>
  <c r="C741" i="1"/>
  <c r="B2427" i="1"/>
  <c r="C2564" i="1"/>
  <c r="C2510" i="1"/>
  <c r="B2407" i="1"/>
  <c r="B2430" i="1"/>
  <c r="B2422" i="1"/>
  <c r="B2410" i="1"/>
  <c r="B2429" i="1"/>
  <c r="B2423" i="1"/>
  <c r="B2412" i="1"/>
  <c r="B2411" i="1"/>
  <c r="B2408" i="1"/>
  <c r="B2414" i="1"/>
  <c r="B2413" i="1"/>
  <c r="B2424" i="1"/>
  <c r="B2421" i="1"/>
  <c r="B2418" i="1"/>
  <c r="B2425" i="1"/>
  <c r="B2426" i="1"/>
  <c r="C524" i="1"/>
  <c r="O1256" i="1"/>
  <c r="C466" i="1" l="1"/>
  <c r="B465" i="1"/>
  <c r="C537" i="1"/>
  <c r="C581" i="1"/>
  <c r="C742" i="1"/>
  <c r="C2511" i="1"/>
  <c r="C2565" i="1"/>
  <c r="C525" i="1"/>
  <c r="O1252" i="1"/>
  <c r="C467" i="1" l="1"/>
  <c r="B517" i="1" s="1"/>
  <c r="B466" i="1"/>
  <c r="B501" i="1"/>
  <c r="C743" i="1"/>
  <c r="C582" i="1"/>
  <c r="C2566" i="1"/>
  <c r="C2512" i="1"/>
  <c r="C2513" i="1" s="1"/>
  <c r="C526" i="1"/>
  <c r="C2491" i="1"/>
  <c r="C2471" i="1"/>
  <c r="C2462" i="1"/>
  <c r="C2431" i="1"/>
  <c r="C1508" i="1"/>
  <c r="C1479" i="1"/>
  <c r="C1457" i="1"/>
  <c r="C1438" i="1"/>
  <c r="C1409" i="1"/>
  <c r="C1401" i="1"/>
  <c r="C719" i="1"/>
  <c r="C699" i="1"/>
  <c r="C678" i="1"/>
  <c r="C638" i="1"/>
  <c r="C628" i="1"/>
  <c r="C613" i="1"/>
  <c r="C557" i="1"/>
  <c r="B486" i="1" l="1"/>
  <c r="B499" i="1"/>
  <c r="B506" i="1"/>
  <c r="B523" i="1"/>
  <c r="B491" i="1"/>
  <c r="B510" i="1"/>
  <c r="B513" i="1"/>
  <c r="B508" i="1"/>
  <c r="B474" i="1"/>
  <c r="B498" i="1"/>
  <c r="B521" i="1"/>
  <c r="B525" i="1"/>
  <c r="B484" i="1"/>
  <c r="B467" i="1"/>
  <c r="B490" i="1"/>
  <c r="B473" i="1"/>
  <c r="B485" i="1"/>
  <c r="B504" i="1"/>
  <c r="B509" i="1"/>
  <c r="B518" i="1"/>
  <c r="B479" i="1"/>
  <c r="B524" i="1"/>
  <c r="B502" i="1"/>
  <c r="B492" i="1"/>
  <c r="B522" i="1"/>
  <c r="B503" i="1"/>
  <c r="B511" i="1"/>
  <c r="B489" i="1"/>
  <c r="B515" i="1"/>
  <c r="B520" i="1"/>
  <c r="B487" i="1"/>
  <c r="B475" i="1"/>
  <c r="B480" i="1"/>
  <c r="B512" i="1"/>
  <c r="B519" i="1"/>
  <c r="B488" i="1"/>
  <c r="B514" i="1"/>
  <c r="B495" i="1"/>
  <c r="B516" i="1"/>
  <c r="B500" i="1"/>
  <c r="B496" i="1"/>
  <c r="B497" i="1"/>
  <c r="B556" i="1"/>
  <c r="B549" i="1"/>
  <c r="B547" i="1"/>
  <c r="B535" i="1"/>
  <c r="B534" i="1"/>
  <c r="B552" i="1"/>
  <c r="B541" i="1"/>
  <c r="B551" i="1"/>
  <c r="C558" i="1"/>
  <c r="B557" i="1"/>
  <c r="C614" i="1"/>
  <c r="C583" i="1"/>
  <c r="C639" i="1"/>
  <c r="C679" i="1"/>
  <c r="C720" i="1"/>
  <c r="B526" i="1"/>
  <c r="B531" i="1"/>
  <c r="B532" i="1"/>
  <c r="B533" i="1"/>
  <c r="B550" i="1"/>
  <c r="C744" i="1"/>
  <c r="C629" i="1"/>
  <c r="C700" i="1"/>
  <c r="B554" i="1"/>
  <c r="B537" i="1"/>
  <c r="B536" i="1"/>
  <c r="C1439" i="1"/>
  <c r="C1458" i="1"/>
  <c r="C2492" i="1"/>
  <c r="C2567" i="1"/>
  <c r="C2472" i="1"/>
  <c r="C1509" i="1"/>
  <c r="C1402" i="1"/>
  <c r="B1401" i="1"/>
  <c r="C2432" i="1"/>
  <c r="B2431" i="1"/>
  <c r="C1410" i="1"/>
  <c r="C2463" i="1"/>
  <c r="C2514" i="1"/>
  <c r="B558" i="1" l="1"/>
  <c r="C559" i="1"/>
  <c r="C701" i="1"/>
  <c r="C584" i="1"/>
  <c r="C721" i="1"/>
  <c r="C640" i="1"/>
  <c r="C615" i="1"/>
  <c r="C680" i="1"/>
  <c r="C745" i="1"/>
  <c r="C630" i="1"/>
  <c r="C2433" i="1"/>
  <c r="B2432" i="1"/>
  <c r="C2493" i="1"/>
  <c r="C2515" i="1"/>
  <c r="C1411" i="1"/>
  <c r="C2473" i="1"/>
  <c r="C1459" i="1"/>
  <c r="C2464" i="1"/>
  <c r="C1403" i="1"/>
  <c r="B1402" i="1"/>
  <c r="C1510" i="1"/>
  <c r="C2568" i="1"/>
  <c r="C1440" i="1"/>
  <c r="O801" i="1"/>
  <c r="O420" i="1"/>
  <c r="O501" i="1"/>
  <c r="C560" i="1" l="1"/>
  <c r="B559" i="1"/>
  <c r="C746" i="1"/>
  <c r="C722" i="1"/>
  <c r="C642" i="1"/>
  <c r="C681" i="1"/>
  <c r="C585" i="1"/>
  <c r="C631" i="1"/>
  <c r="C616" i="1"/>
  <c r="C702" i="1"/>
  <c r="C1511" i="1"/>
  <c r="C1481" i="1"/>
  <c r="C2516" i="1"/>
  <c r="C1441" i="1"/>
  <c r="C2474" i="1"/>
  <c r="C2494" i="1"/>
  <c r="C2569" i="1"/>
  <c r="C1404" i="1"/>
  <c r="B1403" i="1"/>
  <c r="C2465" i="1"/>
  <c r="C1412" i="1"/>
  <c r="C2434" i="1"/>
  <c r="B2433" i="1"/>
  <c r="O18" i="1"/>
  <c r="C561" i="1" l="1"/>
  <c r="C632" i="1"/>
  <c r="C643" i="1"/>
  <c r="C617" i="1"/>
  <c r="B560" i="1"/>
  <c r="C586" i="1"/>
  <c r="C703" i="1"/>
  <c r="C682" i="1"/>
  <c r="C747" i="1"/>
  <c r="C2466" i="1"/>
  <c r="B1404" i="1"/>
  <c r="C2475" i="1"/>
  <c r="C1413" i="1"/>
  <c r="C2435" i="1"/>
  <c r="B2434" i="1"/>
  <c r="C2570" i="1"/>
  <c r="C2517" i="1"/>
  <c r="C1512" i="1"/>
  <c r="C1442" i="1"/>
  <c r="C1482" i="1"/>
  <c r="O298" i="1"/>
  <c r="C562" i="1" l="1"/>
  <c r="C587" i="1"/>
  <c r="B561" i="1"/>
  <c r="C618" i="1"/>
  <c r="C644" i="1"/>
  <c r="C704" i="1"/>
  <c r="C633" i="1"/>
  <c r="C748" i="1"/>
  <c r="C2571" i="1"/>
  <c r="C2518" i="1"/>
  <c r="C2476" i="1"/>
  <c r="C2436" i="1"/>
  <c r="B2435" i="1"/>
  <c r="C2467" i="1"/>
  <c r="C1443" i="1"/>
  <c r="C1513" i="1"/>
  <c r="C1461" i="1"/>
  <c r="C1483" i="1"/>
  <c r="O821" i="1"/>
  <c r="O820" i="1"/>
  <c r="O809" i="1"/>
  <c r="O807" i="1"/>
  <c r="O712" i="1"/>
  <c r="O706" i="1"/>
  <c r="O722" i="1"/>
  <c r="O547" i="1"/>
  <c r="O828" i="1"/>
  <c r="O827" i="1"/>
  <c r="O830" i="1"/>
  <c r="O549" i="1"/>
  <c r="C563" i="1" l="1"/>
  <c r="C645" i="1"/>
  <c r="C619" i="1"/>
  <c r="B562" i="1"/>
  <c r="C749" i="1"/>
  <c r="C634" i="1"/>
  <c r="C705" i="1"/>
  <c r="C588" i="1"/>
  <c r="B584" i="1"/>
  <c r="C1462" i="1"/>
  <c r="C2572" i="1"/>
  <c r="C1444" i="1"/>
  <c r="C1484" i="1"/>
  <c r="C1406" i="1"/>
  <c r="B1413" i="1" s="1"/>
  <c r="B1405" i="1"/>
  <c r="C1514" i="1"/>
  <c r="C2468" i="1"/>
  <c r="C2437" i="1"/>
  <c r="B2436" i="1"/>
  <c r="C2477" i="1"/>
  <c r="C2519" i="1"/>
  <c r="O563" i="1"/>
  <c r="O365" i="1"/>
  <c r="O819" i="1"/>
  <c r="O658" i="1"/>
  <c r="O475" i="1"/>
  <c r="O265" i="1"/>
  <c r="O669" i="1"/>
  <c r="B581" i="1" l="1"/>
  <c r="B578" i="1"/>
  <c r="B580" i="1"/>
  <c r="B587" i="1"/>
  <c r="C589" i="1"/>
  <c r="B588" i="1"/>
  <c r="B585" i="1"/>
  <c r="B582" i="1"/>
  <c r="C706" i="1"/>
  <c r="C646" i="1"/>
  <c r="C750" i="1"/>
  <c r="B563" i="1"/>
  <c r="B568" i="1"/>
  <c r="B569" i="1"/>
  <c r="B567" i="1"/>
  <c r="B570" i="1"/>
  <c r="B573" i="1"/>
  <c r="B572" i="1"/>
  <c r="B571" i="1"/>
  <c r="B574" i="1"/>
  <c r="B575" i="1"/>
  <c r="B576" i="1"/>
  <c r="B577" i="1"/>
  <c r="B586" i="1"/>
  <c r="B583" i="1"/>
  <c r="C635" i="1"/>
  <c r="B579" i="1"/>
  <c r="C620" i="1"/>
  <c r="B1412" i="1"/>
  <c r="B1410" i="1"/>
  <c r="B1411" i="1"/>
  <c r="B1406" i="1"/>
  <c r="B1408" i="1"/>
  <c r="B1409" i="1"/>
  <c r="C2573" i="1"/>
  <c r="C2520" i="1"/>
  <c r="C1515" i="1"/>
  <c r="C1485" i="1"/>
  <c r="C1486" i="1" s="1"/>
  <c r="C2478" i="1"/>
  <c r="C1463" i="1"/>
  <c r="C2438" i="1"/>
  <c r="B2437" i="1"/>
  <c r="C1445" i="1"/>
  <c r="O611" i="1"/>
  <c r="O398" i="1"/>
  <c r="C621" i="1" l="1"/>
  <c r="C751" i="1"/>
  <c r="C647" i="1"/>
  <c r="C590" i="1"/>
  <c r="B589" i="1"/>
  <c r="C2521" i="1"/>
  <c r="C2574" i="1"/>
  <c r="C1451" i="1"/>
  <c r="C2439" i="1"/>
  <c r="B2438" i="1"/>
  <c r="C2479" i="1"/>
  <c r="B1414" i="1"/>
  <c r="C1468" i="1"/>
  <c r="C1516" i="1"/>
  <c r="O2547" i="1"/>
  <c r="C648" i="1" l="1"/>
  <c r="C591" i="1"/>
  <c r="B590" i="1"/>
  <c r="C752" i="1"/>
  <c r="C1469" i="1"/>
  <c r="C1452" i="1"/>
  <c r="C2575" i="1"/>
  <c r="C1517" i="1"/>
  <c r="C2440" i="1"/>
  <c r="B2439" i="1"/>
  <c r="C1488" i="1"/>
  <c r="C2522" i="1"/>
  <c r="C2480" i="1"/>
  <c r="O2319" i="1"/>
  <c r="C592" i="1" l="1"/>
  <c r="B591" i="1"/>
  <c r="C753" i="1"/>
  <c r="C649" i="1"/>
  <c r="C1453" i="1"/>
  <c r="C1489" i="1"/>
  <c r="C2441" i="1"/>
  <c r="B2440" i="1"/>
  <c r="C1518" i="1"/>
  <c r="C1417" i="1"/>
  <c r="B1415" i="1"/>
  <c r="B1416" i="1"/>
  <c r="C2576" i="1"/>
  <c r="C2523" i="1"/>
  <c r="C1470" i="1"/>
  <c r="C2481" i="1"/>
  <c r="C1912" i="1"/>
  <c r="C754" i="1" l="1"/>
  <c r="C650" i="1"/>
  <c r="C593" i="1"/>
  <c r="B592" i="1"/>
  <c r="C2442" i="1"/>
  <c r="B2441" i="1"/>
  <c r="C1418" i="1"/>
  <c r="B1417" i="1"/>
  <c r="C2577" i="1"/>
  <c r="C2524" i="1"/>
  <c r="C1519" i="1"/>
  <c r="C2482" i="1"/>
  <c r="C1454" i="1"/>
  <c r="O2408" i="1"/>
  <c r="O816" i="1"/>
  <c r="O797" i="1"/>
  <c r="C651" i="1" l="1"/>
  <c r="C594" i="1"/>
  <c r="B593" i="1"/>
  <c r="C755" i="1"/>
  <c r="C2578" i="1"/>
  <c r="C1419" i="1"/>
  <c r="B1418" i="1"/>
  <c r="C2525" i="1"/>
  <c r="C1520" i="1"/>
  <c r="C2483" i="1"/>
  <c r="C2443" i="1"/>
  <c r="B2442" i="1"/>
  <c r="O541" i="1"/>
  <c r="C595" i="1" l="1"/>
  <c r="B594" i="1"/>
  <c r="C756" i="1"/>
  <c r="C652" i="1"/>
  <c r="C2444" i="1"/>
  <c r="B2443" i="1"/>
  <c r="C2526" i="1"/>
  <c r="C2579" i="1"/>
  <c r="C1521" i="1"/>
  <c r="C2484" i="1"/>
  <c r="C1420" i="1"/>
  <c r="B1419" i="1"/>
  <c r="O802" i="1"/>
  <c r="C653" i="1" l="1"/>
  <c r="C757" i="1"/>
  <c r="C596" i="1"/>
  <c r="B595" i="1"/>
  <c r="C1421" i="1"/>
  <c r="B1420" i="1"/>
  <c r="C2580" i="1"/>
  <c r="C2485" i="1"/>
  <c r="C2445" i="1"/>
  <c r="B2444" i="1"/>
  <c r="C1522" i="1"/>
  <c r="C2527" i="1"/>
  <c r="O372" i="1"/>
  <c r="O526" i="1"/>
  <c r="O811" i="1"/>
  <c r="O492" i="1"/>
  <c r="C597" i="1" l="1"/>
  <c r="B596" i="1"/>
  <c r="C758" i="1"/>
  <c r="C654" i="1"/>
  <c r="C2446" i="1"/>
  <c r="B2445" i="1"/>
  <c r="C1422" i="1"/>
  <c r="B1421" i="1"/>
  <c r="C2638" i="1"/>
  <c r="C2528" i="1"/>
  <c r="C1523" i="1"/>
  <c r="C2581" i="1"/>
  <c r="O663" i="1"/>
  <c r="O368" i="1"/>
  <c r="O300" i="1"/>
  <c r="O309" i="1"/>
  <c r="C655" i="1" l="1"/>
  <c r="C598" i="1"/>
  <c r="B597" i="1"/>
  <c r="C2529" i="1"/>
  <c r="C1423" i="1"/>
  <c r="B1422" i="1"/>
  <c r="C2447" i="1"/>
  <c r="B2446" i="1"/>
  <c r="C2582" i="1"/>
  <c r="C1524" i="1"/>
  <c r="C599" i="1" l="1"/>
  <c r="B598" i="1"/>
  <c r="C657" i="1"/>
  <c r="C1525" i="1"/>
  <c r="C2583" i="1"/>
  <c r="C1424" i="1"/>
  <c r="B1423" i="1"/>
  <c r="C2530" i="1"/>
  <c r="C2448" i="1"/>
  <c r="B2447" i="1"/>
  <c r="C658" i="1" l="1"/>
  <c r="C600" i="1"/>
  <c r="B599" i="1"/>
  <c r="C1425" i="1"/>
  <c r="B1424" i="1"/>
  <c r="C2449" i="1"/>
  <c r="B2448" i="1"/>
  <c r="C2531" i="1"/>
  <c r="C2584" i="1"/>
  <c r="C1526" i="1"/>
  <c r="C601" i="1" l="1"/>
  <c r="B600" i="1"/>
  <c r="C2585" i="1"/>
  <c r="C2532" i="1"/>
  <c r="C1527" i="1"/>
  <c r="B1425" i="1"/>
  <c r="C2450" i="1"/>
  <c r="B2449" i="1"/>
  <c r="O140" i="1"/>
  <c r="O30" i="1"/>
  <c r="O29" i="1"/>
  <c r="C602" i="1" l="1"/>
  <c r="B601" i="1"/>
  <c r="C1528" i="1"/>
  <c r="C2451" i="1"/>
  <c r="B2450" i="1"/>
  <c r="C2533" i="1"/>
  <c r="C2586" i="1"/>
  <c r="C603" i="1" l="1"/>
  <c r="B602" i="1"/>
  <c r="C2587" i="1"/>
  <c r="C2534" i="1"/>
  <c r="C1529" i="1"/>
  <c r="C1427" i="1"/>
  <c r="B1426" i="1"/>
  <c r="C2452" i="1"/>
  <c r="B2451" i="1"/>
  <c r="C604" i="1" l="1"/>
  <c r="B603" i="1"/>
  <c r="C2588" i="1"/>
  <c r="C2453" i="1"/>
  <c r="B2452" i="1"/>
  <c r="C1530" i="1"/>
  <c r="C2535" i="1"/>
  <c r="C1428" i="1"/>
  <c r="B1427" i="1"/>
  <c r="O237" i="1"/>
  <c r="O238" i="1"/>
  <c r="O240" i="1"/>
  <c r="O242" i="1"/>
  <c r="O244" i="1"/>
  <c r="O239" i="1"/>
  <c r="O241" i="1"/>
  <c r="O243" i="1"/>
  <c r="C605" i="1" l="1"/>
  <c r="B604" i="1"/>
  <c r="C1429" i="1"/>
  <c r="B1428" i="1"/>
  <c r="C1531" i="1"/>
  <c r="C2454" i="1"/>
  <c r="B2453" i="1"/>
  <c r="C2589" i="1"/>
  <c r="C2536" i="1"/>
  <c r="O299" i="1"/>
  <c r="C606" i="1" l="1"/>
  <c r="B605" i="1"/>
  <c r="C2537" i="1"/>
  <c r="C2455" i="1"/>
  <c r="B2454" i="1"/>
  <c r="C1430" i="1"/>
  <c r="B1429" i="1"/>
  <c r="C2590" i="1"/>
  <c r="O1694" i="1"/>
  <c r="O2494" i="1"/>
  <c r="O1688" i="1"/>
  <c r="O2367" i="1"/>
  <c r="O2331" i="1"/>
  <c r="C607" i="1" l="1"/>
  <c r="B606" i="1"/>
  <c r="C2591" i="1"/>
  <c r="C2456" i="1"/>
  <c r="B2455" i="1"/>
  <c r="C1431" i="1"/>
  <c r="B1430" i="1"/>
  <c r="C2538" i="1"/>
  <c r="O859" i="1"/>
  <c r="C608" i="1" l="1"/>
  <c r="B607" i="1"/>
  <c r="C2592" i="1"/>
  <c r="C2457" i="1"/>
  <c r="B2536" i="1" s="1"/>
  <c r="B2456" i="1"/>
  <c r="C1432" i="1"/>
  <c r="B1807" i="1" s="1"/>
  <c r="B1431" i="1"/>
  <c r="C2539" i="1"/>
  <c r="C2223" i="1"/>
  <c r="B1809" i="1" l="1"/>
  <c r="B1251" i="1" s="1"/>
  <c r="C609" i="1"/>
  <c r="B608" i="1"/>
  <c r="B1557" i="1"/>
  <c r="B1486" i="1"/>
  <c r="B1582" i="1"/>
  <c r="B1550" i="1"/>
  <c r="B1611" i="1"/>
  <c r="B1558" i="1"/>
  <c r="B1564" i="1"/>
  <c r="B1615" i="1"/>
  <c r="B1554" i="1"/>
  <c r="B1540" i="1"/>
  <c r="B1618" i="1"/>
  <c r="B1553" i="1"/>
  <c r="B1614" i="1"/>
  <c r="B1552" i="1"/>
  <c r="B1560" i="1"/>
  <c r="B2533" i="1"/>
  <c r="B1624" i="1"/>
  <c r="B1581" i="1"/>
  <c r="B1572" i="1"/>
  <c r="B2535" i="1"/>
  <c r="B2531" i="1"/>
  <c r="B1625" i="1"/>
  <c r="B1551" i="1"/>
  <c r="B1561" i="1"/>
  <c r="B2520" i="1"/>
  <c r="B2524" i="1"/>
  <c r="B2522" i="1"/>
  <c r="B2516" i="1"/>
  <c r="B2519" i="1"/>
  <c r="B2523" i="1"/>
  <c r="B2521" i="1"/>
  <c r="B2517" i="1"/>
  <c r="B2513" i="1"/>
  <c r="B2525" i="1"/>
  <c r="B2518" i="1"/>
  <c r="B2514" i="1"/>
  <c r="B2528" i="1"/>
  <c r="B2515" i="1"/>
  <c r="B2527" i="1"/>
  <c r="B2526" i="1"/>
  <c r="B2529" i="1"/>
  <c r="B2532" i="1"/>
  <c r="B2530" i="1"/>
  <c r="B2537" i="1"/>
  <c r="B2538" i="1"/>
  <c r="B1568" i="1"/>
  <c r="B1573" i="1"/>
  <c r="B2534" i="1"/>
  <c r="B1584" i="1"/>
  <c r="B1562" i="1"/>
  <c r="B1586" i="1"/>
  <c r="B1583" i="1"/>
  <c r="B1555" i="1"/>
  <c r="B1567" i="1"/>
  <c r="B1559" i="1"/>
  <c r="B1566" i="1"/>
  <c r="B1571" i="1"/>
  <c r="B1563" i="1"/>
  <c r="B1577" i="1"/>
  <c r="B1574" i="1"/>
  <c r="B1569" i="1"/>
  <c r="B1579" i="1"/>
  <c r="B1580" i="1"/>
  <c r="B1556" i="1"/>
  <c r="B1549" i="1"/>
  <c r="B1565" i="1"/>
  <c r="B1576" i="1"/>
  <c r="B1575" i="1"/>
  <c r="B1578" i="1"/>
  <c r="B1585" i="1"/>
  <c r="B1570" i="1"/>
  <c r="B1432" i="1"/>
  <c r="B1437" i="1"/>
  <c r="B1435" i="1"/>
  <c r="B1434" i="1"/>
  <c r="B1439" i="1"/>
  <c r="B1438" i="1"/>
  <c r="B1440" i="1"/>
  <c r="B1441" i="1"/>
  <c r="B1513" i="1"/>
  <c r="B1512" i="1"/>
  <c r="B1482" i="1"/>
  <c r="B1442" i="1"/>
  <c r="B1460" i="1"/>
  <c r="B1461" i="1"/>
  <c r="B1443" i="1"/>
  <c r="B1446" i="1"/>
  <c r="B1484" i="1"/>
  <c r="B1514" i="1"/>
  <c r="B1445" i="1"/>
  <c r="B1462" i="1"/>
  <c r="B1444" i="1"/>
  <c r="B1463" i="1"/>
  <c r="B1468" i="1"/>
  <c r="B1451" i="1"/>
  <c r="B1515" i="1"/>
  <c r="B1485" i="1"/>
  <c r="B1483" i="1"/>
  <c r="B1476" i="1"/>
  <c r="B1496" i="1"/>
  <c r="B1488" i="1"/>
  <c r="B1452" i="1"/>
  <c r="B1479" i="1"/>
  <c r="B1492" i="1"/>
  <c r="B1504" i="1"/>
  <c r="B1516" i="1"/>
  <c r="B1469" i="1"/>
  <c r="B1477" i="1"/>
  <c r="B1517" i="1"/>
  <c r="B1487" i="1"/>
  <c r="B1470" i="1"/>
  <c r="B1481" i="1"/>
  <c r="B1456" i="1"/>
  <c r="B1510" i="1"/>
  <c r="B1453" i="1"/>
  <c r="B1493" i="1"/>
  <c r="B1519" i="1"/>
  <c r="B1458" i="1"/>
  <c r="B1454" i="1"/>
  <c r="B1508" i="1"/>
  <c r="B1495" i="1"/>
  <c r="B1499" i="1"/>
  <c r="B1498" i="1"/>
  <c r="B1520" i="1"/>
  <c r="B1507" i="1"/>
  <c r="B1518" i="1"/>
  <c r="B1459" i="1"/>
  <c r="B1494" i="1"/>
  <c r="B1489" i="1"/>
  <c r="B1505" i="1"/>
  <c r="B1491" i="1"/>
  <c r="B1511" i="1"/>
  <c r="B1506" i="1"/>
  <c r="B1480" i="1"/>
  <c r="B1457" i="1"/>
  <c r="B1503" i="1"/>
  <c r="B1509" i="1"/>
  <c r="B1521" i="1"/>
  <c r="B1525" i="1"/>
  <c r="B1523" i="1"/>
  <c r="B1591" i="1"/>
  <c r="B1522" i="1"/>
  <c r="B1524" i="1"/>
  <c r="B1616" i="1"/>
  <c r="B1620" i="1"/>
  <c r="B1601" i="1"/>
  <c r="B1589" i="1"/>
  <c r="B1621" i="1"/>
  <c r="B1610" i="1"/>
  <c r="B1593" i="1"/>
  <c r="B1592" i="1"/>
  <c r="B1619" i="1"/>
  <c r="B1590" i="1"/>
  <c r="B1617" i="1"/>
  <c r="B1531" i="1"/>
  <c r="B1538" i="1"/>
  <c r="B1606" i="1"/>
  <c r="B1595" i="1"/>
  <c r="B1622" i="1"/>
  <c r="B1594" i="1"/>
  <c r="B1605" i="1"/>
  <c r="B1613" i="1"/>
  <c r="B1529" i="1"/>
  <c r="B1602" i="1"/>
  <c r="B1526" i="1"/>
  <c r="B1623" i="1"/>
  <c r="B1528" i="1"/>
  <c r="B1527" i="1"/>
  <c r="B1588" i="1"/>
  <c r="B1546" i="1"/>
  <c r="B1599" i="1"/>
  <c r="B1547" i="1"/>
  <c r="B1608" i="1"/>
  <c r="B1603" i="1"/>
  <c r="B1607" i="1"/>
  <c r="B1612" i="1"/>
  <c r="B1530" i="1"/>
  <c r="B1600" i="1"/>
  <c r="B1604" i="1"/>
  <c r="C2593" i="1"/>
  <c r="B1539" i="1"/>
  <c r="B1544" i="1"/>
  <c r="B2457" i="1"/>
  <c r="B2459" i="1"/>
  <c r="B2461" i="1"/>
  <c r="B2465" i="1"/>
  <c r="B2473" i="1"/>
  <c r="B2462" i="1"/>
  <c r="B2471" i="1"/>
  <c r="B2463" i="1"/>
  <c r="B2464" i="1"/>
  <c r="B2472" i="1"/>
  <c r="B2475" i="1"/>
  <c r="B2466" i="1"/>
  <c r="B2474" i="1"/>
  <c r="B2476" i="1"/>
  <c r="B2470" i="1"/>
  <c r="B2467" i="1"/>
  <c r="B2468" i="1"/>
  <c r="B2477" i="1"/>
  <c r="B2479" i="1"/>
  <c r="B2478" i="1"/>
  <c r="B2480" i="1"/>
  <c r="B2481" i="1"/>
  <c r="B2482" i="1"/>
  <c r="B2483" i="1"/>
  <c r="B2484" i="1"/>
  <c r="B2506" i="1"/>
  <c r="B2490" i="1"/>
  <c r="B2485" i="1"/>
  <c r="B2497" i="1"/>
  <c r="B2510" i="1"/>
  <c r="B2501" i="1"/>
  <c r="B2507" i="1"/>
  <c r="B2504" i="1"/>
  <c r="B2502" i="1"/>
  <c r="B2491" i="1"/>
  <c r="B2499" i="1"/>
  <c r="B2488" i="1"/>
  <c r="B2503" i="1"/>
  <c r="B2512" i="1"/>
  <c r="B2500" i="1"/>
  <c r="B2511" i="1"/>
  <c r="B2494" i="1"/>
  <c r="B2498" i="1"/>
  <c r="B2492" i="1"/>
  <c r="B2505" i="1"/>
  <c r="B2493" i="1"/>
  <c r="B2508" i="1"/>
  <c r="B2509" i="1"/>
  <c r="B2487" i="1"/>
  <c r="B1626" i="1"/>
  <c r="B1548" i="1"/>
  <c r="B1545" i="1"/>
  <c r="B1627" i="1"/>
  <c r="C2540" i="1"/>
  <c r="B2539" i="1"/>
  <c r="B1609" i="1"/>
  <c r="O1822" i="1"/>
  <c r="O2285" i="1"/>
  <c r="C610" i="1" l="1"/>
  <c r="B609" i="1"/>
  <c r="C2594" i="1"/>
  <c r="B1628" i="1"/>
  <c r="C2541" i="1"/>
  <c r="B2540" i="1"/>
  <c r="O1823" i="1"/>
  <c r="O1821" i="1" s="1"/>
  <c r="O1998" i="1"/>
  <c r="O2250" i="1"/>
  <c r="C1821" i="1"/>
  <c r="B766" i="1" l="1"/>
  <c r="B755" i="1"/>
  <c r="B754" i="1"/>
  <c r="B756" i="1"/>
  <c r="B793" i="1"/>
  <c r="B780" i="1"/>
  <c r="B778" i="1"/>
  <c r="B656" i="1"/>
  <c r="B779" i="1"/>
  <c r="B771" i="1"/>
  <c r="B782" i="1"/>
  <c r="B757" i="1"/>
  <c r="B774" i="1"/>
  <c r="B783" i="1"/>
  <c r="B765" i="1"/>
  <c r="B784" i="1"/>
  <c r="B773" i="1"/>
  <c r="B781" i="1"/>
  <c r="B769" i="1"/>
  <c r="B791" i="1"/>
  <c r="B770" i="1"/>
  <c r="B694" i="1"/>
  <c r="B738" i="1"/>
  <c r="B768" i="1"/>
  <c r="B786" i="1"/>
  <c r="B787" i="1"/>
  <c r="B767" i="1"/>
  <c r="B758" i="1"/>
  <c r="B775" i="1"/>
  <c r="B772" i="1"/>
  <c r="B764" i="1"/>
  <c r="B753" i="1"/>
  <c r="B776" i="1"/>
  <c r="B785" i="1"/>
  <c r="B777" i="1"/>
  <c r="B687" i="1"/>
  <c r="B792" i="1"/>
  <c r="B685" i="1"/>
  <c r="B732" i="1"/>
  <c r="B789" i="1"/>
  <c r="B733" i="1"/>
  <c r="B750" i="1"/>
  <c r="B743" i="1"/>
  <c r="B689" i="1"/>
  <c r="B751" i="1"/>
  <c r="B739" i="1"/>
  <c r="B657" i="1"/>
  <c r="B749" i="1"/>
  <c r="B688" i="1"/>
  <c r="B730" i="1"/>
  <c r="B696" i="1"/>
  <c r="B736" i="1"/>
  <c r="B748" i="1"/>
  <c r="B744" i="1"/>
  <c r="B737" i="1"/>
  <c r="B686" i="1"/>
  <c r="B684" i="1"/>
  <c r="B788" i="1"/>
  <c r="B729" i="1"/>
  <c r="B692" i="1"/>
  <c r="B735" i="1"/>
  <c r="B742" i="1"/>
  <c r="B690" i="1"/>
  <c r="B691" i="1"/>
  <c r="B790" i="1"/>
  <c r="B658" i="1"/>
  <c r="B741" i="1"/>
  <c r="B752" i="1"/>
  <c r="B695" i="1"/>
  <c r="B734" i="1"/>
  <c r="B747" i="1"/>
  <c r="B745" i="1"/>
  <c r="B693" i="1"/>
  <c r="B728" i="1"/>
  <c r="B731" i="1"/>
  <c r="B746" i="1"/>
  <c r="B740" i="1"/>
  <c r="B610" i="1"/>
  <c r="B612" i="1"/>
  <c r="B616" i="1"/>
  <c r="B631" i="1"/>
  <c r="B613" i="1"/>
  <c r="B614" i="1"/>
  <c r="B629" i="1"/>
  <c r="B615" i="1"/>
  <c r="B638" i="1"/>
  <c r="B640" i="1"/>
  <c r="B639" i="1"/>
  <c r="B632" i="1"/>
  <c r="B630" i="1"/>
  <c r="B642" i="1"/>
  <c r="B641" i="1"/>
  <c r="B618" i="1"/>
  <c r="B617" i="1"/>
  <c r="B643" i="1"/>
  <c r="B633" i="1"/>
  <c r="B644" i="1"/>
  <c r="B634" i="1"/>
  <c r="B619" i="1"/>
  <c r="B627" i="1"/>
  <c r="B646" i="1"/>
  <c r="B649" i="1"/>
  <c r="B628" i="1"/>
  <c r="B645" i="1"/>
  <c r="B637" i="1"/>
  <c r="B635" i="1"/>
  <c r="B620" i="1"/>
  <c r="B647" i="1"/>
  <c r="B621" i="1"/>
  <c r="B648" i="1"/>
  <c r="B650" i="1"/>
  <c r="B811" i="1"/>
  <c r="B802" i="1"/>
  <c r="B651" i="1"/>
  <c r="B807" i="1"/>
  <c r="B806" i="1"/>
  <c r="B816" i="1"/>
  <c r="B822" i="1"/>
  <c r="B801" i="1"/>
  <c r="B821" i="1"/>
  <c r="B809" i="1"/>
  <c r="B830" i="1"/>
  <c r="B355" i="1" s="1"/>
  <c r="B15" i="1" s="1"/>
  <c r="B819" i="1"/>
  <c r="B652" i="1"/>
  <c r="B820" i="1"/>
  <c r="B827" i="1"/>
  <c r="B828" i="1"/>
  <c r="B797" i="1"/>
  <c r="B763" i="1"/>
  <c r="B762" i="1"/>
  <c r="B653" i="1"/>
  <c r="B654" i="1"/>
  <c r="B655" i="1"/>
  <c r="B712" i="1"/>
  <c r="B666" i="1"/>
  <c r="B699" i="1"/>
  <c r="B721" i="1"/>
  <c r="B720" i="1"/>
  <c r="B701" i="1"/>
  <c r="B702" i="1"/>
  <c r="B672" i="1"/>
  <c r="B704" i="1"/>
  <c r="B700" i="1"/>
  <c r="B668" i="1"/>
  <c r="B680" i="1"/>
  <c r="B679" i="1"/>
  <c r="B667" i="1"/>
  <c r="B719" i="1"/>
  <c r="B706" i="1"/>
  <c r="B677" i="1"/>
  <c r="B663" i="1"/>
  <c r="B698" i="1"/>
  <c r="B718" i="1"/>
  <c r="B669" i="1"/>
  <c r="B682" i="1"/>
  <c r="B705" i="1"/>
  <c r="B681" i="1"/>
  <c r="B722" i="1"/>
  <c r="B678" i="1"/>
  <c r="B703" i="1"/>
  <c r="B1629" i="1"/>
  <c r="C2542" i="1"/>
  <c r="B2541" i="1"/>
  <c r="C2595" i="1"/>
  <c r="C2543" i="1" l="1"/>
  <c r="B2542" i="1"/>
  <c r="C2596" i="1"/>
  <c r="B1630" i="1"/>
  <c r="O296" i="1"/>
  <c r="O295" i="1"/>
  <c r="B1631" i="1" l="1"/>
  <c r="C2597" i="1"/>
  <c r="C2599" i="1" s="1"/>
  <c r="C2600" i="1" s="1"/>
  <c r="C2601" i="1" s="1"/>
  <c r="C2602" i="1" s="1"/>
  <c r="C2603" i="1" s="1"/>
  <c r="C2544" i="1"/>
  <c r="B2543" i="1"/>
  <c r="O71" i="1"/>
  <c r="O822" i="1"/>
  <c r="O758" i="1"/>
  <c r="O262" i="1"/>
  <c r="O149" i="1"/>
  <c r="O151" i="1"/>
  <c r="O141" i="1"/>
  <c r="O137" i="1"/>
  <c r="C2545" i="1" l="1"/>
  <c r="B2544" i="1"/>
  <c r="B1632" i="1"/>
  <c r="O395" i="1"/>
  <c r="C2546" i="1" l="1"/>
  <c r="B2545" i="1"/>
  <c r="O1847" i="1"/>
  <c r="O1850" i="1"/>
  <c r="C2547" i="1" l="1"/>
  <c r="B2546" i="1"/>
  <c r="B1633" i="1"/>
  <c r="O2637" i="1"/>
  <c r="O2636" i="1"/>
  <c r="O2633" i="1"/>
  <c r="O2632" i="1"/>
  <c r="O2629" i="1"/>
  <c r="O2628" i="1"/>
  <c r="O2626" i="1"/>
  <c r="O2625" i="1"/>
  <c r="O2622" i="1"/>
  <c r="O2619" i="1"/>
  <c r="O2618" i="1"/>
  <c r="O2615" i="1"/>
  <c r="O2614" i="1"/>
  <c r="O2611" i="1"/>
  <c r="O2608" i="1"/>
  <c r="O2606" i="1"/>
  <c r="O2601" i="1"/>
  <c r="O2595" i="1"/>
  <c r="O2591" i="1"/>
  <c r="O2587" i="1"/>
  <c r="O2583" i="1"/>
  <c r="O2579" i="1"/>
  <c r="O2575" i="1"/>
  <c r="O2572" i="1"/>
  <c r="O2569" i="1"/>
  <c r="O2565" i="1"/>
  <c r="O2561" i="1"/>
  <c r="O2557" i="1"/>
  <c r="O2554" i="1"/>
  <c r="O2545" i="1"/>
  <c r="O2541" i="1"/>
  <c r="O2537" i="1"/>
  <c r="O2533" i="1"/>
  <c r="O2529" i="1"/>
  <c r="O2525" i="1"/>
  <c r="O2521" i="1"/>
  <c r="O2517" i="1"/>
  <c r="O2513" i="1"/>
  <c r="O2510" i="1"/>
  <c r="O2506" i="1"/>
  <c r="O2502" i="1"/>
  <c r="O2498" i="1"/>
  <c r="O2492" i="1"/>
  <c r="O2484" i="1"/>
  <c r="O2481" i="1"/>
  <c r="O2480" i="1"/>
  <c r="O2478" i="1"/>
  <c r="O2477" i="1"/>
  <c r="O2476" i="1"/>
  <c r="O2473" i="1"/>
  <c r="O2472" i="1"/>
  <c r="O2467" i="1"/>
  <c r="O2466" i="1"/>
  <c r="O2463" i="1"/>
  <c r="O2462" i="1"/>
  <c r="O2456" i="1"/>
  <c r="O2455" i="1"/>
  <c r="O2454" i="1"/>
  <c r="O2451" i="1"/>
  <c r="O2450" i="1"/>
  <c r="O2447" i="1"/>
  <c r="O2446" i="1"/>
  <c r="O2442" i="1"/>
  <c r="O2439" i="1"/>
  <c r="O2438" i="1"/>
  <c r="O2435" i="1"/>
  <c r="O2434" i="1"/>
  <c r="O2433" i="1"/>
  <c r="O2430" i="1"/>
  <c r="O2429" i="1"/>
  <c r="O2425" i="1"/>
  <c r="O2422" i="1"/>
  <c r="O2421" i="1"/>
  <c r="O2412" i="1"/>
  <c r="O2407" i="1"/>
  <c r="O2402" i="1"/>
  <c r="O2399" i="1"/>
  <c r="O2395" i="1"/>
  <c r="O2392" i="1"/>
  <c r="O2387" i="1"/>
  <c r="O2345" i="1"/>
  <c r="O2341" i="1"/>
  <c r="O2303" i="1"/>
  <c r="C2300" i="1"/>
  <c r="O2299" i="1"/>
  <c r="O2295" i="1"/>
  <c r="O2291" i="1"/>
  <c r="O2287" i="1"/>
  <c r="O2282" i="1"/>
  <c r="O2265" i="1"/>
  <c r="C2254" i="1"/>
  <c r="O2243" i="1"/>
  <c r="C2218" i="1"/>
  <c r="O2199" i="1"/>
  <c r="O2181" i="1"/>
  <c r="O2168" i="1"/>
  <c r="C2158" i="1"/>
  <c r="C2148" i="1"/>
  <c r="O2145" i="1"/>
  <c r="O2092" i="1"/>
  <c r="O2070" i="1"/>
  <c r="O2053" i="1"/>
  <c r="O1960" i="1"/>
  <c r="C1915" i="1"/>
  <c r="O1914" i="1"/>
  <c r="O1909" i="1"/>
  <c r="O1908" i="1"/>
  <c r="C1905" i="1"/>
  <c r="O1904" i="1"/>
  <c r="O1903" i="1"/>
  <c r="O1895" i="1"/>
  <c r="O1892" i="1"/>
  <c r="O1891" i="1"/>
  <c r="O1885" i="1"/>
  <c r="C1827" i="1"/>
  <c r="O1819" i="1"/>
  <c r="C1815" i="1"/>
  <c r="O1773" i="1"/>
  <c r="O1769" i="1"/>
  <c r="O1766" i="1"/>
  <c r="O1765" i="1"/>
  <c r="O1762" i="1"/>
  <c r="O1761" i="1"/>
  <c r="O1758" i="1"/>
  <c r="O1757" i="1"/>
  <c r="O1752" i="1"/>
  <c r="O1751" i="1"/>
  <c r="O1748" i="1"/>
  <c r="O1746" i="1"/>
  <c r="O1732" i="1"/>
  <c r="O1729" i="1"/>
  <c r="O1720" i="1"/>
  <c r="O1716" i="1"/>
  <c r="O1713" i="1"/>
  <c r="O1711" i="1"/>
  <c r="O1709" i="1"/>
  <c r="O1701" i="1"/>
  <c r="O1693" i="1"/>
  <c r="O1685" i="1"/>
  <c r="O1683" i="1"/>
  <c r="O1680" i="1"/>
  <c r="O1676" i="1"/>
  <c r="O1672" i="1"/>
  <c r="O1646" i="1"/>
  <c r="O1642" i="1"/>
  <c r="O1638" i="1"/>
  <c r="O1633" i="1"/>
  <c r="O1630" i="1"/>
  <c r="O1626" i="1"/>
  <c r="O1622" i="1"/>
  <c r="O1618" i="1"/>
  <c r="O1611" i="1"/>
  <c r="O1605" i="1"/>
  <c r="O1594" i="1"/>
  <c r="O1584" i="1"/>
  <c r="O1582" i="1"/>
  <c r="O1528" i="1"/>
  <c r="O1525" i="1"/>
  <c r="O1519" i="1"/>
  <c r="O1514" i="1"/>
  <c r="O1510" i="1"/>
  <c r="O1505" i="1"/>
  <c r="O1498" i="1"/>
  <c r="O1492" i="1"/>
  <c r="O1429" i="1"/>
  <c r="O1422" i="1"/>
  <c r="O1419" i="1"/>
  <c r="O1417" i="1"/>
  <c r="O1412" i="1"/>
  <c r="O1409" i="1"/>
  <c r="O1402" i="1"/>
  <c r="O1377" i="1"/>
  <c r="O1291" i="1"/>
  <c r="O1289" i="1"/>
  <c r="O1287" i="1"/>
  <c r="O1285" i="1"/>
  <c r="O1282" i="1"/>
  <c r="O1280" i="1"/>
  <c r="O1241" i="1"/>
  <c r="O1204" i="1"/>
  <c r="C1194" i="1"/>
  <c r="O1193" i="1"/>
  <c r="O1192" i="1"/>
  <c r="O1190" i="1"/>
  <c r="O1189" i="1"/>
  <c r="O1188" i="1"/>
  <c r="O1186" i="1"/>
  <c r="O1185" i="1"/>
  <c r="O1184" i="1"/>
  <c r="O1182" i="1"/>
  <c r="O1181" i="1"/>
  <c r="O1180" i="1"/>
  <c r="C1177" i="1"/>
  <c r="O1170" i="1"/>
  <c r="O1149" i="1"/>
  <c r="O1148" i="1"/>
  <c r="O1146" i="1"/>
  <c r="O1145" i="1"/>
  <c r="O1144" i="1"/>
  <c r="C1121" i="1"/>
  <c r="O1092" i="1"/>
  <c r="O1073" i="1"/>
  <c r="O1051" i="1"/>
  <c r="O1030" i="1"/>
  <c r="O990" i="1"/>
  <c r="O941" i="1"/>
  <c r="O937" i="1"/>
  <c r="O914" i="1"/>
  <c r="C891" i="1"/>
  <c r="C884" i="1"/>
  <c r="C838" i="1"/>
  <c r="O702" i="1"/>
  <c r="O513" i="1"/>
  <c r="O421" i="1"/>
  <c r="C1814" i="1" l="1"/>
  <c r="C1813" i="1" s="1"/>
  <c r="B1813" i="1"/>
  <c r="B2605" i="1"/>
  <c r="B2608" i="1"/>
  <c r="B2607" i="1"/>
  <c r="B2547" i="1"/>
  <c r="B2551" i="1"/>
  <c r="B2606" i="1"/>
  <c r="C833" i="1"/>
  <c r="C832" i="1" s="1"/>
  <c r="O60" i="1"/>
  <c r="O415" i="1"/>
  <c r="O410" i="1"/>
  <c r="O906" i="1"/>
  <c r="O48" i="1"/>
  <c r="O62" i="1"/>
  <c r="O63" i="1"/>
  <c r="O156" i="1"/>
  <c r="O157" i="1"/>
  <c r="O158" i="1"/>
  <c r="O159" i="1"/>
  <c r="O160" i="1"/>
  <c r="O161" i="1"/>
  <c r="O162" i="1"/>
  <c r="O215" i="1"/>
  <c r="O257" i="1"/>
  <c r="O258" i="1"/>
  <c r="O259" i="1"/>
  <c r="O303" i="1"/>
  <c r="O304" i="1"/>
  <c r="O305" i="1"/>
  <c r="O306" i="1"/>
  <c r="O330" i="1"/>
  <c r="O333" i="1"/>
  <c r="O334" i="1"/>
  <c r="O335" i="1"/>
  <c r="O337" i="1"/>
  <c r="O338" i="1"/>
  <c r="O339" i="1"/>
  <c r="O346" i="1"/>
  <c r="O347" i="1"/>
  <c r="O349" i="1"/>
  <c r="O350" i="1"/>
  <c r="O357" i="1"/>
  <c r="O358" i="1"/>
  <c r="O360" i="1"/>
  <c r="O361" i="1"/>
  <c r="O362" i="1"/>
  <c r="O364" i="1"/>
  <c r="O423" i="1"/>
  <c r="O449" i="1"/>
  <c r="O458" i="1"/>
  <c r="O487" i="1"/>
  <c r="O488" i="1"/>
  <c r="O489" i="1"/>
  <c r="O490" i="1"/>
  <c r="O491" i="1"/>
  <c r="O498" i="1"/>
  <c r="O499" i="1"/>
  <c r="O500" i="1"/>
  <c r="O503" i="1"/>
  <c r="O532" i="1"/>
  <c r="O533" i="1"/>
  <c r="O534" i="1"/>
  <c r="O536" i="1"/>
  <c r="O550" i="1"/>
  <c r="O551" i="1"/>
  <c r="O556" i="1"/>
  <c r="O557" i="1"/>
  <c r="O559" i="1"/>
  <c r="O560" i="1"/>
  <c r="O562" i="1"/>
  <c r="O568" i="1"/>
  <c r="O569" i="1"/>
  <c r="O576" i="1"/>
  <c r="O577" i="1"/>
  <c r="O604" i="1"/>
  <c r="O606" i="1"/>
  <c r="O638" i="1"/>
  <c r="O639" i="1"/>
  <c r="O641" i="1"/>
  <c r="O642" i="1"/>
  <c r="O644" i="1"/>
  <c r="O645" i="1"/>
  <c r="O646" i="1"/>
  <c r="O648" i="1"/>
  <c r="O649" i="1"/>
  <c r="O650" i="1"/>
  <c r="O652" i="1"/>
  <c r="O653" i="1"/>
  <c r="O654" i="1"/>
  <c r="O656" i="1"/>
  <c r="O657" i="1"/>
  <c r="O666" i="1"/>
  <c r="O667" i="1"/>
  <c r="O668" i="1"/>
  <c r="O677" i="1"/>
  <c r="O678" i="1"/>
  <c r="O680" i="1"/>
  <c r="O681" i="1"/>
  <c r="O685" i="1"/>
  <c r="O686" i="1"/>
  <c r="O687" i="1"/>
  <c r="O689" i="1"/>
  <c r="O690" i="1"/>
  <c r="O691" i="1"/>
  <c r="O693" i="1"/>
  <c r="O694" i="1"/>
  <c r="O698" i="1"/>
  <c r="O699" i="1"/>
  <c r="O701" i="1"/>
  <c r="O703" i="1"/>
  <c r="O705" i="1"/>
  <c r="O719" i="1"/>
  <c r="O720" i="1"/>
  <c r="O721" i="1"/>
  <c r="O22" i="1"/>
  <c r="O91" i="1"/>
  <c r="O92" i="1"/>
  <c r="O269" i="1"/>
  <c r="O270" i="1"/>
  <c r="O273" i="1"/>
  <c r="O274" i="1"/>
  <c r="O277" i="1"/>
  <c r="O289" i="1"/>
  <c r="O316" i="1"/>
  <c r="O434" i="1"/>
  <c r="O454" i="1"/>
  <c r="O455" i="1"/>
  <c r="O461" i="1"/>
  <c r="O462" i="1"/>
  <c r="O463" i="1"/>
  <c r="O464" i="1"/>
  <c r="O465" i="1"/>
  <c r="O466" i="1"/>
  <c r="O473" i="1"/>
  <c r="O474" i="1"/>
  <c r="O485" i="1"/>
  <c r="O496" i="1"/>
  <c r="O509" i="1"/>
  <c r="O510" i="1"/>
  <c r="O512" i="1"/>
  <c r="O514" i="1"/>
  <c r="O516" i="1"/>
  <c r="O517" i="1"/>
  <c r="O518" i="1"/>
  <c r="O520" i="1"/>
  <c r="O521" i="1"/>
  <c r="O522" i="1"/>
  <c r="O524" i="1"/>
  <c r="O574" i="1"/>
  <c r="O597" i="1"/>
  <c r="O598" i="1"/>
  <c r="O633" i="1"/>
  <c r="O634" i="1"/>
  <c r="O2219" i="1"/>
  <c r="O1226" i="1"/>
  <c r="O336" i="1"/>
  <c r="O345" i="1"/>
  <c r="O1865" i="1"/>
  <c r="O504" i="1"/>
  <c r="O2095" i="1"/>
  <c r="O2175" i="1"/>
  <c r="O2179" i="1"/>
  <c r="O2187" i="1"/>
  <c r="O264" i="1"/>
  <c r="O2649" i="1"/>
  <c r="O1932" i="1"/>
  <c r="O436" i="1"/>
  <c r="O428" i="1"/>
  <c r="O1727" i="1"/>
  <c r="O1066" i="1"/>
  <c r="O1165" i="1"/>
  <c r="O1975" i="1"/>
  <c r="O696" i="1"/>
  <c r="O2173" i="1"/>
  <c r="O2177" i="1"/>
  <c r="O51" i="1"/>
  <c r="O55" i="1"/>
  <c r="O285" i="1"/>
  <c r="O343" i="1"/>
  <c r="O682" i="1"/>
  <c r="O927" i="1"/>
  <c r="O949" i="1"/>
  <c r="O1022" i="1"/>
  <c r="O1195" i="1"/>
  <c r="O1202" i="1"/>
  <c r="O1496" i="1"/>
  <c r="O1939" i="1"/>
  <c r="O2080" i="1"/>
  <c r="O2352" i="1"/>
  <c r="O2364" i="1"/>
  <c r="O2427" i="1"/>
  <c r="O2642" i="1"/>
  <c r="O2654" i="1"/>
  <c r="O2681" i="1"/>
  <c r="O86" i="1"/>
  <c r="O446" i="1"/>
  <c r="O1130" i="1"/>
  <c r="O1138" i="1"/>
  <c r="O1142" i="1"/>
  <c r="O2045" i="1"/>
  <c r="O2049" i="1"/>
  <c r="O2057" i="1"/>
  <c r="O2061" i="1"/>
  <c r="O2349" i="1"/>
  <c r="O2374" i="1"/>
  <c r="O2662" i="1"/>
  <c r="O2670" i="1"/>
  <c r="O2678" i="1"/>
  <c r="O1127" i="1"/>
  <c r="O40" i="1"/>
  <c r="O287" i="1"/>
  <c r="O991" i="1"/>
  <c r="O1197" i="1"/>
  <c r="O2009" i="1"/>
  <c r="O2025" i="1"/>
  <c r="O2418" i="1"/>
  <c r="O1136" i="1"/>
  <c r="O1140" i="1"/>
  <c r="O2137" i="1"/>
  <c r="O2690" i="1"/>
  <c r="O2693" i="1"/>
  <c r="O1150" i="1"/>
  <c r="O1134" i="1"/>
  <c r="O894" i="1"/>
  <c r="O969" i="1"/>
  <c r="O1095" i="1"/>
  <c r="O2224" i="1"/>
  <c r="O1132" i="1"/>
  <c r="O635" i="1"/>
  <c r="O64" i="1"/>
  <c r="O1995" i="1"/>
  <c r="O2020" i="1"/>
  <c r="O2461" i="1"/>
  <c r="O1082" i="1"/>
  <c r="O2431" i="1"/>
  <c r="O236" i="1"/>
  <c r="O235" i="1" s="1"/>
  <c r="O352" i="1"/>
  <c r="O425" i="1"/>
  <c r="O2064" i="1"/>
  <c r="O1913" i="1"/>
  <c r="O1912" i="1" s="1"/>
  <c r="O2329" i="1"/>
  <c r="O2052" i="1"/>
  <c r="O2074" i="1"/>
  <c r="O1830" i="1"/>
  <c r="O1894" i="1"/>
  <c r="O1906" i="1"/>
  <c r="O1586" i="1"/>
  <c r="O1818" i="1"/>
  <c r="O1922" i="1"/>
  <c r="O1926" i="1"/>
  <c r="O2060" i="1"/>
  <c r="O2094" i="1"/>
  <c r="O2346" i="1"/>
  <c r="O2441" i="1"/>
  <c r="O973" i="1"/>
  <c r="O1060" i="1"/>
  <c r="O1093" i="1"/>
  <c r="O1100" i="1"/>
  <c r="O1112" i="1"/>
  <c r="O1734" i="1"/>
  <c r="O1944" i="1"/>
  <c r="O2035" i="1"/>
  <c r="O2071" i="1"/>
  <c r="O2165" i="1"/>
  <c r="O2167" i="1"/>
  <c r="O2169" i="1"/>
  <c r="O2471" i="1"/>
  <c r="O2658" i="1"/>
  <c r="O515" i="1"/>
  <c r="O850" i="1"/>
  <c r="O887" i="1"/>
  <c r="O1205" i="1"/>
  <c r="O1296" i="1"/>
  <c r="O1369" i="1"/>
  <c r="O1484" i="1"/>
  <c r="O1489" i="1"/>
  <c r="O1614" i="1"/>
  <c r="O1704" i="1"/>
  <c r="O45" i="1"/>
  <c r="O392" i="1"/>
  <c r="O407" i="1"/>
  <c r="O960" i="1"/>
  <c r="O1027" i="1"/>
  <c r="O1035" i="1"/>
  <c r="O1057" i="1"/>
  <c r="O1408" i="1"/>
  <c r="O1480" i="1"/>
  <c r="O1495" i="1"/>
  <c r="O1547" i="1"/>
  <c r="O1553" i="1"/>
  <c r="O1599" i="1"/>
  <c r="O1600" i="1"/>
  <c r="O1602" i="1"/>
  <c r="O1608" i="1"/>
  <c r="O1710" i="1"/>
  <c r="O1712" i="1"/>
  <c r="O1736" i="1"/>
  <c r="O1987" i="1"/>
  <c r="O2048" i="1"/>
  <c r="O2089" i="1"/>
  <c r="O2102" i="1"/>
  <c r="O2161" i="1"/>
  <c r="O2302" i="1"/>
  <c r="O2304" i="1"/>
  <c r="O2306" i="1"/>
  <c r="O2325" i="1"/>
  <c r="O2327" i="1"/>
  <c r="O2336" i="1"/>
  <c r="O2338" i="1"/>
  <c r="O2340" i="1"/>
  <c r="O2342" i="1"/>
  <c r="O2457" i="1"/>
  <c r="O2465" i="1"/>
  <c r="O2475" i="1"/>
  <c r="O2544" i="1"/>
  <c r="O2546" i="1"/>
  <c r="O2553" i="1"/>
  <c r="O2555" i="1"/>
  <c r="O2687" i="1"/>
  <c r="O1887" i="1"/>
  <c r="O1889" i="1"/>
  <c r="O1911" i="1"/>
  <c r="O1921" i="1"/>
  <c r="O1925" i="1"/>
  <c r="O1952" i="1"/>
  <c r="O2112" i="1"/>
  <c r="O2114" i="1"/>
  <c r="O2116" i="1"/>
  <c r="O2118" i="1"/>
  <c r="O2122" i="1"/>
  <c r="O2124" i="1"/>
  <c r="O2142" i="1"/>
  <c r="O2144" i="1"/>
  <c r="O2146" i="1"/>
  <c r="O2152" i="1"/>
  <c r="O2184" i="1"/>
  <c r="O2398" i="1"/>
  <c r="O2400" i="1"/>
  <c r="O2411" i="1"/>
  <c r="O2437" i="1"/>
  <c r="O679" i="1"/>
  <c r="O1493" i="1"/>
  <c r="O275" i="1"/>
  <c r="O363" i="1"/>
  <c r="O558" i="1"/>
  <c r="O651" i="1"/>
  <c r="O695" i="1"/>
  <c r="O1029" i="1"/>
  <c r="O1031" i="1"/>
  <c r="O1053" i="1"/>
  <c r="O1403" i="1"/>
  <c r="O1592" i="1"/>
  <c r="O1604" i="1"/>
  <c r="O1606" i="1"/>
  <c r="O456" i="1"/>
  <c r="O459" i="1"/>
  <c r="O508" i="1"/>
  <c r="O1759" i="1"/>
  <c r="O155" i="1"/>
  <c r="O511" i="1"/>
  <c r="O519" i="1"/>
  <c r="O643" i="1"/>
  <c r="O688" i="1"/>
  <c r="O956" i="1"/>
  <c r="O1439" i="1"/>
  <c r="O1738" i="1"/>
  <c r="O1740" i="1"/>
  <c r="O271" i="1"/>
  <c r="O359" i="1"/>
  <c r="O523" i="1"/>
  <c r="O647" i="1"/>
  <c r="O692" i="1"/>
  <c r="O718" i="1"/>
  <c r="O980" i="1"/>
  <c r="O1246" i="1"/>
  <c r="O1290" i="1"/>
  <c r="O1416" i="1"/>
  <c r="O1441" i="1"/>
  <c r="O278" i="1"/>
  <c r="O348" i="1"/>
  <c r="O561" i="1"/>
  <c r="O640" i="1"/>
  <c r="O655" i="1"/>
  <c r="O684" i="1"/>
  <c r="O700" i="1"/>
  <c r="O386" i="1"/>
  <c r="O909" i="1"/>
  <c r="O922" i="1"/>
  <c r="O1187" i="1"/>
  <c r="O1770" i="1"/>
  <c r="O1772" i="1"/>
  <c r="O1410" i="1"/>
  <c r="O1414" i="1"/>
  <c r="O1437" i="1"/>
  <c r="O1445" i="1"/>
  <c r="O1468" i="1"/>
  <c r="O1482" i="1"/>
  <c r="O1507" i="1"/>
  <c r="O1509" i="1"/>
  <c r="O1511" i="1"/>
  <c r="O1513" i="1"/>
  <c r="O1521" i="1"/>
  <c r="O1527" i="1"/>
  <c r="O1551" i="1"/>
  <c r="O1575" i="1"/>
  <c r="O1590" i="1"/>
  <c r="O1612" i="1"/>
  <c r="O1651" i="1"/>
  <c r="O1653" i="1"/>
  <c r="O1655" i="1"/>
  <c r="O1657" i="1"/>
  <c r="O1659" i="1"/>
  <c r="O1662" i="1"/>
  <c r="O1664" i="1"/>
  <c r="O1686" i="1"/>
  <c r="O1700" i="1"/>
  <c r="O1702" i="1"/>
  <c r="O1846" i="1"/>
  <c r="O21" i="1"/>
  <c r="O80" i="1"/>
  <c r="O207" i="1"/>
  <c r="O210" i="1"/>
  <c r="O318" i="1"/>
  <c r="O445" i="1"/>
  <c r="O502" i="1"/>
  <c r="O506" i="1"/>
  <c r="O535" i="1"/>
  <c r="O567" i="1"/>
  <c r="O572" i="1"/>
  <c r="O578" i="1"/>
  <c r="O605" i="1"/>
  <c r="O704" i="1"/>
  <c r="O729" i="1"/>
  <c r="O731" i="1"/>
  <c r="O734" i="1"/>
  <c r="O736" i="1"/>
  <c r="O739" i="1"/>
  <c r="O741" i="1"/>
  <c r="O743" i="1"/>
  <c r="O745" i="1"/>
  <c r="O747" i="1"/>
  <c r="O749" i="1"/>
  <c r="O751" i="1"/>
  <c r="O753" i="1"/>
  <c r="O755" i="1"/>
  <c r="O757" i="1"/>
  <c r="O763" i="1"/>
  <c r="O764" i="1"/>
  <c r="O765" i="1"/>
  <c r="O767" i="1"/>
  <c r="O769" i="1"/>
  <c r="O771" i="1"/>
  <c r="O773" i="1"/>
  <c r="O775" i="1"/>
  <c r="O777" i="1"/>
  <c r="O780" i="1"/>
  <c r="O782" i="1"/>
  <c r="O784" i="1"/>
  <c r="O786" i="1"/>
  <c r="O788" i="1"/>
  <c r="O790" i="1"/>
  <c r="O791" i="1"/>
  <c r="O366" i="1"/>
  <c r="O373" i="1"/>
  <c r="O380" i="1"/>
  <c r="O401" i="1"/>
  <c r="O412" i="1"/>
  <c r="O525" i="1"/>
  <c r="O835" i="1"/>
  <c r="O839" i="1"/>
  <c r="O845" i="1"/>
  <c r="O847" i="1"/>
  <c r="O878" i="1"/>
  <c r="O883" i="1"/>
  <c r="O930" i="1"/>
  <c r="O931" i="1"/>
  <c r="O932" i="1"/>
  <c r="O934" i="1"/>
  <c r="O944" i="1"/>
  <c r="O954" i="1"/>
  <c r="O1074" i="1"/>
  <c r="O1077" i="1"/>
  <c r="O1098" i="1"/>
  <c r="O1103" i="1"/>
  <c r="O1106" i="1"/>
  <c r="O1456" i="1"/>
  <c r="O1481" i="1"/>
  <c r="O1504" i="1"/>
  <c r="O1516" i="1"/>
  <c r="O1518" i="1"/>
  <c r="O1524" i="1"/>
  <c r="O1538" i="1"/>
  <c r="O1544" i="1"/>
  <c r="O1546" i="1"/>
  <c r="O1548" i="1"/>
  <c r="O1550" i="1"/>
  <c r="O1562" i="1"/>
  <c r="O1572" i="1"/>
  <c r="O1609" i="1"/>
  <c r="O1006" i="1"/>
  <c r="O1017" i="1"/>
  <c r="O1049" i="1"/>
  <c r="O1052" i="1"/>
  <c r="O1063" i="1"/>
  <c r="O1096" i="1"/>
  <c r="O1108" i="1"/>
  <c r="O1160" i="1"/>
  <c r="O1183" i="1"/>
  <c r="O1191" i="1"/>
  <c r="O1240" i="1"/>
  <c r="O1378" i="1"/>
  <c r="O1380" i="1"/>
  <c r="O1382" i="1"/>
  <c r="O1384" i="1"/>
  <c r="O1400" i="1"/>
  <c r="O1413" i="1"/>
  <c r="O1421" i="1"/>
  <c r="O1423" i="1"/>
  <c r="O1425" i="1"/>
  <c r="O1426" i="1"/>
  <c r="O1428" i="1"/>
  <c r="O1430" i="1"/>
  <c r="O1583" i="1"/>
  <c r="O1615" i="1"/>
  <c r="O1617" i="1"/>
  <c r="O1619" i="1"/>
  <c r="O1621" i="1"/>
  <c r="O1623" i="1"/>
  <c r="O1625" i="1"/>
  <c r="O1627" i="1"/>
  <c r="O1629" i="1"/>
  <c r="O1844" i="1"/>
  <c r="O1880" i="1"/>
  <c r="O1884" i="1"/>
  <c r="O1890" i="1"/>
  <c r="O1893" i="1"/>
  <c r="O1896" i="1"/>
  <c r="O1897" i="1"/>
  <c r="O1907" i="1"/>
  <c r="O1910" i="1"/>
  <c r="O1916" i="1"/>
  <c r="O1631" i="1"/>
  <c r="O1637" i="1"/>
  <c r="O1639" i="1"/>
  <c r="O1641" i="1"/>
  <c r="O1643" i="1"/>
  <c r="O1645" i="1"/>
  <c r="O1673" i="1"/>
  <c r="O1675" i="1"/>
  <c r="O1677" i="1"/>
  <c r="O1679" i="1"/>
  <c r="O1681" i="1"/>
  <c r="O1715" i="1"/>
  <c r="O1717" i="1"/>
  <c r="O1719" i="1"/>
  <c r="O1721" i="1"/>
  <c r="O1731" i="1"/>
  <c r="O1737" i="1"/>
  <c r="O1750" i="1"/>
  <c r="O1753" i="1"/>
  <c r="O1760" i="1"/>
  <c r="O1764" i="1"/>
  <c r="O1768" i="1"/>
  <c r="O1816" i="1"/>
  <c r="O1817" i="1"/>
  <c r="O1820" i="1"/>
  <c r="O1831" i="1"/>
  <c r="O1832" i="1"/>
  <c r="O1841" i="1"/>
  <c r="O1927" i="1"/>
  <c r="O1954" i="1"/>
  <c r="O1965" i="1"/>
  <c r="O1971" i="1"/>
  <c r="O1978" i="1"/>
  <c r="O1981" i="1"/>
  <c r="O1992" i="1"/>
  <c r="O1994" i="1"/>
  <c r="O2014" i="1"/>
  <c r="O2015" i="1"/>
  <c r="O2054" i="1"/>
  <c r="O2067" i="1"/>
  <c r="O2072" i="1"/>
  <c r="O2077" i="1"/>
  <c r="O2083" i="1"/>
  <c r="O2086" i="1"/>
  <c r="O2093" i="1"/>
  <c r="O2105" i="1"/>
  <c r="O2107" i="1"/>
  <c r="O2109" i="1"/>
  <c r="O2127" i="1"/>
  <c r="O2129" i="1"/>
  <c r="O2131" i="1"/>
  <c r="O2136" i="1"/>
  <c r="O2153" i="1"/>
  <c r="O2159" i="1"/>
  <c r="O2163" i="1"/>
  <c r="O2182" i="1"/>
  <c r="O2190" i="1"/>
  <c r="O2231" i="1"/>
  <c r="O2244" i="1"/>
  <c r="O2266" i="1"/>
  <c r="O2394" i="1"/>
  <c r="O2396" i="1"/>
  <c r="O2403" i="1"/>
  <c r="O1966" i="1"/>
  <c r="O2044" i="1"/>
  <c r="O2216" i="1"/>
  <c r="O2220" i="1"/>
  <c r="O2222" i="1"/>
  <c r="O2256" i="1"/>
  <c r="O2258" i="1"/>
  <c r="O2281" i="1"/>
  <c r="O2283" i="1"/>
  <c r="O2288" i="1"/>
  <c r="O2290" i="1"/>
  <c r="O2292" i="1"/>
  <c r="O2294" i="1"/>
  <c r="O2296" i="1"/>
  <c r="O2298" i="1"/>
  <c r="O2307" i="1"/>
  <c r="O2323" i="1"/>
  <c r="O2358" i="1"/>
  <c r="O2361" i="1"/>
  <c r="O2443" i="1"/>
  <c r="O2445" i="1"/>
  <c r="O2449" i="1"/>
  <c r="O2453" i="1"/>
  <c r="O2459" i="1"/>
  <c r="O2479" i="1"/>
  <c r="O2483" i="1"/>
  <c r="O2485" i="1"/>
  <c r="O2487" i="1"/>
  <c r="O2491" i="1"/>
  <c r="O2493" i="1"/>
  <c r="O2497" i="1"/>
  <c r="O2499" i="1"/>
  <c r="O2501" i="1"/>
  <c r="O2503" i="1"/>
  <c r="O2505" i="1"/>
  <c r="O2507" i="1"/>
  <c r="O2509" i="1"/>
  <c r="O2511" i="1"/>
  <c r="O2514" i="1"/>
  <c r="O2516" i="1"/>
  <c r="O2518" i="1"/>
  <c r="O2520" i="1"/>
  <c r="O2522" i="1"/>
  <c r="O2524" i="1"/>
  <c r="O2526" i="1"/>
  <c r="O2528" i="1"/>
  <c r="O2530" i="1"/>
  <c r="O2532" i="1"/>
  <c r="O2534" i="1"/>
  <c r="O2536" i="1"/>
  <c r="O2538" i="1"/>
  <c r="O2540" i="1"/>
  <c r="O2542" i="1"/>
  <c r="O2600" i="1"/>
  <c r="O2602" i="1"/>
  <c r="O2607" i="1"/>
  <c r="O2612" i="1"/>
  <c r="O2620" i="1"/>
  <c r="O2634" i="1"/>
  <c r="O2556" i="1"/>
  <c r="O2558" i="1"/>
  <c r="O2560" i="1"/>
  <c r="O2562" i="1"/>
  <c r="O2564" i="1"/>
  <c r="O2566" i="1"/>
  <c r="O2568" i="1"/>
  <c r="O2570" i="1"/>
  <c r="O2574" i="1"/>
  <c r="O2576" i="1"/>
  <c r="O2578" i="1"/>
  <c r="O2580" i="1"/>
  <c r="O2582" i="1"/>
  <c r="O2584" i="1"/>
  <c r="O2586" i="1"/>
  <c r="O2588" i="1"/>
  <c r="O2590" i="1"/>
  <c r="O2592" i="1"/>
  <c r="O2594" i="1"/>
  <c r="O2596" i="1"/>
  <c r="O2616" i="1"/>
  <c r="O2623" i="1"/>
  <c r="O2630" i="1"/>
  <c r="O2638" i="1"/>
  <c r="O20" i="1"/>
  <c r="O252" i="1"/>
  <c r="O272" i="1"/>
  <c r="O284" i="1"/>
  <c r="O430" i="1"/>
  <c r="O581" i="1"/>
  <c r="O584" i="1"/>
  <c r="O589" i="1"/>
  <c r="O592" i="1"/>
  <c r="O600" i="1"/>
  <c r="O221" i="1"/>
  <c r="O248" i="1"/>
  <c r="O254" i="1"/>
  <c r="O260" i="1"/>
  <c r="O268" i="1"/>
  <c r="O294" i="1"/>
  <c r="O315" i="1"/>
  <c r="O317" i="1"/>
  <c r="O331" i="1"/>
  <c r="O342" i="1"/>
  <c r="O432" i="1"/>
  <c r="O435" i="1"/>
  <c r="O531" i="1"/>
  <c r="O582" i="1"/>
  <c r="O587" i="1"/>
  <c r="O590" i="1"/>
  <c r="O595" i="1"/>
  <c r="O603" i="1"/>
  <c r="O250" i="1"/>
  <c r="O256" i="1"/>
  <c r="O292" i="1"/>
  <c r="O319" i="1"/>
  <c r="O444" i="1"/>
  <c r="O452" i="1"/>
  <c r="O457" i="1"/>
  <c r="O486" i="1"/>
  <c r="O571" i="1"/>
  <c r="O580" i="1"/>
  <c r="O585" i="1"/>
  <c r="O588" i="1"/>
  <c r="O593" i="1"/>
  <c r="O596" i="1"/>
  <c r="O601" i="1"/>
  <c r="O609" i="1"/>
  <c r="O612" i="1"/>
  <c r="O614" i="1"/>
  <c r="O616" i="1"/>
  <c r="O618" i="1"/>
  <c r="O620" i="1"/>
  <c r="O627" i="1"/>
  <c r="O629" i="1"/>
  <c r="O631" i="1"/>
  <c r="O246" i="1"/>
  <c r="O276" i="1"/>
  <c r="O282" i="1"/>
  <c r="O293" i="1"/>
  <c r="O320" i="1"/>
  <c r="O438" i="1"/>
  <c r="O448" i="1"/>
  <c r="O497" i="1"/>
  <c r="O573" i="1"/>
  <c r="O583" i="1"/>
  <c r="O591" i="1"/>
  <c r="O599" i="1"/>
  <c r="O602" i="1"/>
  <c r="O733" i="1"/>
  <c r="O740" i="1"/>
  <c r="O748" i="1"/>
  <c r="O756" i="1"/>
  <c r="O762" i="1"/>
  <c r="O768" i="1"/>
  <c r="O776" i="1"/>
  <c r="O783" i="1"/>
  <c r="O374" i="1"/>
  <c r="O377" i="1"/>
  <c r="O848" i="1"/>
  <c r="O732" i="1"/>
  <c r="O738" i="1"/>
  <c r="O746" i="1"/>
  <c r="O754" i="1"/>
  <c r="O766" i="1"/>
  <c r="O774" i="1"/>
  <c r="O781" i="1"/>
  <c r="O789" i="1"/>
  <c r="O367" i="1"/>
  <c r="O881" i="1"/>
  <c r="O895" i="1"/>
  <c r="O902" i="1"/>
  <c r="O730" i="1"/>
  <c r="O737" i="1"/>
  <c r="O744" i="1"/>
  <c r="O752" i="1"/>
  <c r="O772" i="1"/>
  <c r="O779" i="1"/>
  <c r="O787" i="1"/>
  <c r="O792" i="1"/>
  <c r="O898" i="1"/>
  <c r="O728" i="1"/>
  <c r="O735" i="1"/>
  <c r="O742" i="1"/>
  <c r="O750" i="1"/>
  <c r="O770" i="1"/>
  <c r="O778" i="1"/>
  <c r="O785" i="1"/>
  <c r="O867" i="1"/>
  <c r="O904" i="1"/>
  <c r="O383" i="1"/>
  <c r="O404" i="1"/>
  <c r="O537" i="1"/>
  <c r="O846" i="1"/>
  <c r="O849" i="1"/>
  <c r="O868" i="1"/>
  <c r="O882" i="1"/>
  <c r="O888" i="1"/>
  <c r="O933" i="1"/>
  <c r="O1231" i="1"/>
  <c r="O1238" i="1"/>
  <c r="O1229" i="1"/>
  <c r="O1233" i="1"/>
  <c r="O1236" i="1"/>
  <c r="O1247" i="1"/>
  <c r="O1273" i="1"/>
  <c r="O1227" i="1"/>
  <c r="O996" i="1"/>
  <c r="O1007" i="1"/>
  <c r="O1363" i="1"/>
  <c r="O1370" i="1"/>
  <c r="O1573" i="1"/>
  <c r="O938" i="1"/>
  <c r="O942" i="1"/>
  <c r="O953" i="1"/>
  <c r="O976" i="1"/>
  <c r="O985" i="1"/>
  <c r="O997" i="1"/>
  <c r="O1028" i="1"/>
  <c r="O1032" i="1"/>
  <c r="O1034" i="1"/>
  <c r="O1038" i="1"/>
  <c r="O1050" i="1"/>
  <c r="O1054" i="1"/>
  <c r="O1069" i="1"/>
  <c r="O1087" i="1"/>
  <c r="O1111" i="1"/>
  <c r="O1147" i="1"/>
  <c r="O1155" i="1"/>
  <c r="O1179" i="1"/>
  <c r="O1239" i="1"/>
  <c r="O1243" i="1"/>
  <c r="O1245" i="1"/>
  <c r="O1323" i="1"/>
  <c r="O1522" i="1"/>
  <c r="O1564" i="1"/>
  <c r="O1568" i="1"/>
  <c r="O1578" i="1"/>
  <c r="O1381" i="1"/>
  <c r="O1319" i="1"/>
  <c r="O1379" i="1"/>
  <c r="O1434" i="1"/>
  <c r="O1452" i="1"/>
  <c r="O1458" i="1"/>
  <c r="O1461" i="1"/>
  <c r="O1491" i="1"/>
  <c r="O1566" i="1"/>
  <c r="O1570" i="1"/>
  <c r="O1576" i="1"/>
  <c r="O1580" i="1"/>
  <c r="O1635" i="1"/>
  <c r="O1406" i="1"/>
  <c r="O1656" i="1"/>
  <c r="O1743" i="1"/>
  <c r="O1829" i="1"/>
  <c r="O1886" i="1"/>
  <c r="O1901" i="1"/>
  <c r="O1383" i="1"/>
  <c r="O1401" i="1"/>
  <c r="O1424" i="1"/>
  <c r="O1427" i="1"/>
  <c r="O1431" i="1"/>
  <c r="O1462" i="1"/>
  <c r="O1483" i="1"/>
  <c r="O1494" i="1"/>
  <c r="O1503" i="1"/>
  <c r="O1508" i="1"/>
  <c r="O1512" i="1"/>
  <c r="O1557" i="1"/>
  <c r="O1559" i="1"/>
  <c r="O1560" i="1"/>
  <c r="O1571" i="1"/>
  <c r="O1574" i="1"/>
  <c r="O1585" i="1"/>
  <c r="O1589" i="1"/>
  <c r="O1591" i="1"/>
  <c r="O1593" i="1"/>
  <c r="O1601" i="1"/>
  <c r="O1603" i="1"/>
  <c r="O1607" i="1"/>
  <c r="O1613" i="1"/>
  <c r="O1616" i="1"/>
  <c r="O1620" i="1"/>
  <c r="O1624" i="1"/>
  <c r="O1628" i="1"/>
  <c r="O1632" i="1"/>
  <c r="O1636" i="1"/>
  <c r="O1640" i="1"/>
  <c r="O1644" i="1"/>
  <c r="O1660" i="1"/>
  <c r="O1723" i="1"/>
  <c r="O1883" i="1"/>
  <c r="O1888" i="1"/>
  <c r="O1924" i="1"/>
  <c r="O1953" i="1"/>
  <c r="O1647" i="1"/>
  <c r="O1661" i="1"/>
  <c r="O1741" i="1"/>
  <c r="O1749" i="1"/>
  <c r="O1652" i="1"/>
  <c r="O1725" i="1"/>
  <c r="O1837" i="1"/>
  <c r="O1648" i="1"/>
  <c r="O1650" i="1"/>
  <c r="O1654" i="1"/>
  <c r="O1658" i="1"/>
  <c r="O1663" i="1"/>
  <c r="O1671" i="1"/>
  <c r="O1674" i="1"/>
  <c r="O1678" i="1"/>
  <c r="O1682" i="1"/>
  <c r="O1687" i="1"/>
  <c r="O1699" i="1"/>
  <c r="O1703" i="1"/>
  <c r="O1708" i="1"/>
  <c r="O1718" i="1"/>
  <c r="O1733" i="1"/>
  <c r="O1735" i="1"/>
  <c r="O1739" i="1"/>
  <c r="O1763" i="1"/>
  <c r="O1767" i="1"/>
  <c r="O1771" i="1"/>
  <c r="O1993" i="1"/>
  <c r="O1982" i="1"/>
  <c r="O2030" i="1"/>
  <c r="O2103" i="1"/>
  <c r="O2113" i="1"/>
  <c r="O2123" i="1"/>
  <c r="O2101" i="1"/>
  <c r="O2110" i="1"/>
  <c r="O2119" i="1"/>
  <c r="O2150" i="1"/>
  <c r="O2311" i="1"/>
  <c r="O2315" i="1"/>
  <c r="O2108" i="1"/>
  <c r="O2117" i="1"/>
  <c r="O2106" i="1"/>
  <c r="O2115" i="1"/>
  <c r="O2309" i="1"/>
  <c r="O2313" i="1"/>
  <c r="O2317" i="1"/>
  <c r="O2125" i="1"/>
  <c r="O2128" i="1"/>
  <c r="O2135" i="1"/>
  <c r="O2143" i="1"/>
  <c r="O2151" i="1"/>
  <c r="O2166" i="1"/>
  <c r="O2170" i="1"/>
  <c r="O2193" i="1"/>
  <c r="O2195" i="1"/>
  <c r="O2221" i="1"/>
  <c r="O2245" i="1"/>
  <c r="O2257" i="1"/>
  <c r="O2261" i="1"/>
  <c r="O2267" i="1"/>
  <c r="O2268" i="1"/>
  <c r="O2270" i="1"/>
  <c r="O2272" i="1"/>
  <c r="O2274" i="1"/>
  <c r="O2276" i="1"/>
  <c r="O2284" i="1"/>
  <c r="O2289" i="1"/>
  <c r="O2293" i="1"/>
  <c r="O2297" i="1"/>
  <c r="O2301" i="1"/>
  <c r="O2373" i="1"/>
  <c r="O2382" i="1"/>
  <c r="O2388" i="1"/>
  <c r="O2413" i="1"/>
  <c r="O2423" i="1"/>
  <c r="O2424" i="1"/>
  <c r="O2426" i="1"/>
  <c r="O2432" i="1"/>
  <c r="O2436" i="1"/>
  <c r="O2440" i="1"/>
  <c r="O2444" i="1"/>
  <c r="O2448" i="1"/>
  <c r="O2452" i="1"/>
  <c r="O2464" i="1"/>
  <c r="O2468" i="1"/>
  <c r="O2470" i="1"/>
  <c r="O2474" i="1"/>
  <c r="O2355" i="1"/>
  <c r="O2383" i="1"/>
  <c r="O2389" i="1"/>
  <c r="O2393" i="1"/>
  <c r="O2397" i="1"/>
  <c r="O2401" i="1"/>
  <c r="O2410" i="1"/>
  <c r="O2414" i="1"/>
  <c r="O2500" i="1"/>
  <c r="O2488" i="1"/>
  <c r="O2482" i="1"/>
  <c r="O2490" i="1"/>
  <c r="O2581" i="1"/>
  <c r="O2597" i="1"/>
  <c r="O2613" i="1"/>
  <c r="O2617" i="1"/>
  <c r="O2621" i="1"/>
  <c r="O2624" i="1"/>
  <c r="O2627" i="1"/>
  <c r="O2631" i="1"/>
  <c r="O2635" i="1"/>
  <c r="O2674" i="1"/>
  <c r="O2504" i="1"/>
  <c r="O2508" i="1"/>
  <c r="O2512" i="1"/>
  <c r="O2515" i="1"/>
  <c r="O2519" i="1"/>
  <c r="O2523" i="1"/>
  <c r="O2527" i="1"/>
  <c r="O2531" i="1"/>
  <c r="O2535" i="1"/>
  <c r="O2539" i="1"/>
  <c r="O2543" i="1"/>
  <c r="O2551" i="1"/>
  <c r="O2552" i="1"/>
  <c r="O2559" i="1"/>
  <c r="O2563" i="1"/>
  <c r="O2567" i="1"/>
  <c r="O2571" i="1"/>
  <c r="O2585" i="1"/>
  <c r="O2599" i="1"/>
  <c r="O2603" i="1"/>
  <c r="O2573" i="1"/>
  <c r="O2589" i="1"/>
  <c r="O2605" i="1"/>
  <c r="O2653" i="1"/>
  <c r="O2684" i="1"/>
  <c r="O2577" i="1"/>
  <c r="O2593" i="1"/>
  <c r="O2645" i="1"/>
  <c r="O2666" i="1"/>
  <c r="O2318" i="1" l="1"/>
  <c r="O74" i="1"/>
  <c r="O281" i="1"/>
  <c r="O1815" i="1"/>
  <c r="O28" i="1"/>
  <c r="O1194" i="1"/>
  <c r="O245" i="1"/>
  <c r="O2218" i="1"/>
  <c r="O891" i="1"/>
  <c r="O261" i="1"/>
  <c r="O834" i="1"/>
  <c r="O1905" i="1"/>
  <c r="B1634" i="1"/>
  <c r="O844" i="1"/>
  <c r="O632" i="1"/>
  <c r="O630" i="1"/>
  <c r="O628" i="1"/>
  <c r="O619" i="1"/>
  <c r="O617" i="1"/>
  <c r="O615" i="1"/>
  <c r="O613" i="1"/>
  <c r="O610" i="1"/>
  <c r="O442" i="1"/>
  <c r="O431" i="1"/>
  <c r="O427" i="1"/>
  <c r="O586" i="1"/>
  <c r="O479" i="1"/>
  <c r="O495" i="1"/>
  <c r="O422" i="1"/>
  <c r="O579" i="1"/>
  <c r="O637" i="1"/>
  <c r="O575" i="1"/>
  <c r="O570" i="1"/>
  <c r="O453" i="1"/>
  <c r="O450" i="1"/>
  <c r="O332" i="1"/>
  <c r="O607" i="1"/>
  <c r="O594" i="1"/>
  <c r="O608" i="1"/>
  <c r="O484" i="1"/>
  <c r="O424" i="1"/>
  <c r="O1274" i="1"/>
  <c r="O1499" i="1"/>
  <c r="O1463" i="1"/>
  <c r="O1446" i="1"/>
  <c r="O19" i="1"/>
  <c r="O17" i="1" s="1"/>
  <c r="O302" i="1"/>
  <c r="O480" i="1"/>
  <c r="O1706" i="1"/>
  <c r="O873" i="1"/>
  <c r="O857" i="1"/>
  <c r="O863" i="1"/>
  <c r="O853" i="1"/>
  <c r="O1470" i="1"/>
  <c r="O2111" i="1"/>
  <c r="O870" i="1"/>
  <c r="O1684" i="1"/>
  <c r="O1286" i="1"/>
  <c r="O1371" i="1"/>
  <c r="O341" i="1"/>
  <c r="O340" i="1" s="1"/>
  <c r="O179" i="1"/>
  <c r="O1415" i="1"/>
  <c r="O1561" i="1"/>
  <c r="O1558" i="1"/>
  <c r="O1556" i="1"/>
  <c r="O1923" i="1"/>
  <c r="O1845" i="1"/>
  <c r="O1529" i="1"/>
  <c r="O1487" i="1"/>
  <c r="O1517" i="1"/>
  <c r="O1432" i="1"/>
  <c r="O433" i="1"/>
  <c r="O1714" i="1"/>
  <c r="O291" i="1"/>
  <c r="O290" i="1" s="1"/>
  <c r="O2104" i="1"/>
  <c r="O1730" i="1"/>
  <c r="O890" i="1"/>
  <c r="O621" i="1"/>
  <c r="O2203" i="1"/>
  <c r="O1438" i="1"/>
  <c r="O1488" i="1"/>
  <c r="O1281" i="1"/>
  <c r="O2126" i="1"/>
  <c r="O1649" i="1"/>
  <c r="O1443" i="1"/>
  <c r="O1588" i="1"/>
  <c r="O1244" i="1"/>
  <c r="O1545" i="1"/>
  <c r="O1420" i="1"/>
  <c r="O889" i="1"/>
  <c r="O877" i="1"/>
  <c r="O1284" i="1"/>
  <c r="O2200" i="1"/>
  <c r="O1515" i="1"/>
  <c r="O1479" i="1"/>
  <c r="O1418" i="1"/>
  <c r="O2255" i="1"/>
  <c r="O2254" i="1" s="1"/>
  <c r="O1828" i="1"/>
  <c r="O1292" i="1"/>
  <c r="O1549" i="1"/>
  <c r="O1288" i="1"/>
  <c r="O1178" i="1"/>
  <c r="O1177" i="1" s="1"/>
  <c r="O840" i="1"/>
  <c r="O1554" i="1"/>
  <c r="O1442" i="1"/>
  <c r="O1555" i="1"/>
  <c r="O1552" i="1"/>
  <c r="O1526" i="1"/>
  <c r="O1520" i="1"/>
  <c r="O1485" i="1"/>
  <c r="O1444" i="1"/>
  <c r="O1440" i="1"/>
  <c r="O1902" i="1"/>
  <c r="O552" i="1"/>
  <c r="O2316" i="1"/>
  <c r="O2312" i="1"/>
  <c r="O2308" i="1"/>
  <c r="O2039" i="1"/>
  <c r="O1724" i="1"/>
  <c r="O1595" i="1"/>
  <c r="O1860" i="1"/>
  <c r="O1579" i="1"/>
  <c r="O1567" i="1"/>
  <c r="O1563" i="1"/>
  <c r="O1476" i="1"/>
  <c r="O1459" i="1"/>
  <c r="O1335" i="1"/>
  <c r="O1327" i="1"/>
  <c r="O1454" i="1"/>
  <c r="O1272" i="1"/>
  <c r="O1237" i="1"/>
  <c r="O1232" i="1"/>
  <c r="O1228" i="1"/>
  <c r="O903" i="1"/>
  <c r="O899" i="1"/>
  <c r="O880" i="1"/>
  <c r="O351" i="1"/>
  <c r="O232" i="1"/>
  <c r="O166" i="1"/>
  <c r="O174" i="1"/>
  <c r="O2172" i="1"/>
  <c r="O2155" i="1"/>
  <c r="O1747" i="1"/>
  <c r="O1742" i="1"/>
  <c r="O1870" i="1"/>
  <c r="O1961" i="1"/>
  <c r="O1634" i="1"/>
  <c r="O1453" i="1"/>
  <c r="O1435" i="1"/>
  <c r="O1404" i="1"/>
  <c r="O1351" i="1"/>
  <c r="O1343" i="1"/>
  <c r="O1355" i="1"/>
  <c r="O1339" i="1"/>
  <c r="O1315" i="1"/>
  <c r="O1302" i="1"/>
  <c r="O851" i="1"/>
  <c r="O229" i="1"/>
  <c r="O187" i="1"/>
  <c r="O163" i="1"/>
  <c r="O192" i="1"/>
  <c r="O197" i="1"/>
  <c r="O180" i="1"/>
  <c r="O202" i="1"/>
  <c r="O2207" i="1"/>
  <c r="O2314" i="1"/>
  <c r="O2310" i="1"/>
  <c r="O2217" i="1"/>
  <c r="O2149" i="1"/>
  <c r="O2196" i="1"/>
  <c r="O1875" i="1"/>
  <c r="O1855" i="1"/>
  <c r="O1955" i="1"/>
  <c r="O1726" i="1"/>
  <c r="O1722" i="1"/>
  <c r="O1851" i="1"/>
  <c r="O1540" i="1"/>
  <c r="O1581" i="1"/>
  <c r="O1577" i="1"/>
  <c r="O1569" i="1"/>
  <c r="O1565" i="1"/>
  <c r="O1539" i="1"/>
  <c r="O1469" i="1"/>
  <c r="O1460" i="1"/>
  <c r="O1457" i="1"/>
  <c r="O1411" i="1"/>
  <c r="O1359" i="1"/>
  <c r="O1311" i="1"/>
  <c r="O1303" i="1"/>
  <c r="O1230" i="1"/>
  <c r="O1176" i="1"/>
  <c r="O1121" i="1" s="1"/>
  <c r="O1477" i="1"/>
  <c r="O1372" i="1"/>
  <c r="O1347" i="1"/>
  <c r="O1331" i="1"/>
  <c r="O1307" i="1"/>
  <c r="O905" i="1"/>
  <c r="O897" i="1"/>
  <c r="O226" i="1"/>
  <c r="O554" i="1"/>
  <c r="O216" i="1"/>
  <c r="O182" i="1"/>
  <c r="O2236" i="1"/>
  <c r="O2223" i="1" s="1"/>
  <c r="O2211" i="1"/>
  <c r="O2156" i="1"/>
  <c r="O2004" i="1"/>
  <c r="O1948" i="1"/>
  <c r="O1744" i="1"/>
  <c r="O1610" i="1"/>
  <c r="O1531" i="1"/>
  <c r="O1451" i="1"/>
  <c r="O1405" i="1"/>
  <c r="O1298" i="1"/>
  <c r="O885" i="1"/>
  <c r="O841" i="1"/>
  <c r="O874" i="1"/>
  <c r="O169" i="1"/>
  <c r="O172" i="1"/>
  <c r="O884" i="1" l="1"/>
  <c r="O98" i="1"/>
  <c r="O1234" i="1"/>
  <c r="O1915" i="1"/>
  <c r="O2158" i="1"/>
  <c r="O355" i="1"/>
  <c r="O838" i="1"/>
  <c r="O2300" i="1"/>
  <c r="O1225" i="1"/>
  <c r="O1827" i="1"/>
  <c r="O301" i="1"/>
  <c r="O2148" i="1"/>
  <c r="O1251" i="1"/>
  <c r="O896" i="1"/>
  <c r="B1635" i="1"/>
  <c r="O16" i="1" l="1"/>
  <c r="O15" i="1"/>
  <c r="O833" i="1"/>
  <c r="O832" i="1" s="1"/>
  <c r="O1814" i="1"/>
  <c r="O1813" i="1" s="1"/>
  <c r="B1636" i="1"/>
  <c r="C17" i="1"/>
  <c r="C16" i="1" l="1"/>
  <c r="C15" i="1" s="1"/>
  <c r="B1637" i="1"/>
  <c r="B1638" i="1" l="1"/>
  <c r="B1639" i="1" l="1"/>
  <c r="B1640" i="1" l="1"/>
  <c r="B1641" i="1" l="1"/>
  <c r="B1642" i="1" l="1"/>
  <c r="B1643" i="1" l="1"/>
  <c r="B1644" i="1" l="1"/>
  <c r="B1645" i="1" l="1"/>
  <c r="B1646" i="1" l="1"/>
  <c r="B1647" i="1" l="1"/>
  <c r="B1648" i="1" l="1"/>
  <c r="B1649" i="1" l="1"/>
  <c r="B1650" i="1" l="1"/>
  <c r="B1651" i="1" l="1"/>
  <c r="B1652" i="1" l="1"/>
  <c r="B1653" i="1" l="1"/>
  <c r="B1654" i="1" l="1"/>
  <c r="B1655" i="1" l="1"/>
  <c r="B1656" i="1" l="1"/>
  <c r="B1657" i="1" l="1"/>
  <c r="B1658" i="1" l="1"/>
  <c r="B1659" i="1" l="1"/>
  <c r="B1660" i="1" l="1"/>
  <c r="B1661" i="1" l="1"/>
  <c r="B1749" i="1"/>
  <c r="B1750" i="1"/>
  <c r="B1740" i="1"/>
  <c r="B1752" i="1"/>
  <c r="B1743" i="1"/>
  <c r="B1744" i="1"/>
  <c r="B1739" i="1"/>
  <c r="B1748" i="1"/>
  <c r="B1742" i="1"/>
  <c r="B1745" i="1"/>
  <c r="B1751" i="1"/>
  <c r="B1747" i="1"/>
  <c r="B1746" i="1"/>
  <c r="B1754" i="1"/>
  <c r="B1753" i="1"/>
  <c r="B1758" i="1"/>
  <c r="B1759" i="1"/>
  <c r="B1741" i="1"/>
  <c r="B1738" i="1"/>
  <c r="B1757" i="1"/>
  <c r="B1760" i="1"/>
  <c r="B1761" i="1"/>
  <c r="B1763" i="1"/>
  <c r="B1762" i="1"/>
  <c r="B1764" i="1"/>
  <c r="B1765" i="1"/>
  <c r="B1766" i="1"/>
  <c r="B1767" i="1"/>
  <c r="B1768" i="1"/>
  <c r="B1771" i="1"/>
  <c r="B1770" i="1"/>
  <c r="B1769" i="1"/>
  <c r="B1772" i="1"/>
  <c r="B1773" i="1"/>
  <c r="B1662" i="1" l="1"/>
  <c r="B1663" i="1" l="1"/>
  <c r="B1664" i="1" l="1"/>
  <c r="B1671" i="1"/>
  <c r="B1672" i="1"/>
  <c r="B1675" i="1"/>
  <c r="B1673" i="1"/>
  <c r="B1674" i="1"/>
  <c r="B1676" i="1"/>
  <c r="B1677" i="1"/>
  <c r="B1678" i="1"/>
  <c r="B1718" i="1"/>
  <c r="B1679" i="1"/>
  <c r="B1680" i="1"/>
  <c r="B1683" i="1"/>
  <c r="B1681" i="1"/>
  <c r="B1682" i="1"/>
  <c r="B1721" i="1"/>
  <c r="B1719" i="1"/>
  <c r="B1720" i="1"/>
  <c r="B1717" i="1"/>
  <c r="B1722" i="1"/>
  <c r="B1710" i="1"/>
  <c r="B1684" i="1"/>
  <c r="B1716" i="1"/>
  <c r="B1724" i="1"/>
  <c r="B1723" i="1"/>
  <c r="B1715" i="1"/>
  <c r="B1704" i="1"/>
  <c r="B1685" i="1"/>
  <c r="B1694" i="1"/>
  <c r="B1714" i="1"/>
  <c r="B1713" i="1"/>
  <c r="B1688" i="1"/>
  <c r="B1686" i="1"/>
  <c r="B1708" i="1"/>
  <c r="B1703" i="1"/>
  <c r="B1709" i="1"/>
  <c r="B1712" i="1"/>
  <c r="B1706" i="1"/>
  <c r="B1701" i="1"/>
  <c r="B1702" i="1"/>
  <c r="B1726" i="1"/>
  <c r="B1693" i="1"/>
  <c r="B1687" i="1"/>
  <c r="B1725" i="1"/>
  <c r="B1700" i="1"/>
  <c r="B1711" i="1"/>
  <c r="B1699" i="1"/>
  <c r="B1733" i="1"/>
  <c r="B1737" i="1"/>
  <c r="B1731" i="1"/>
  <c r="B1735" i="1"/>
  <c r="B1734" i="1"/>
  <c r="B1736" i="1"/>
  <c r="B1729" i="1"/>
  <c r="B1727" i="1"/>
  <c r="B1732" i="1"/>
  <c r="B1730" i="1"/>
  <c r="B1779" i="1"/>
  <c r="B1801" i="1"/>
  <c r="B1774" i="1"/>
  <c r="B1788" i="1"/>
  <c r="B1794" i="1"/>
  <c r="B1785" i="1"/>
  <c r="B1803" i="1"/>
  <c r="B832" i="1" s="1"/>
</calcChain>
</file>

<file path=xl/sharedStrings.xml><?xml version="1.0" encoding="utf-8"?>
<sst xmlns="http://schemas.openxmlformats.org/spreadsheetml/2006/main" count="19600" uniqueCount="1900">
  <si>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</si>
  <si>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</si>
  <si>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</si>
  <si>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РЕСПУБЛИКАНСКИЙ КРАТКОСРОЧНЫЙ ПЛАН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</si>
  <si>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</si>
  <si>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</si>
  <si>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</si>
  <si>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</si>
  <si>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</si>
  <si>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</si>
  <si>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</si>
  <si>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</si>
  <si>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</si>
  <si>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</si>
  <si>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</si>
  <si>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</si>
  <si>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 (будет скрыта в Приказе Минстроя РБ)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</si>
  <si>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</si>
  <si>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</si>
  <si>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</si>
  <si>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</si>
  <si>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</si>
  <si>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</si>
  <si>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</si>
  <si>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</si>
  <si>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2020 год</t>
  </si>
  <si>
    <t>Итого районы РБ</t>
  </si>
  <si>
    <t>МО "Баргузинский район"</t>
  </si>
  <si>
    <t>с. Баргузин, ул. Дзержинского, д.59</t>
  </si>
  <si>
    <t>нет данных</t>
  </si>
  <si>
    <t>2.1.2.</t>
  </si>
  <si>
    <t>Кирпич</t>
  </si>
  <si>
    <t>Ремонт фасада</t>
  </si>
  <si>
    <t>2020г.</t>
  </si>
  <si>
    <t>2021г.</t>
  </si>
  <si>
    <t>с. Баргузин, ул. Кабашова, д.27</t>
  </si>
  <si>
    <t>6.1.</t>
  </si>
  <si>
    <t>Дерево</t>
  </si>
  <si>
    <t>с. Баргузин, ул. Кабашова, д.29</t>
  </si>
  <si>
    <t>с. Баргузин, ул. Ленина, д.7</t>
  </si>
  <si>
    <t>2.1.1.</t>
  </si>
  <si>
    <t>с. Баргузин, ул. Партизанская, д.93</t>
  </si>
  <si>
    <t>2.2.1.</t>
  </si>
  <si>
    <t>МО "Заиграевский район"</t>
  </si>
  <si>
    <t>пгт Онохой, ул. Николая Петрова, д. 5</t>
  </si>
  <si>
    <t>3.1.1.</t>
  </si>
  <si>
    <t>Ремонт крыши</t>
  </si>
  <si>
    <t>Ремонт системы отопления</t>
  </si>
  <si>
    <t>Ремонт системы холодного водоснабжения</t>
  </si>
  <si>
    <t>пгт Онохой, ул. Серова, д. 8</t>
  </si>
  <si>
    <t>Оштукат.</t>
  </si>
  <si>
    <t>пгт Онохой, ул. Серова, д. 12</t>
  </si>
  <si>
    <t>пгт Онохой, ул. Серова, д. 16</t>
  </si>
  <si>
    <t>пгт Онохой, ул. Серова, д. 18</t>
  </si>
  <si>
    <t>пгт Онохой, ул. Пионерская, д. 2</t>
  </si>
  <si>
    <t>пгт Онохой, ул. Пионерская, д. 4</t>
  </si>
  <si>
    <t>пгт Онохой, ул. Пионерская, д. 7</t>
  </si>
  <si>
    <t>3.2.2.</t>
  </si>
  <si>
    <t>пгт Онохой, ул. Строительная, д. 14</t>
  </si>
  <si>
    <t>Панель</t>
  </si>
  <si>
    <t>пгт Онохой, ул. Терешковой, д. 2</t>
  </si>
  <si>
    <t>пгт Онохой, ул. Терешковой, д. 3</t>
  </si>
  <si>
    <t>3.1.2.</t>
  </si>
  <si>
    <t>пгт Онохой, ул. Терешковой, д. 5</t>
  </si>
  <si>
    <t>пгт Онохой, ул. Терешковой, д. 6</t>
  </si>
  <si>
    <t>пгт Онохой, ул. Терешковой, д. 7</t>
  </si>
  <si>
    <t>пгт Онохой, ул. Терешковой, д. 9</t>
  </si>
  <si>
    <t>пгт Онохой, ул. Терешковой, д. 10</t>
  </si>
  <si>
    <t>3.2.1.</t>
  </si>
  <si>
    <t>пгт Онохой, ул. Терешковой, д. 10а</t>
  </si>
  <si>
    <t>пгт Онохой, ул. Терешковой, д. 14</t>
  </si>
  <si>
    <t>МО "Закаменский район"</t>
  </si>
  <si>
    <t>г. Закаменск, ул. Ленина, д.18</t>
  </si>
  <si>
    <t>2.2.2.</t>
  </si>
  <si>
    <t>г. Закаменск, ул. Ленина, д.18а</t>
  </si>
  <si>
    <t>г. Закаменск, ул. Ленина, д.28</t>
  </si>
  <si>
    <t>г. Закаменск, ул. Титова, д.9</t>
  </si>
  <si>
    <t>г. Закаменск, ул. Ленина, д.56</t>
  </si>
  <si>
    <t>г. Закаменск, ул. Юбилейная, д.20а</t>
  </si>
  <si>
    <t>МО "Иволгинский район"</t>
  </si>
  <si>
    <t>п. Тапхар, д.1</t>
  </si>
  <si>
    <t>п. Тапхар, д.2</t>
  </si>
  <si>
    <t>с. Иволгинск, кв. Студенческий, д.8</t>
  </si>
  <si>
    <t xml:space="preserve">Ремонт крыши </t>
  </si>
  <si>
    <t>с. Сотниково, ул. Трактовая, д.7</t>
  </si>
  <si>
    <t>с. Сотниково, ул. Береговая, д.1</t>
  </si>
  <si>
    <t>с. Сотниково, ул. Береговая, д.2</t>
  </si>
  <si>
    <t>МО "Кабанский район"</t>
  </si>
  <si>
    <t>г. Бабушкин, ул. 3 Интернационала, д.10</t>
  </si>
  <si>
    <t>г. Бабушкин, ул. 3 Интернационала, д.17</t>
  </si>
  <si>
    <t>кирпич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</si>
  <si>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</si>
  <si>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</si>
  <si>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</si>
  <si>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</si>
  <si>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</si>
  <si>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п/ст. Выдрино, ул. Красных Партизан, д.53</t>
  </si>
  <si>
    <t>п/ст. Выдрино,
ул. Красных Партизан, 43</t>
  </si>
  <si>
    <t>п/ст. Выдрино,
ул. Красных Партизан, 45</t>
  </si>
  <si>
    <t>п/ст. Выдрино,
ул. Красных Партизан, 47</t>
  </si>
  <si>
    <t>п/ст. Выдрино,
ул. Красных Партизан, 49</t>
  </si>
  <si>
    <t>п/ст. Выдрино,
ул. Красных Партизан, 51</t>
  </si>
  <si>
    <t>п/ст. Выдрино,
ул. Красных Партизан, 55</t>
  </si>
  <si>
    <t>с. Выдрино, ул. Школьная, д.2</t>
  </si>
  <si>
    <t>с. Выдрино, ул. Школьная, д.4</t>
  </si>
  <si>
    <t>с. Выдрино, ул. Школьная, 5</t>
  </si>
  <si>
    <t>с. Выдрино, ул. Школьная, 6</t>
  </si>
  <si>
    <t>с. Выдрино, ул. Школьная, 7</t>
  </si>
  <si>
    <t>с. Выдрино, ул. Школьная, 8</t>
  </si>
  <si>
    <t>с. Выдрино, ул. Школьная, 9</t>
  </si>
  <si>
    <t>с. Выдрино, ул. Рабочая, 2</t>
  </si>
  <si>
    <t>с. Выдрино, ул. Рабочая, д.7</t>
  </si>
  <si>
    <t>пгт. Каменск, мкр. Молодежный, д.6</t>
  </si>
  <si>
    <t>пгт. Каменск, мкр. Молодежный, д.11</t>
  </si>
  <si>
    <t>пгт. Каменск, мкр. Молодежный, д.13</t>
  </si>
  <si>
    <t>пгт. Каменск, мкр. Молодежный, д.4</t>
  </si>
  <si>
    <t>с.Кабанск, ул.8 марта, д.5</t>
  </si>
  <si>
    <t>с.Кабанск, ул.8 марта, д.19</t>
  </si>
  <si>
    <t>с.Кабанск, ул.8 марта, д.20</t>
  </si>
  <si>
    <t>с.Кабанск, ул.8 марта, д.21</t>
  </si>
  <si>
    <t>с.Кабанск, ул.8 марта, д.22</t>
  </si>
  <si>
    <t>с.Кабанск, ул.Октябрьская, д.87</t>
  </si>
  <si>
    <t xml:space="preserve">Ремонт крыши  </t>
  </si>
  <si>
    <t>с.Кабанск, ул.Селенгинская, д.1</t>
  </si>
  <si>
    <t>с.Кабанск, ул.1 Мая, д.38</t>
  </si>
  <si>
    <t>пгт. Селенгинск, мкр. Солнечный, д.7</t>
  </si>
  <si>
    <t>пгт. Селенгинск, мкр. Солнечный, д.9</t>
  </si>
  <si>
    <t>пгт. Селенгинск, мкр. Солнечный, д.10</t>
  </si>
  <si>
    <t>пгт. Селенгинск, мкр. Солнечный, д.12</t>
  </si>
  <si>
    <t>пгт. Селенгинск, мкр. Солнечный, д.15</t>
  </si>
  <si>
    <t>пгт. Селенгинск, мкр. Солнечный, д.18</t>
  </si>
  <si>
    <t>пгт. Селенгинск, мкр. Солнечный, д.19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</si>
  <si>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</si>
  <si>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</si>
  <si>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</si>
  <si>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</si>
  <si>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</si>
  <si>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д.30</t>
  </si>
  <si>
    <t>пгт. Селенгинск, мкр. Южный, д.18</t>
  </si>
  <si>
    <t>пгт. Селенгинск, мкр. Южный, д.2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</si>
  <si>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</si>
  <si>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</si>
  <si>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</si>
  <si>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д.33</t>
  </si>
  <si>
    <t>пгт. Селенгинск, мкр. Южный, д.32</t>
  </si>
  <si>
    <t>МО "Кижингинский район"</t>
  </si>
  <si>
    <t>с. Новокижингинск, тер. Микрорайон, д. 30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</si>
  <si>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</si>
  <si>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</si>
  <si>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</si>
  <si>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</si>
  <si>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д.29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</si>
  <si>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</si>
  <si>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</si>
  <si>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</si>
  <si>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МО "Кяхтинский район"</t>
  </si>
  <si>
    <t>г. Кяхта, ул. Гармаева, д.19</t>
  </si>
  <si>
    <t>1969</t>
  </si>
  <si>
    <t>4.1.1.</t>
  </si>
  <si>
    <t>г. Кяхта, ул. Гармаева, д.20</t>
  </si>
  <si>
    <t>г. Кяхта, ул. Гармаева, д.21</t>
  </si>
  <si>
    <t>1970</t>
  </si>
  <si>
    <t>г. Кяхта, ул. Гармаева, д.23</t>
  </si>
  <si>
    <t>г. Кяхта, ул. Гармаева, д.46</t>
  </si>
  <si>
    <t>г. Кяхта, ул. Гармаева, д.58</t>
  </si>
  <si>
    <t>1983</t>
  </si>
  <si>
    <t>г. Кяхта, ул. Гармаева, д.59</t>
  </si>
  <si>
    <t>г. Кяхта, ул. Гармаева, д.66</t>
  </si>
  <si>
    <t>г. Кяхта, ул. Гармаева, д.82</t>
  </si>
  <si>
    <t>1991</t>
  </si>
  <si>
    <t>г. Кяхта, ул. Гармаева, д.84</t>
  </si>
  <si>
    <t>1993</t>
  </si>
  <si>
    <t>МО "Муйский район"</t>
  </si>
  <si>
    <t>п.Таксимо, ул. Белорусская  д.7</t>
  </si>
  <si>
    <t>1991 г.</t>
  </si>
  <si>
    <t>п.Таксимо, ул. Белорусская  д.9</t>
  </si>
  <si>
    <t>1990 г.</t>
  </si>
  <si>
    <t>п.Таксимо, ул. Белорусская  д.11</t>
  </si>
  <si>
    <t>1992 г.</t>
  </si>
  <si>
    <t>п.Таксимо, ул. Белорусская  д.14</t>
  </si>
  <si>
    <t>1988 г.</t>
  </si>
  <si>
    <t>п.Таксимо, ул. Белорусская  д.16</t>
  </si>
  <si>
    <t>п.Таксимо, ул. Белорусская  д.18</t>
  </si>
  <si>
    <t>п.Таксимо, ул. Белорусская  д.20</t>
  </si>
  <si>
    <t>п.Таксимо, ул. Белорусская  д.22</t>
  </si>
  <si>
    <t>п.Таксимо, ул. Белорусская  д.24</t>
  </si>
  <si>
    <t>п.Таксимо, ул. Белорусская  д.26</t>
  </si>
  <si>
    <t>1989 г.</t>
  </si>
  <si>
    <t>п.Таксимо, ул. Белорусская  д.28</t>
  </si>
  <si>
    <t>п.Таксимо, ул. Белорусская  д.30</t>
  </si>
  <si>
    <t>п.Таксимо, ул. Латвийская  д.2</t>
  </si>
  <si>
    <t>п.Таксимо, ул. Латвийская  д.4</t>
  </si>
  <si>
    <t>МО "Прибайкальский район"</t>
  </si>
  <si>
    <t>с. Турунтаево, ул. 50 лет Октября,д.10</t>
  </si>
  <si>
    <t>с. Турунтаево, ул. 50 лет Октября,д.14</t>
  </si>
  <si>
    <t>с. Турунтаево, ул. 50 лет Октября,д.16</t>
  </si>
  <si>
    <t>с. Турунтаево, ул. 50 лет Октября,д.18</t>
  </si>
  <si>
    <t>с. Ильинка, ул. Коммунистическая д.9</t>
  </si>
  <si>
    <t>5.1.2.</t>
  </si>
  <si>
    <t>МО "Город Северобайкальск"</t>
  </si>
  <si>
    <t>г. Северобайкальск, ул. Парковая д.1</t>
  </si>
  <si>
    <t>г. Северобайкальск, ул. Парковая д.3</t>
  </si>
  <si>
    <t>г. Северобайкальск, ул. Парковая д.9</t>
  </si>
  <si>
    <t>г. Северобайкальск, ул. Студенческая д.8</t>
  </si>
  <si>
    <t>МО "Селенгинский район"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</si>
  <si>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</si>
  <si>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</si>
  <si>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</si>
  <si>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</si>
  <si>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</si>
  <si>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ул. Калинина, д.13</t>
  </si>
  <si>
    <t>Ремонт системы горячего водоснабжения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</si>
  <si>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</si>
  <si>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</si>
  <si>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</si>
  <si>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</si>
  <si>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</si>
  <si>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д.24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</si>
  <si>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</si>
  <si>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</si>
  <si>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</si>
  <si>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Центральная, д.5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</si>
  <si>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</si>
  <si>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</si>
  <si>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</si>
  <si>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</si>
  <si>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</si>
  <si>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</si>
  <si>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Карла Маркса, д.10</t>
  </si>
  <si>
    <t>г. Гусиноозерск,ул. Карла Маркса, д.17</t>
  </si>
  <si>
    <t>г.Гусиноозерск, ул. Спортивная,д.6</t>
  </si>
  <si>
    <t>МО "Тарбагатайский район"</t>
  </si>
  <si>
    <t>с. Солонцы, ул. Калашникова, д.7</t>
  </si>
  <si>
    <t>3</t>
  </si>
  <si>
    <t>с. Солонцы, ул. Калашникова, д.8</t>
  </si>
  <si>
    <t>с. Тарбагатай, ул. Лощенкова, д.12</t>
  </si>
  <si>
    <t>с. Тарбагатай, ул. Молодежная, д.11</t>
  </si>
  <si>
    <t>2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</si>
  <si>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</si>
  <si>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</si>
  <si>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</si>
  <si>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</si>
  <si>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д.9</t>
  </si>
  <si>
    <t>5.1.1.</t>
  </si>
  <si>
    <t>МО "Хоринский район"</t>
  </si>
  <si>
    <t>с. Хоринск, ул. Первомайская, д.14</t>
  </si>
  <si>
    <t>с. Хоринск, ул. Первомайская, д.16</t>
  </si>
  <si>
    <t>МО ГО "город Улан-Удэ"</t>
  </si>
  <si>
    <t>г. Улан-Удэ, б-р Карла Маркса, д.22</t>
  </si>
  <si>
    <t>5</t>
  </si>
  <si>
    <t>г. Улан-Удэ, б-р Карла Маркса, д.23</t>
  </si>
  <si>
    <t>г. Улан-Удэ, б-р Карла Маркса, д.24</t>
  </si>
  <si>
    <t>г. Улан-Удэ, б-р Карла Маркса, д.25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</si>
  <si>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</si>
  <si>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</si>
  <si>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</si>
  <si>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д.31</t>
  </si>
  <si>
    <t>г. Улан-Удэ, б-р Карла Маркса, д.33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</si>
  <si>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</si>
  <si>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</si>
  <si>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</si>
  <si>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</si>
  <si>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</si>
  <si>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</si>
  <si>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</si>
  <si>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</si>
  <si>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</si>
  <si>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</si>
  <si>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</si>
  <si>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</si>
  <si>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</si>
  <si>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</si>
  <si>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</si>
  <si>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</si>
  <si>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д.6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</si>
  <si>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</si>
  <si>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</si>
  <si>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</si>
  <si>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д.65</t>
  </si>
  <si>
    <t>г. Улан-Удэ, ул. Гагарина, д.67</t>
  </si>
  <si>
    <t>г. Улан-Удэ, ул. Гагарина, д.69</t>
  </si>
  <si>
    <t>г. Улан-Удэ, ул. Гагарина, д.7</t>
  </si>
  <si>
    <t>г. Улан-Удэ, ул. Гагарина, д.71</t>
  </si>
  <si>
    <t>840,90</t>
  </si>
  <si>
    <t>г. Улан-Удэ, ул. Гагарина, д.79</t>
  </si>
  <si>
    <t>г. Улан-Удэ, ул. Гагарина, д.8</t>
  </si>
  <si>
    <t>г. Улан-Удэ, ул. Гагарина, д.83</t>
  </si>
  <si>
    <t>г. Улан-Удэ, ул. Гагарина, д.86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</si>
  <si>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</si>
  <si>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</si>
  <si>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</si>
  <si>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</si>
  <si>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Гайдара, д.2</t>
  </si>
  <si>
    <t>г. Улан-Удэ, ул. Гармаева, д.13</t>
  </si>
  <si>
    <t>г. Улан-Удэ, ул. Гармаева, д.15</t>
  </si>
  <si>
    <t>4</t>
  </si>
  <si>
    <t>г. Улан-Удэ, ул. Гармаева, д.17</t>
  </si>
  <si>
    <t>г. Улан-Удэ, ул. Гармаева, д.45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</si>
  <si>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</si>
  <si>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</si>
  <si>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</si>
  <si>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</si>
  <si>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</si>
  <si>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</si>
  <si>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</si>
  <si>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</si>
  <si>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</si>
  <si>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</si>
  <si>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</si>
  <si>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</si>
  <si>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</si>
  <si>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</si>
  <si>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</si>
  <si>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</si>
  <si>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</si>
  <si>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</si>
  <si>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д.32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</si>
  <si>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</si>
  <si>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</si>
  <si>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</si>
  <si>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</si>
  <si>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</si>
  <si>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</si>
  <si>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</si>
  <si>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</si>
  <si>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</si>
  <si>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</si>
  <si>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</si>
  <si>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</si>
  <si>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</si>
  <si>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</si>
  <si>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</si>
  <si>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</si>
  <si>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</si>
  <si>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</si>
  <si>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</si>
  <si>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д.24</t>
  </si>
  <si>
    <t>г. Улан-Удэ, ул. Геологическая, д.30</t>
  </si>
  <si>
    <t>г. Улан-Удэ, ул. Герцена, д.1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</si>
  <si>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</si>
  <si>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</si>
  <si>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</si>
  <si>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</si>
  <si>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</si>
  <si>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</si>
  <si>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</si>
  <si>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</si>
  <si>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Д.Банзарова, д.10</t>
  </si>
  <si>
    <t xml:space="preserve">Ремонт фундамента </t>
  </si>
  <si>
    <t>г. Улан-Удэ, ул. Д.Банзарова, д.8</t>
  </si>
  <si>
    <t>г. Улан-Удэ, ул. З.Космодемьянской, д.6</t>
  </si>
  <si>
    <t>г. Улан-Удэ, ул. З.Космодемьянской, д.8</t>
  </si>
  <si>
    <t>г. Улан-Удэ, ул. Иванова, д.1</t>
  </si>
  <si>
    <t>г. Улан-Удэ, ул. Иванова, д.10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</si>
  <si>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</si>
  <si>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</si>
  <si>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</si>
  <si>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</si>
  <si>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</si>
  <si>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</si>
  <si>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</si>
  <si>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</si>
  <si>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</si>
  <si>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д.13</t>
  </si>
  <si>
    <t>г. Улан-Удэ, ул. Клыпина, д.17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</si>
  <si>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</si>
  <si>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</si>
  <si>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</si>
  <si>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</si>
  <si>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</si>
  <si>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</si>
  <si>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</si>
  <si>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</si>
  <si>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</si>
  <si>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</si>
  <si>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</si>
  <si>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</si>
  <si>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</si>
  <si>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д.12</t>
  </si>
  <si>
    <t>г. Улан-Удэ, ул. Ключевская, д.14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</si>
  <si>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</si>
  <si>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</si>
  <si>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</si>
  <si>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д.18</t>
  </si>
  <si>
    <t>г. Улан-Удэ, ул. Ключевская, д.19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</si>
  <si>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</si>
  <si>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</si>
  <si>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</si>
  <si>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</si>
  <si>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д.26</t>
  </si>
  <si>
    <t>г. Улан-Удэ, ул. Ключевская, д.28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</si>
  <si>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</si>
  <si>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</si>
  <si>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</si>
  <si>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</si>
  <si>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</si>
  <si>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</si>
  <si>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</si>
  <si>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</si>
  <si>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</si>
  <si>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</si>
  <si>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</si>
  <si>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д.48</t>
  </si>
  <si>
    <t>г. Улан-Удэ, ул. Ключевская, д.50</t>
  </si>
  <si>
    <t>г. Улан-Удэ, ул. Ключевская, д.52</t>
  </si>
  <si>
    <t>г. Улан-Удэ, ул. Ключевская, д.54</t>
  </si>
  <si>
    <t>г. Улан-Удэ, ул. Ключевская, д.56</t>
  </si>
  <si>
    <t>г. Улан-Удэ, ул. Ключевская, д.58</t>
  </si>
  <si>
    <t>г. Улан-Удэ, ул. Ключевская, д.60</t>
  </si>
  <si>
    <t>г. Улан-Удэ, ул. Ключевская, д.62</t>
  </si>
  <si>
    <t>г. Улан-Удэ, ул. Ключевская, д.64</t>
  </si>
  <si>
    <t>г. Улан-Удэ, ул. Ключевская, д.76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</si>
  <si>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</si>
  <si>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</si>
  <si>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</si>
  <si>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</si>
  <si>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</si>
  <si>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д.88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</si>
  <si>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</si>
  <si>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</si>
  <si>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</si>
  <si>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</si>
  <si>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</si>
  <si>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</si>
  <si>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</si>
  <si>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</si>
  <si>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</si>
  <si>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</si>
  <si>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</si>
  <si>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</si>
  <si>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</si>
  <si>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</si>
  <si>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</si>
  <si>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</si>
  <si>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</si>
  <si>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</si>
  <si>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</si>
  <si>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</si>
  <si>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</si>
  <si>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</si>
  <si>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</si>
  <si>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</si>
  <si>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</si>
  <si>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</si>
  <si>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д.2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</si>
  <si>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</si>
  <si>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</si>
  <si>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</si>
  <si>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</si>
  <si>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</si>
  <si>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</si>
  <si>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</si>
  <si>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</si>
  <si>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</si>
  <si>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д.23</t>
  </si>
  <si>
    <t>г. Улан-Удэ, ул. Комсомольская, д.1</t>
  </si>
  <si>
    <t>г. Улан-Удэ, ул. Комсомольская, д.15</t>
  </si>
  <si>
    <t>г. Улан-Удэ, ул. Комсомольская, д.19</t>
  </si>
  <si>
    <t>г. Улан-Удэ, ул. Комсомольская, д.2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</si>
  <si>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</si>
  <si>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</si>
  <si>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</si>
  <si>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</si>
  <si>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</si>
  <si>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</si>
  <si>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</si>
  <si>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</si>
  <si>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</si>
  <si>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</si>
  <si>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</si>
  <si>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</si>
  <si>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</si>
  <si>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</si>
  <si>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</si>
  <si>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</si>
  <si>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Конечная, д.1</t>
  </si>
  <si>
    <t>г. Улан-Удэ, ул. Конечная, д.1А</t>
  </si>
  <si>
    <t>г. Улан-Удэ, ул. Конечная, д.3А</t>
  </si>
  <si>
    <t>1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</si>
  <si>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</si>
  <si>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</si>
  <si>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</si>
  <si>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</si>
  <si>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</si>
  <si>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</si>
  <si>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</si>
  <si>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</si>
  <si>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</si>
  <si>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</si>
  <si>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</si>
  <si>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</si>
  <si>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</si>
  <si>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</si>
  <si>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</si>
  <si>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</si>
  <si>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</si>
  <si>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</si>
  <si>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</si>
  <si>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д.7</t>
  </si>
  <si>
    <t>г. Улан-Удэ, ул. Краснодонская, д.8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</si>
  <si>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</si>
  <si>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</si>
  <si>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</si>
  <si>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</si>
  <si>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</si>
  <si>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</si>
  <si>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д.26</t>
  </si>
  <si>
    <t>г. Улан-Удэ, ул. Краснофлотская, д.28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</si>
  <si>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</si>
  <si>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</si>
  <si>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</si>
  <si>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</si>
  <si>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</si>
  <si>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</si>
  <si>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</si>
  <si>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</si>
  <si>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</si>
  <si>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</si>
  <si>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</si>
  <si>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</si>
  <si>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</si>
  <si>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Кулундинская, д.3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</si>
  <si>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</si>
  <si>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</si>
  <si>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</si>
  <si>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</si>
  <si>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</si>
  <si>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</si>
  <si>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</si>
  <si>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</si>
  <si>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</si>
  <si>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</si>
  <si>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д.6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</si>
  <si>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</si>
  <si>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</si>
  <si>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</si>
  <si>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</si>
  <si>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</si>
  <si>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</si>
  <si>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</si>
  <si>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</si>
  <si>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</si>
  <si>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</si>
  <si>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</si>
  <si>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</si>
  <si>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</si>
  <si>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</si>
  <si>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</si>
  <si>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д.33</t>
  </si>
  <si>
    <t>г. Улан-Удэ, ул. Ленина, д.63</t>
  </si>
  <si>
    <t>г. Улан-Удэ, мкр. Энергетик, д.39</t>
  </si>
  <si>
    <t>1997</t>
  </si>
  <si>
    <t>1.2.</t>
  </si>
  <si>
    <t>г. Улан-Удэ, пр-кт 50-летия Октября, д.50А</t>
  </si>
  <si>
    <t>г. Улан-Удэ, ул. Автотранспортная, д.9А</t>
  </si>
  <si>
    <t>1982</t>
  </si>
  <si>
    <t>1930</t>
  </si>
  <si>
    <t>г. Улан-Удэ, ул. Бонивура, д.17</t>
  </si>
  <si>
    <t>г. Улан-Удэ, ул. Бонивура, д.18</t>
  </si>
  <si>
    <t>г. Улан-Удэ, ул. Бонивура, д.23</t>
  </si>
  <si>
    <t>1989</t>
  </si>
  <si>
    <t>г. Улан-Удэ, ул. Бонивура, д.24</t>
  </si>
  <si>
    <t>1992</t>
  </si>
  <si>
    <t>г. Улан-Удэ, ул. Бонивура, д.2Б</t>
  </si>
  <si>
    <t>2005</t>
  </si>
  <si>
    <t>г. Улан-Удэ, ул. Бонивура, д.46</t>
  </si>
  <si>
    <t>1967</t>
  </si>
  <si>
    <t>г. Улан-Удэ, ул. Буйко, д.28</t>
  </si>
  <si>
    <t>1935</t>
  </si>
  <si>
    <t>г. Улан-Удэ, ул. Волочаевская 30, д.185</t>
  </si>
  <si>
    <t>1964</t>
  </si>
  <si>
    <t>г. Улан-Удэ, ул. Волочаевская 30, д.187</t>
  </si>
  <si>
    <t>1965</t>
  </si>
  <si>
    <t>г. Улан-Удэ, ул. Волочаевская 30, д.196</t>
  </si>
  <si>
    <t>1968</t>
  </si>
  <si>
    <t>г. Улан-Удэ, ул. Волочаевская 30, д.203</t>
  </si>
  <si>
    <t>г. Улан-Удэ, ул. Волочаевская 30, д.209</t>
  </si>
  <si>
    <t>1976</t>
  </si>
  <si>
    <t>г. Улан-Удэ, ул. Волочаевская 30, д.312</t>
  </si>
  <si>
    <t>2001</t>
  </si>
  <si>
    <t>г. Улан-Удэ, ул. Герцена, д.7</t>
  </si>
  <si>
    <t>г. Улан-Удэ, ул. Жердева, д.35</t>
  </si>
  <si>
    <t>Итого 2021 год</t>
  </si>
  <si>
    <t xml:space="preserve"> Дерево</t>
  </si>
  <si>
    <t>2022г.</t>
  </si>
  <si>
    <t>с. Баргузин, ул. Кабашова, д.38</t>
  </si>
  <si>
    <t>п. Татарский Ключ, ул. Юбилейная, д. 1а</t>
  </si>
  <si>
    <t>п. Татарский Ключ, ул. Юбилейная, д. 11</t>
  </si>
  <si>
    <t>п. Татарский Ключ, ул. Юбилейная, д. 12</t>
  </si>
  <si>
    <t>п. Татарский Ключ, ул. Комсомольская, д. 3</t>
  </si>
  <si>
    <t>п. Татарский Ключ, ул. Софронова, д. 1а</t>
  </si>
  <si>
    <t>п. Татарский Ключ, ул. Софронова, д. 9</t>
  </si>
  <si>
    <t>п. Татарский Ключ, ул. Спортивная, д. 8</t>
  </si>
  <si>
    <t>п. Татарский Ключ, ул. Строителей, д. 2а</t>
  </si>
  <si>
    <t>п. Татарский Ключ, ул. Гагарина, д. 6</t>
  </si>
  <si>
    <t>п. Татарский Ключ, ул. Гагарина, д. 8</t>
  </si>
  <si>
    <t>п. Татарский Ключ, ул. Гагарина, д. 13</t>
  </si>
  <si>
    <t>с. Новая Брянь, ул. Пирогова, д. 16</t>
  </si>
  <si>
    <t>с. Новая Брянь, ул. Пирогова, д. 18</t>
  </si>
  <si>
    <t>с. Новая Брянь, ул. Октябрьская, д. 2</t>
  </si>
  <si>
    <t>с. Новая Брянь, ул. Октябрьская, д. 6</t>
  </si>
  <si>
    <t>с. Новая Брянь, ул. Коммунистическая, д. 24</t>
  </si>
  <si>
    <t>с. Новая Брянь, ул. Коммунистическая, д. 21</t>
  </si>
  <si>
    <t>с. Усть-Брянь, ул. Усть-Брянь, д.24</t>
  </si>
  <si>
    <t>с. Усть-Брянь, ул. Усть-Брянь, д.13</t>
  </si>
  <si>
    <t>пгт Онохой, ул. Юбилейная, д. 4</t>
  </si>
  <si>
    <t>пгт Онохой, ул. Юбилейная, д. 6</t>
  </si>
  <si>
    <t>пгт Онохой, ул. Юбилейная, д. 8</t>
  </si>
  <si>
    <t>пгт Онохой, ул. Юбилейная, д. 13</t>
  </si>
  <si>
    <t>с. Илька, ул. Заводская, д. 34</t>
  </si>
  <si>
    <t>с. Илька, ул. Заводская, д. 32</t>
  </si>
  <si>
    <t>с. Илька, ул. Трактовая, д. 3а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</si>
  <si>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</si>
  <si>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</si>
  <si>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</si>
  <si>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Юбилейная, д.8</t>
  </si>
  <si>
    <t>г. Закаменск, ул. Юбилейная, д.10</t>
  </si>
  <si>
    <t>п. Тапхар, д.9</t>
  </si>
  <si>
    <t>с. Иволгинск, ул. Ленина, д.2</t>
  </si>
  <si>
    <t>г. Бабушкин, ул. Комсомольская, д.10А</t>
  </si>
  <si>
    <t>г. Бабушкин, ул. Комсомольская, д.13А</t>
  </si>
  <si>
    <t>г. Бабушкин, ул. Комсомольская, д.27</t>
  </si>
  <si>
    <t>г. Бабушкин, ул. Комсомольская, д.35</t>
  </si>
  <si>
    <t>пгт. Каменск, кв-л 18-й, д.54</t>
  </si>
  <si>
    <t>1959</t>
  </si>
  <si>
    <t>пгт. Каменск, кв-л 18-й, д.6</t>
  </si>
  <si>
    <t>1957</t>
  </si>
  <si>
    <t>пгт. Каменск, кв-л 1-й, д.24</t>
  </si>
  <si>
    <t>1961</t>
  </si>
  <si>
    <t>пгт. Каменск, кв-л 1-й, д.61</t>
  </si>
  <si>
    <t>1960</t>
  </si>
  <si>
    <t>пгт. Каменск, кв-л 1-й, д.62</t>
  </si>
  <si>
    <t>пгт. Каменск, мкр. Молодежный, д.1</t>
  </si>
  <si>
    <t>пгт. Каменск, мкр. Молодежный, д.12</t>
  </si>
  <si>
    <t>1981</t>
  </si>
  <si>
    <t>пгт. Каменск, мкр. Молодежный, д.15</t>
  </si>
  <si>
    <t>1994</t>
  </si>
  <si>
    <t>панель</t>
  </si>
  <si>
    <t>пгт. Каменск, мкр. Молодежный, д.17</t>
  </si>
  <si>
    <t>пгт. Каменск, мкр. Молодежный, д.22</t>
  </si>
  <si>
    <t>1987</t>
  </si>
  <si>
    <t>пгт. Каменск, мкр. Молодежный, д.3</t>
  </si>
  <si>
    <t>пгт. Каменск, мкр. Молодежный, д.5</t>
  </si>
  <si>
    <t>1972</t>
  </si>
  <si>
    <t>пгт. Каменск, мкр. Молодежный, д.7</t>
  </si>
  <si>
    <t>1973</t>
  </si>
  <si>
    <t>пгт. Каменск, мкр. Молодежный, д.8</t>
  </si>
  <si>
    <t>пгт. Каменск, мкр. Молодежный, д.9</t>
  </si>
  <si>
    <t>1984</t>
  </si>
  <si>
    <t>пгт. Каменск, пер. Почтовый, д.3</t>
  </si>
  <si>
    <t>пгт. Каменск, пер. Почтовый, д.6</t>
  </si>
  <si>
    <t>1952</t>
  </si>
  <si>
    <t>пгт. Каменск, ул. Кирова, д.14</t>
  </si>
  <si>
    <t>1954</t>
  </si>
  <si>
    <t>пгт. Каменск, ул. Кирова, д.24</t>
  </si>
  <si>
    <t>1958</t>
  </si>
  <si>
    <t>пгт. Каменск, ул. Кирова, д.28</t>
  </si>
  <si>
    <t>пгт. Каменск, ул. Комсомольская, д.10</t>
  </si>
  <si>
    <t>пгт. Каменск, ул. Комсомольская, д.16</t>
  </si>
  <si>
    <t>пгт. Каменск, ул. Комсомольская, д.2</t>
  </si>
  <si>
    <t>1955</t>
  </si>
  <si>
    <t>пгт. Каменск, ул. Комсомольская, д.21</t>
  </si>
  <si>
    <t>1953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</si>
  <si>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</si>
  <si>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</si>
  <si>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</si>
  <si>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</si>
  <si>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1974</t>
  </si>
  <si>
    <t>пгт. Каменск, ул. Луговая, д.1</t>
  </si>
  <si>
    <t>пгт. Каменск, ул. Луговая, д.3</t>
  </si>
  <si>
    <t>пгт. Каменск, ул. Луговая, д.43</t>
  </si>
  <si>
    <t>1956</t>
  </si>
  <si>
    <t>пгт. Каменск, ул. Луговая, д.45</t>
  </si>
  <si>
    <t>пгт. Каменск, ул. Октябрьская, д.67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</si>
  <si>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</si>
  <si>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</si>
  <si>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</si>
  <si>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</si>
  <si>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</si>
  <si>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</si>
  <si>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</si>
  <si>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</si>
  <si>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</si>
  <si>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с. Выдрино, ул. Рабочая, д.31</t>
  </si>
  <si>
    <t>с. Выдрино, ул. Рабочая, 11</t>
  </si>
  <si>
    <t>с. Выдрино, ул. Рабочая, 19</t>
  </si>
  <si>
    <t>с. Выдрино, ул. Рабочая, 33</t>
  </si>
  <si>
    <t>с. Выдрино, ул. Рабочая, 4</t>
  </si>
  <si>
    <t>с. Выдрино, ул. Рабочая, 9</t>
  </si>
  <si>
    <t>с. Выдрино, ул. Спортивная,16</t>
  </si>
  <si>
    <t>с. Выдрино, ул. Спортивная,18</t>
  </si>
  <si>
    <t>с. Выдрино, ул. Набережная, д.17</t>
  </si>
  <si>
    <t>с. Выдрино, ул. Набережная, 1А</t>
  </si>
  <si>
    <t>с. Выдрино, ул. Набережная, 1Б</t>
  </si>
  <si>
    <t>с. Выдрино, ул. Набережная, 2</t>
  </si>
  <si>
    <t>с. Выдрино, ул. Набережная, 23</t>
  </si>
  <si>
    <t>с. Выдрино, ул. Набережная, 25</t>
  </si>
  <si>
    <t>с. Выдрино, ул. Набережная, 4</t>
  </si>
  <si>
    <t>с. Выдрино, ул. Набережная, 5А</t>
  </si>
  <si>
    <t>с. Выдрино, ул. Набережная, 5</t>
  </si>
  <si>
    <t>с. Выдрино, ул. Набережная, 6</t>
  </si>
  <si>
    <t>с. Выдрино, ул. Набережная, 8</t>
  </si>
  <si>
    <t>с. Выдрино, ул. Пионерская, д.10</t>
  </si>
  <si>
    <t>с. Выдрино, ул. Пионерская, д.7</t>
  </si>
  <si>
    <t>с. Выдрино, ул. Пионерская, д.19</t>
  </si>
  <si>
    <t>с. Выдрино, ул. Пионерская, 1</t>
  </si>
  <si>
    <t>пгт. Селенгинск, мкр. Солнечный, д.1</t>
  </si>
  <si>
    <t>пгт. Селенгинск, мкр. Солнечный, д.3</t>
  </si>
  <si>
    <t>пгт. Селенгинск, мкр. Солнечный, д.31</t>
  </si>
  <si>
    <t>пгт. Селенгинск, мкр. Солнечный, д.11</t>
  </si>
  <si>
    <t>пгт. Селенгинск, мкр. Солнечный, д.29</t>
  </si>
  <si>
    <t>пгт. Селенгинск, мкр. Южный, д.20</t>
  </si>
  <si>
    <t>пгт. Селенгинск, мкр. Южный, д.27</t>
  </si>
  <si>
    <t>пгт. Селенгинск, мкр. Южный, д.30</t>
  </si>
  <si>
    <t>пгт. Селенгинск, мкр. Южный, д.29</t>
  </si>
  <si>
    <t>пгт. Селенгинск, мкр. Южный, д.31</t>
  </si>
  <si>
    <t>пгт. Селенгинск, мкр. Южный, д.5</t>
  </si>
  <si>
    <t>пгт. Селенгинск, мкр. Южный, д.7</t>
  </si>
  <si>
    <t>пгт. Селенгинск, мкр. Солнечный, д.16</t>
  </si>
  <si>
    <t>пгт. Селенгинск, мкр. Солнечный, д.17</t>
  </si>
  <si>
    <t>г. Кяхта, ул. ДОС, д.10</t>
  </si>
  <si>
    <t>г. Кяхта, ул. ДОС, д.193</t>
  </si>
  <si>
    <t>1966</t>
  </si>
  <si>
    <t>г. Кяхта, ул. ДОС, д.194</t>
  </si>
  <si>
    <t>г. Кяхта, ул. ДОС, д.196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</si>
  <si>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</si>
  <si>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</si>
  <si>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</si>
  <si>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</si>
  <si>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</si>
  <si>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д.206</t>
  </si>
  <si>
    <t>1980</t>
  </si>
  <si>
    <t>г. Кяхта, ул. ДОС, д.207</t>
  </si>
  <si>
    <t>г. Кяхта, ул. ДОС, д.209</t>
  </si>
  <si>
    <t>г. Кяхта, ул. ДОС, д.210</t>
  </si>
  <si>
    <t>г. Кяхта, ул. ДОС, д.211</t>
  </si>
  <si>
    <t>1985</t>
  </si>
  <si>
    <t>г. Кяхта, ул. ДОС, д.212</t>
  </si>
  <si>
    <t>1986</t>
  </si>
  <si>
    <t>г. Кяхта, ул. ДОС, д.43</t>
  </si>
  <si>
    <t>1917</t>
  </si>
  <si>
    <t>г. Кяхта, ул. ДОС, д.44</t>
  </si>
  <si>
    <t>1912</t>
  </si>
  <si>
    <t>г. Кяхта, ул. ДОС, д.45</t>
  </si>
  <si>
    <t>1913</t>
  </si>
  <si>
    <t>г. Кяхта, ул. ДОС, д.9</t>
  </si>
  <si>
    <t>г. Кяхта, ул. Заводская, д.14</t>
  </si>
  <si>
    <t>пгт. Наушки, 
ул. Железнодорожная, д.12</t>
  </si>
  <si>
    <t>п.Таксимо, ул. Латвийская  д.5</t>
  </si>
  <si>
    <t>п.Таксимо, ул. Латвийская  д.6</t>
  </si>
  <si>
    <t>п.Таксимо, ул. Латвийская  д.7</t>
  </si>
  <si>
    <t>п.Таксимо, ул. Латвийская  д.9</t>
  </si>
  <si>
    <t>п.Таксимо, ул. Латвийская  д.10</t>
  </si>
  <si>
    <t>6</t>
  </si>
  <si>
    <t>п.Таксимо, ул. Латвийская  д.11</t>
  </si>
  <si>
    <t>1987 г.</t>
  </si>
  <si>
    <t>7</t>
  </si>
  <si>
    <t>п.Таксимо, ул. Латвийская  д.12</t>
  </si>
  <si>
    <t>8</t>
  </si>
  <si>
    <t>п.Таксимо, ул. Латвийская  д.13</t>
  </si>
  <si>
    <t>9</t>
  </si>
  <si>
    <t>п.Таксимо, ул. Латвийская  д.15</t>
  </si>
  <si>
    <t>10</t>
  </si>
  <si>
    <t>п.Таксимо, ул. Латвийская  д.16</t>
  </si>
  <si>
    <t>11</t>
  </si>
  <si>
    <t>п.Таксимо, ул. Латвийская  д.17</t>
  </si>
  <si>
    <t>12</t>
  </si>
  <si>
    <t>п.Таксимо, ул. Латвийская  д.18</t>
  </si>
  <si>
    <t>13</t>
  </si>
  <si>
    <t>п.Таксимо, ул. Советская д.3</t>
  </si>
  <si>
    <t>14</t>
  </si>
  <si>
    <t>п.Таксимо, ул. Советская д.4</t>
  </si>
  <si>
    <t>15</t>
  </si>
  <si>
    <t>п.Таксимо, ул. Советская д.7</t>
  </si>
  <si>
    <t>16</t>
  </si>
  <si>
    <t>п.Таксимо, ул. Советская д.13</t>
  </si>
  <si>
    <t>с. Турунтаево, ул. 50 лет Октября,д.8</t>
  </si>
  <si>
    <t>с. Турунтаево, ул. Гагарина, д.15</t>
  </si>
  <si>
    <t>4724,25</t>
  </si>
  <si>
    <t>с. Ильинка, мкр. Медсклады д.1</t>
  </si>
  <si>
    <t>с. Ильинка, ул. Коммунистическая д.24</t>
  </si>
  <si>
    <t>с. Ильинка, ул. Коммунистическая д.26</t>
  </si>
  <si>
    <t>г. Северобайкальск, ул. Парковая д.4</t>
  </si>
  <si>
    <t>г. Северобайкальск, ул. Парковая д.5</t>
  </si>
  <si>
    <t>г. Северобайкальск, ул. Парковая д.13</t>
  </si>
  <si>
    <t>г. Северобайкальск, ул. Парковая д.17</t>
  </si>
  <si>
    <t>г. Северобайкальск, ул. Полиграфистов д.2</t>
  </si>
  <si>
    <t>г. Северобайкальск, ул. Полиграфистов д.3</t>
  </si>
  <si>
    <t>г. Северобайкальск, ул. Полиграфистов д.5</t>
  </si>
  <si>
    <t>г. Северобайкальск, ул. Полиграфистов д.7</t>
  </si>
  <si>
    <t>г. Гусиноозерск, мкр. 6-й, д.13</t>
  </si>
  <si>
    <t>г. Гусиноозерск, мкр. 6-й, д.14</t>
  </si>
  <si>
    <t>г. Гусиноозерск, мкр. 6-й, д.19</t>
  </si>
  <si>
    <t>г. Гусиноозерск, мкр. 6-й, д.25</t>
  </si>
  <si>
    <t>г. Гусиноозерск, мкр. 9-й, д.65</t>
  </si>
  <si>
    <t>г. Гусиноозерск, мкр. 9-й, д.70/1</t>
  </si>
  <si>
    <t>г. Гусиноозерск, мкр. 9-й, д.70/2</t>
  </si>
  <si>
    <t>г. Гусиноозерск, ул. Ключевская, д.18</t>
  </si>
  <si>
    <t>г. Гусиноозерск, ул. Ключевская, д.19</t>
  </si>
  <si>
    <t>г. Гусиноозерск, ул. Магистральная, д.1</t>
  </si>
  <si>
    <t>г. Гусиноозерск, ул. Комсомольская, д.19</t>
  </si>
  <si>
    <t>г. Гусиноозерск, ул. Комсомольская, д.25</t>
  </si>
  <si>
    <t>г. Улан-Удэ, ул. Лимонова, д.1</t>
  </si>
  <si>
    <t>г. Улан-Удэ, ул. Лимонова, д.10</t>
  </si>
  <si>
    <t>г. Улан-Удэ, ул. Лимонова, д.14</t>
  </si>
  <si>
    <t>г. Улан-Удэ, ул. Лимонова, д.2</t>
  </si>
  <si>
    <t>г. Улан-Удэ, ул. Лимонова, д.8</t>
  </si>
  <si>
    <t>г. Улан-Удэ, ул. Лимонова, д.8А</t>
  </si>
  <si>
    <t>г. Улан-Удэ, ул. Лысогорская, д.85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</si>
  <si>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</si>
  <si>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</si>
  <si>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</si>
  <si>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</si>
  <si>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</si>
  <si>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</si>
  <si>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</si>
  <si>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</si>
  <si>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</si>
  <si>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</si>
  <si>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</si>
  <si>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</si>
  <si>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</si>
  <si>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</si>
  <si>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</si>
  <si>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</si>
  <si>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</si>
  <si>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1.1.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</si>
  <si>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</si>
  <si>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</si>
  <si>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</si>
  <si>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</si>
  <si>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</si>
  <si>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</si>
  <si>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</si>
  <si>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</si>
  <si>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</si>
  <si>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</si>
  <si>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</si>
  <si>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</si>
  <si>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</si>
  <si>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</si>
  <si>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</si>
  <si>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</si>
  <si>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</si>
  <si>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</si>
  <si>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</si>
  <si>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</si>
  <si>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</si>
  <si>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</si>
  <si>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</si>
  <si>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д.30</t>
  </si>
  <si>
    <t>г. Улан-Удэ, ул. Мокрова, д.31</t>
  </si>
  <si>
    <t>г. Улан-Удэ, ул. Московская, д.1</t>
  </si>
  <si>
    <t>г. Улан-Удэ, ул. Московская, д.4</t>
  </si>
  <si>
    <t>г. Улан-Удэ, ул. Моховая, д.8</t>
  </si>
  <si>
    <t>г. Улан-Удэ, ул. Моцарта, д.1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</si>
  <si>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</si>
  <si>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</si>
  <si>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</si>
  <si>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</si>
  <si>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</si>
  <si>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</si>
  <si>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</si>
  <si>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</si>
  <si>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д.18</t>
  </si>
  <si>
    <t>г. Улан-Удэ, ул. Набережная, д.28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</si>
  <si>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</si>
  <si>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</si>
  <si>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</si>
  <si>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</si>
  <si>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</si>
  <si>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</si>
  <si>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</si>
  <si>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</si>
  <si>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</si>
  <si>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</si>
  <si>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Новгородская, д.11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</si>
  <si>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</si>
  <si>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</si>
  <si>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</si>
  <si>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</si>
  <si>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</si>
  <si>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Овражная, д.24</t>
  </si>
  <si>
    <t>г. Улан-Удэ, ул. Октябрьская, д.10</t>
  </si>
  <si>
    <t>г. Улан-Удэ, ул. Октябрьская, д.10А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</si>
  <si>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</si>
  <si>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</si>
  <si>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</si>
  <si>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</si>
  <si>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</si>
  <si>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</si>
  <si>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</si>
  <si>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д.20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</si>
  <si>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</si>
  <si>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</si>
  <si>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</si>
  <si>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</si>
  <si>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</si>
  <si>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</si>
  <si>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</si>
  <si>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</si>
  <si>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</si>
  <si>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</si>
  <si>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</si>
  <si>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</si>
  <si>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</si>
  <si>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</si>
  <si>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</si>
  <si>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</si>
  <si>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</si>
  <si>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</si>
  <si>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</si>
  <si>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д.45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</si>
  <si>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</si>
  <si>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</si>
  <si>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</si>
  <si>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</si>
  <si>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</si>
  <si>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</si>
  <si>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</si>
  <si>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</si>
  <si>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</si>
  <si>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</si>
  <si>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</si>
  <si>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</si>
  <si>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</si>
  <si>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</si>
  <si>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</si>
  <si>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</si>
  <si>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</si>
  <si>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</si>
  <si>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</si>
  <si>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</si>
  <si>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</si>
  <si>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</si>
  <si>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</si>
  <si>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</si>
  <si>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</si>
  <si>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</si>
  <si>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</si>
  <si>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</si>
  <si>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</si>
  <si>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</si>
  <si>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</si>
  <si>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</si>
  <si>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</si>
  <si>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</si>
  <si>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</si>
  <si>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</si>
  <si>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Ремонт, замена, модернизация лифтов</t>
  </si>
  <si>
    <t>г. Улан-Удэ, ул. Павлова, д.58</t>
  </si>
  <si>
    <t>г. Улан-Удэ, ул. Павлова, д.59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</si>
  <si>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</si>
  <si>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</si>
  <si>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</si>
  <si>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</si>
  <si>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</si>
  <si>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</si>
  <si>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</si>
  <si>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</si>
  <si>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</si>
  <si>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</si>
  <si>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д.9</t>
  </si>
  <si>
    <t>г. Улан-Удэ, ул. Партизанская, д.29</t>
  </si>
  <si>
    <t>г. Улан-Удэ, ул. Партизанская, д.31</t>
  </si>
  <si>
    <t>г. Улан-Удэ, ул. Печерская, д.47</t>
  </si>
  <si>
    <t>г. Улан-Удэ, ул. Пионерская, д.20</t>
  </si>
  <si>
    <t>г. Улан-Удэ, ул. Пирогова, д.2/2</t>
  </si>
  <si>
    <t>г. Улан-Удэ, ул. Пирогова, д.34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</si>
  <si>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</si>
  <si>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</si>
  <si>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</si>
  <si>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</si>
  <si>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д.30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</si>
  <si>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</si>
  <si>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</si>
  <si>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</si>
  <si>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</si>
  <si>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Подкаменская, д.46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</si>
  <si>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</si>
  <si>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</si>
  <si>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</si>
  <si>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д.7</t>
  </si>
  <si>
    <t>г. Улан-Удэ, ул. Приречная, д.5</t>
  </si>
  <si>
    <t>г. Улан-Удэ, ул. Пристанская, д.10</t>
  </si>
  <si>
    <t>г. Улан-Удэ, ул. Пристанская, д.12</t>
  </si>
  <si>
    <t>г. Улан-Удэ, ул. Пристанская, д.2А</t>
  </si>
  <si>
    <t>г. Улан-Удэ, ул. Пристанская, д.6</t>
  </si>
  <si>
    <t>г. Улан-Удэ, ул. Производственная, д.3А</t>
  </si>
  <si>
    <t>г. Улан-Удэ, ул. Пролетарская, д.8А</t>
  </si>
  <si>
    <t>г. Улан-Удэ, ул. Проселочная, д.4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</si>
  <si>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</si>
  <si>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</si>
  <si>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</si>
  <si>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д.40</t>
  </si>
  <si>
    <t>г. Улан-Удэ, ул. Пугачева, д.17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</si>
  <si>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</si>
  <si>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</si>
  <si>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</si>
  <si>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</si>
  <si>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</si>
  <si>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</si>
  <si>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</si>
  <si>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</si>
  <si>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Путейская, д.14</t>
  </si>
  <si>
    <t>г. Улан-Удэ, ул. Путейская, д.16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</si>
  <si>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</si>
  <si>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</si>
  <si>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</si>
  <si>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</si>
  <si>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д.33П</t>
  </si>
  <si>
    <t>г. Улан-Удэ, ул. Пушкина, д.35А</t>
  </si>
  <si>
    <t>г. Улан-Удэ, ул. Пушкина, д.35</t>
  </si>
  <si>
    <t>г. Улан-Удэ, ул. Пятницкого, д.2/2</t>
  </si>
  <si>
    <t>г. Улан-Удэ, ул. Пятницкого, д.2/7</t>
  </si>
  <si>
    <t>г. Улан-Удэ, ул. Пятницкого, д.4/3</t>
  </si>
  <si>
    <t>г. Улан-Удэ, ул. Ранжурова, д.10</t>
  </si>
  <si>
    <t>г. Улан-Удэ, ул. Ранжурова, д.12</t>
  </si>
  <si>
    <t>г. Улан-Удэ, ул. Ринчино, д.3</t>
  </si>
  <si>
    <t>г. Улан-Удэ, ул. Ринчино, д.4</t>
  </si>
  <si>
    <t>г. Улан-Удэ, ул. Ринчино, д.5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</si>
  <si>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</si>
  <si>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</si>
  <si>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</si>
  <si>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</si>
  <si>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</si>
  <si>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</si>
  <si>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</si>
  <si>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</si>
  <si>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</si>
  <si>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</si>
  <si>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</si>
  <si>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</si>
  <si>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</si>
  <si>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</si>
  <si>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</si>
  <si>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</si>
  <si>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</si>
  <si>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</si>
  <si>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</si>
  <si>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</si>
  <si>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</si>
  <si>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</si>
  <si>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</si>
  <si>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</si>
  <si>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</si>
  <si>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</si>
  <si>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Свердлова, д.10/1</t>
  </si>
  <si>
    <t>г. Улан-Удэ, ул. Свердлова, д.2</t>
  </si>
  <si>
    <t>г. Улан-Удэ, ул. Свердлова, д.24/1</t>
  </si>
  <si>
    <t>г. Улан-Удэ, ул. Свердлова, д.9</t>
  </si>
  <si>
    <t>г. Улан-Удэ, ул. Севастопольская, д.10</t>
  </si>
  <si>
    <t>г. Улан-Удэ, ул. Севастопольская, д.10А</t>
  </si>
  <si>
    <t>г. Улан-Удэ, ул. Севастопольская, д.12</t>
  </si>
  <si>
    <t>г. Улан-Удэ, ул. Севастопольская, д.12А</t>
  </si>
  <si>
    <t>г. Улан-Удэ, ул. Севастопольская, д.14А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</si>
  <si>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</si>
  <si>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</si>
  <si>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</si>
  <si>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</si>
  <si>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д.8</t>
  </si>
  <si>
    <t>г. Улан-Удэ, ул. Севастопольская, д.8А</t>
  </si>
  <si>
    <t>г. Улан-Удэ, ул. Северная, д.90</t>
  </si>
  <si>
    <t>г. Улан-Удэ, ул. Сенчихина, д.18</t>
  </si>
  <si>
    <t>г. Улан-Удэ, ул. Сенчихина, д.20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</si>
  <si>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</si>
  <si>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</si>
  <si>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</si>
  <si>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</si>
  <si>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</si>
  <si>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</si>
  <si>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</si>
  <si>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</si>
  <si>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д.20/1</t>
  </si>
  <si>
    <t>г. Улан-Удэ, ул. Смолина, д.30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</si>
  <si>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</si>
  <si>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</si>
  <si>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</si>
  <si>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</si>
  <si>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</si>
  <si>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Солнечная, д.10</t>
  </si>
  <si>
    <t>г. Улан-Удэ, ул. Солнечная, д.11</t>
  </si>
  <si>
    <t>г. Улан-Удэ, ул. Солнечная, д.13</t>
  </si>
  <si>
    <t>г. Улан-Удэ, ул. Солнечная, д.15</t>
  </si>
  <si>
    <t>г. Улан-Удэ, ул. Солнечная, д.17</t>
  </si>
  <si>
    <t>г. Улан-Удэ, ул. Солнечная, д.18</t>
  </si>
  <si>
    <t>3879,70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</si>
  <si>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</si>
  <si>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</si>
  <si>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</si>
  <si>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</si>
  <si>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</si>
  <si>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</si>
  <si>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</si>
  <si>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</si>
  <si>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</si>
  <si>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</si>
  <si>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</si>
  <si>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</si>
  <si>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</si>
  <si>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</si>
  <si>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</si>
  <si>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</si>
  <si>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</si>
  <si>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</si>
  <si>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Сосновая, д.14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</si>
  <si>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</si>
  <si>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</si>
  <si>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</si>
  <si>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</si>
  <si>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</si>
  <si>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</si>
  <si>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</si>
  <si>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</si>
  <si>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</si>
  <si>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</si>
  <si>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</si>
  <si>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</si>
  <si>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</si>
  <si>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</si>
  <si>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</si>
  <si>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</si>
  <si>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</si>
  <si>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</si>
  <si>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</si>
  <si>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</si>
  <si>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</si>
  <si>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д.38</t>
  </si>
  <si>
    <t>г. Улан-Удэ, ул. Строителей, д.38А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</si>
  <si>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</si>
  <si>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</si>
  <si>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</si>
  <si>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</si>
  <si>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</si>
  <si>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</si>
  <si>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</si>
  <si>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Таежная, д.1А</t>
  </si>
  <si>
    <t>4.1.2.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</si>
  <si>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</si>
  <si>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</si>
  <si>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</si>
  <si>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</si>
  <si>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</si>
  <si>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</si>
  <si>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</si>
  <si>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</si>
  <si>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</si>
  <si>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</si>
  <si>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</si>
  <si>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</si>
  <si>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</si>
  <si>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</si>
  <si>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</si>
  <si>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</si>
  <si>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</si>
  <si>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</si>
  <si>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</si>
  <si>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</si>
  <si>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</si>
  <si>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</si>
  <si>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</si>
  <si>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</si>
  <si>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</si>
  <si>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</si>
  <si>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</si>
  <si>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</si>
  <si>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</si>
  <si>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</si>
  <si>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</si>
  <si>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</si>
  <si>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д.6</t>
  </si>
  <si>
    <t>Итого 2022 год</t>
  </si>
  <si>
    <t>с. Баргузин, ул. Очирова, д.10</t>
  </si>
  <si>
    <t>2023г.</t>
  </si>
  <si>
    <t>с. Баргузин, ул. Очирова, д.12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</si>
  <si>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</si>
  <si>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</si>
  <si>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</si>
  <si>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п. Татарский Ключ, ул. Софронова, д. 1</t>
  </si>
  <si>
    <t>п. Татарский Ключ, ул. Софронова, д. 7</t>
  </si>
  <si>
    <t>п. Татарский Ключ, ул. Юбилейная, д. 4</t>
  </si>
  <si>
    <t>п. Татарский Ключ, ул. Юбилейная, д. 7</t>
  </si>
  <si>
    <t>п. Татарский Ключ, ул. Юбилейная, д. 9а</t>
  </si>
  <si>
    <t>п. Татарский Ключ, ул. Гагарина, д. 9</t>
  </si>
  <si>
    <t>п. Татарский Ключ, ул. Гагарина, д. 11</t>
  </si>
  <si>
    <t>п. Татарский Ключ, ул. Гагарина, д. 17</t>
  </si>
  <si>
    <t>п. Татарский Ключ, ул. Юбилейная, д. 3а</t>
  </si>
  <si>
    <t>п. Татарский Ключ, ул. Юбилейная, д. 5а</t>
  </si>
  <si>
    <t>пгт Онохой, ул. Николая Петрова, д. 7</t>
  </si>
  <si>
    <t>пгт Онохой, ул. Первомайская, д. 13</t>
  </si>
  <si>
    <t>пгт Онохой, ул. Первомайская, д. 14</t>
  </si>
  <si>
    <t>пгт Онохой, ул. Серова, д. 10</t>
  </si>
  <si>
    <t>пгт Онохой, ул. Серова, д. 14</t>
  </si>
  <si>
    <t>пгт Онохой, ул. Терешковой, д. 4</t>
  </si>
  <si>
    <t>пгт Онохой, ул. Терешковой, д. 8</t>
  </si>
  <si>
    <t>с. Новая Брянь, ул. Октябрьская, д. 4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</si>
  <si>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</si>
  <si>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</si>
  <si>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</si>
  <si>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</si>
  <si>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14</t>
  </si>
  <si>
    <t>с. Усть-Брянь,  ул. Усть-Брянь, д.14</t>
  </si>
  <si>
    <t>с. Усть-Брянь,  ул. Усть-Брянь, д.19</t>
  </si>
  <si>
    <t>с. Усть-Брянь,  ул. Усть-Брянь, д.20</t>
  </si>
  <si>
    <t>с. Усть-Брянь, ул. Усть-Брянь, д.22</t>
  </si>
  <si>
    <t>с. Усть-Брянь,  ул. Усть-Брянь, д.25</t>
  </si>
  <si>
    <t>с. Усть-Брянь, ул. Усть-Брянь, д.26</t>
  </si>
  <si>
    <t>с. Усть-Брянь,  ул. Усть-Брянь, д.31</t>
  </si>
  <si>
    <t>с. Илька, ул. Заводская, д. 30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</si>
  <si>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</si>
  <si>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</si>
  <si>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</si>
  <si>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</si>
  <si>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г. Закаменск, ул. Юбилейная, д.10а</t>
  </si>
  <si>
    <t>г. Закаменск, ул. Юбилейная, д.12а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</si>
  <si>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</si>
  <si>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</si>
  <si>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</si>
  <si>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Ленина, д.56а</t>
  </si>
  <si>
    <t>с. Иволгинск, кв-л Студенческий, д.6</t>
  </si>
  <si>
    <t>с. Иволгинск, кв-л Студенческий, д.9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</si>
  <si>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</si>
  <si>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</si>
  <si>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</si>
  <si>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д.50</t>
  </si>
  <si>
    <t>г. Бабушкин, ул. Красноармейская, д.1</t>
  </si>
  <si>
    <t>г. Бабушкин, ул. Красноармейская, д.3</t>
  </si>
  <si>
    <t>г. Бабушкин, ул. Ленская, д.4</t>
  </si>
  <si>
    <t>пгт. Каменск, ул. Прибайкальская, д.11</t>
  </si>
  <si>
    <t>1963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</si>
  <si>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</si>
  <si>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</si>
  <si>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</si>
  <si>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</si>
  <si>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д.3</t>
  </si>
  <si>
    <t>1977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</si>
  <si>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</si>
  <si>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</si>
  <si>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</si>
  <si>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</si>
  <si>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д.9</t>
  </si>
  <si>
    <t>пгт. Каменск, ул. Рабочая, д.82</t>
  </si>
  <si>
    <t>пгт. Каменск, ул. Садовая, д.15</t>
  </si>
  <si>
    <t>пгт. Каменск, ул. Садовая, д.17</t>
  </si>
  <si>
    <t>пгт. Каменск, ул. Советская, д.14</t>
  </si>
  <si>
    <t>пгт. Каменск, ул. Советская, д.1А</t>
  </si>
  <si>
    <t>пгт. Каменск, ул. Советская, д.21</t>
  </si>
  <si>
    <t>пгт. Каменск, ул. Советская, д.22</t>
  </si>
  <si>
    <t>пгт. Каменск, ул. Советская, д.28</t>
  </si>
  <si>
    <t>пгт. Каменск, ул. Советская, д.2А</t>
  </si>
  <si>
    <t>пгт. Каменск, ул. Советская, д.5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</si>
  <si>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</si>
  <si>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</si>
  <si>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</si>
  <si>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</si>
  <si>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</si>
  <si>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</si>
  <si>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</si>
  <si>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</si>
  <si>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</si>
  <si>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</si>
  <si>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</si>
  <si>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</si>
  <si>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с. Выдрино, ул. Пионерская, 12</t>
  </si>
  <si>
    <t>с. Выдрино, ул. Пионерская, 18</t>
  </si>
  <si>
    <t>с. Выдрино, ул. Пионерская, 2</t>
  </si>
  <si>
    <t>с. Выдрино, ул. Пионерская, 20</t>
  </si>
  <si>
    <t>с. Выдрино, ул. Пионерская, 21</t>
  </si>
  <si>
    <t>с. Выдрино, ул. Пионерская, 3</t>
  </si>
  <si>
    <t>с. Выдрино, ул. Пионерская, 4</t>
  </si>
  <si>
    <t>с. Выдрино, ул. Пионерская, 5</t>
  </si>
  <si>
    <t>с. Выдрино, ул. Пионерская, 6</t>
  </si>
  <si>
    <t>с. Выдрино, ул. Пионерская, 8</t>
  </si>
  <si>
    <t>с. Выдрино, ул. Пионерская, 9</t>
  </si>
  <si>
    <t>с. Выдрино, ул. Октябрьская,4</t>
  </si>
  <si>
    <t>с. Выдрино, ул. Октябрьская,8</t>
  </si>
  <si>
    <t>с. Выдрино, ул. Первомайская,3</t>
  </si>
  <si>
    <t>с. Выдрино, ул. Первомайская,7</t>
  </si>
  <si>
    <t>с. Выдрино, ул. Первомайская,9</t>
  </si>
  <si>
    <t>с. Выдрино, ул. Комсомольская, 10</t>
  </si>
  <si>
    <t>с. Выдрино, ул. Комсомольская, 12</t>
  </si>
  <si>
    <t>с. Выдрино, ул. Комсомольская, 7</t>
  </si>
  <si>
    <t>с. Выдрино, ул. Комсомольская, 9</t>
  </si>
  <si>
    <t>с. Выдрино, ул. Коммунистическая, 10А</t>
  </si>
  <si>
    <t>с. Выдрино, ул. Коммунистическая, 12А</t>
  </si>
  <si>
    <t>с. Выдрино, ул. Коммунистическая, 14А</t>
  </si>
  <si>
    <t>с. Выдрино, ул. Коммунистическая, 19А</t>
  </si>
  <si>
    <t>с. Выдрино, ул. Коммунистическая, 20А</t>
  </si>
  <si>
    <t>с. Выдрино, ул. Коммунистическая, 21А</t>
  </si>
  <si>
    <t>с. Выдрино, ул. Коммунистическая, 23А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</si>
  <si>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</si>
  <si>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</si>
  <si>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</si>
  <si>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д.32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</si>
  <si>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</si>
  <si>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</si>
  <si>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</si>
  <si>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</si>
  <si>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</si>
  <si>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</si>
  <si>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</si>
  <si>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</si>
  <si>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</si>
  <si>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</si>
  <si>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</si>
  <si>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</si>
  <si>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д.48</t>
  </si>
  <si>
    <t>пгт. Селенгинск, мкр. Березовый, д.5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</si>
  <si>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</si>
  <si>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</si>
  <si>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</si>
  <si>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</si>
  <si>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</si>
  <si>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Южный, д.15</t>
  </si>
  <si>
    <t>пгт. Селенгинск, мкр. Южный, д.16</t>
  </si>
  <si>
    <t>пгт. Селенгинск, мкр. Южный, д.19</t>
  </si>
  <si>
    <t>пгт. Селенгинск, мкр. Южный, д.6</t>
  </si>
  <si>
    <t>пгт. Селенгинск, мкр. Южный, д.8</t>
  </si>
  <si>
    <t>пгт. Селенгинск, мкр. Южный, д.9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</si>
  <si>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</si>
  <si>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</si>
  <si>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</si>
  <si>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Солнечный, д.22</t>
  </si>
  <si>
    <t>с. Брянск, ул. Энергетическая, д.15</t>
  </si>
  <si>
    <t>1971</t>
  </si>
  <si>
    <t>с. Кижинга, ул. Коммунистическая, д.2</t>
  </si>
  <si>
    <t>с. Кижинга, ул. Коммунистическая, д.10</t>
  </si>
  <si>
    <t>с. Кижинга, ул. Коммунистическая, д.6</t>
  </si>
  <si>
    <t>с. Кижинга, ул. Трактовая, д.30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</si>
  <si>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</si>
  <si>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</si>
  <si>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</si>
  <si>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</si>
  <si>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</si>
  <si>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</si>
  <si>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</si>
  <si>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</si>
  <si>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</si>
  <si>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</si>
  <si>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</si>
  <si>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1975</t>
  </si>
  <si>
    <t>г. Кяхта, ул. Кузнецова, д.8</t>
  </si>
  <si>
    <t>г. Кяхта, ул. Ленина, д.98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</si>
  <si>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</si>
  <si>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</si>
  <si>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</si>
  <si>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</si>
  <si>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</si>
  <si>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</si>
  <si>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</si>
  <si>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</si>
  <si>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</si>
  <si>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</si>
  <si>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</si>
  <si>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Сухэ-Батора, д.15</t>
  </si>
  <si>
    <t>г. Кяхта, ул. Сухэ-Батора, д.16</t>
  </si>
  <si>
    <t>г. Кяхта, ул. Сухэ-Батора, д.39</t>
  </si>
  <si>
    <t>г. Кяхта, ул. Сухэ-Батора, д.41</t>
  </si>
  <si>
    <t>г. Кяхта, ул. Сухэ-Батора, д.43</t>
  </si>
  <si>
    <t>г. Кяхта, ул. Сухэ-Батора, д.45</t>
  </si>
  <si>
    <t>г. Кяхта, ул. Юбилейная, д.3</t>
  </si>
  <si>
    <t>п. Хоронхой, ул. Ленина, д.7</t>
  </si>
  <si>
    <t>пгт. Таксимо, ул. 8 Марта, д.19</t>
  </si>
  <si>
    <t>пгт. Таксимо, ул. Вербная, д.10</t>
  </si>
  <si>
    <t>пгт. Таксимо, ул. Вербная, д.6</t>
  </si>
  <si>
    <t>пгт. Таксимо, ул. Вербная, д.8</t>
  </si>
  <si>
    <t>1988</t>
  </si>
  <si>
    <t>МО "Мухоршибирский район"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</si>
  <si>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</si>
  <si>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</si>
  <si>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</si>
  <si>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д.14</t>
  </si>
  <si>
    <t>с. Мухоршибирь, ул. 30 лет Победы, д.6</t>
  </si>
  <si>
    <t>1979</t>
  </si>
  <si>
    <t>с. Мухоршибирь, ул. Новая, д.1А</t>
  </si>
  <si>
    <t>с. Ильинка ул. Коммунистическая 2 Б</t>
  </si>
  <si>
    <t>с. Ильинка, ул. Коммунистическая д.55</t>
  </si>
  <si>
    <t>с. Ильинка, ул. Коммунистическая д.30</t>
  </si>
  <si>
    <t>п/ст. Таловка, городок Социальный, д.10</t>
  </si>
  <si>
    <t>1962</t>
  </si>
  <si>
    <t>п/ст. Таловка, городок Социальный, д.13</t>
  </si>
  <si>
    <t>450,15</t>
  </si>
  <si>
    <t>п/ст. Таловка, городок Социальный, д.2</t>
  </si>
  <si>
    <t>с. Ильинка, ул. Коммунистическая, д.28</t>
  </si>
  <si>
    <t>с. Мостовка, ул. Молодежная, д.18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</si>
  <si>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</si>
  <si>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</si>
  <si>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д.6</t>
  </si>
  <si>
    <t>с. Татаурово, ул. Первомайская, д.100</t>
  </si>
  <si>
    <t>с. Татаурово, ул. Трактовая, д.15</t>
  </si>
  <si>
    <t>с. Татаурово, ул. Школьная, д.27</t>
  </si>
  <si>
    <t>1990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</si>
  <si>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</si>
  <si>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</si>
  <si>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</si>
  <si>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</si>
  <si>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</si>
  <si>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</si>
  <si>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</si>
  <si>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</si>
  <si>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</si>
  <si>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</si>
  <si>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</si>
  <si>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</si>
  <si>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</si>
  <si>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</si>
  <si>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</si>
  <si>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д.12</t>
  </si>
  <si>
    <t>с. Турунтаево, ул. Юбилейная, д.5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</si>
  <si>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</si>
  <si>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</si>
  <si>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</si>
  <si>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д.20</t>
  </si>
  <si>
    <t>г. Гусиноозерск, мкр. 6-й, д.22</t>
  </si>
  <si>
    <t>г. Гусиноозерск, мкр. 6-й, д.7</t>
  </si>
  <si>
    <t>г. Гусиноозерск, мкр. 6-й, д.8</t>
  </si>
  <si>
    <t>г. Гусиноозерск, мкр. 6-й, д.12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</si>
  <si>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</si>
  <si>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</si>
  <si>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</si>
  <si>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ул. Ключевская, д.21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</si>
  <si>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</si>
  <si>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</si>
  <si>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</si>
  <si>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д.15</t>
  </si>
  <si>
    <t>г. Гусиноозерск, ул. Комсомольская, д.15А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</si>
  <si>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</si>
  <si>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</si>
  <si>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</si>
  <si>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</si>
  <si>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Кирпичная, д.1</t>
  </si>
  <si>
    <t>г. Улан-Удэ, ул. Ключевская, д.64А</t>
  </si>
  <si>
    <t>г. Улан-Удэ, ул. Ключевская, д.66</t>
  </si>
  <si>
    <t>г. Улан-Удэ, ул. Коммунистическая, д.2</t>
  </si>
  <si>
    <t>г. Улан-Удэ, ул. Коммунистическая, д.4А</t>
  </si>
  <si>
    <t>г. Улан-Удэ, ул. Комсомольская, д.28А</t>
  </si>
  <si>
    <t>г. Улан-Удэ, ул. Куйбышева, д.7</t>
  </si>
  <si>
    <t>г. Улан-Удэ, ул. Любови Шевцовой, д.2А</t>
  </si>
  <si>
    <t>г. Улан-Удэ, ул. Маргелова, д.20</t>
  </si>
  <si>
    <t>2840,00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</si>
  <si>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</si>
  <si>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</si>
  <si>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</si>
  <si>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</si>
  <si>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</si>
  <si>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Октябрьская, д.11</t>
  </si>
  <si>
    <t>г. Улан-Удэ, ул. Партизанская, д.20</t>
  </si>
  <si>
    <t>1947</t>
  </si>
  <si>
    <t>389,80</t>
  </si>
  <si>
    <t>г. Улан-Удэ, ул. Приречная, д.2В</t>
  </si>
  <si>
    <t>г. Улан-Удэ, ул. Пристанская, д.13</t>
  </si>
  <si>
    <t>г. Улан-Удэ, ул. Пристанская, д.4</t>
  </si>
  <si>
    <t>г. Улан-Удэ, ул. Революции 1905 года, д.104А</t>
  </si>
  <si>
    <t>1996</t>
  </si>
  <si>
    <t>г. Улан-Удэ, ул. Революции 1905 года, д.16</t>
  </si>
  <si>
    <t>г. Улан-Удэ, ул. Революции 1905 года, д.32А</t>
  </si>
  <si>
    <t>1978</t>
  </si>
  <si>
    <t>г. Улан-Удэ, ул. Санаторно-лесная школа, д.13</t>
  </si>
  <si>
    <t>г. Улан-Удэ, ул.Третьякова, д. 25а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</si>
  <si>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</si>
  <si>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</si>
  <si>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</si>
  <si>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</si>
  <si>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</si>
  <si>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</si>
  <si>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</si>
  <si>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</si>
  <si>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</si>
  <si>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д.65</t>
  </si>
  <si>
    <t>г. Улан-Удэ, ул. Тобольская, д.71</t>
  </si>
  <si>
    <t>г. Улан-Удэ, ул. Тобольская, д.72</t>
  </si>
  <si>
    <t>г. Улан-Удэ, ул. Тобольская, д.74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</si>
  <si>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</si>
  <si>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</si>
  <si>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</si>
  <si>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</si>
  <si>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</si>
  <si>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</si>
  <si>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</si>
  <si>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Тропинина, д.1</t>
  </si>
  <si>
    <t>г. Улан-Удэ, ул. Тропинина, д.3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</si>
  <si>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</si>
  <si>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</si>
  <si>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</si>
  <si>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</si>
  <si>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д.2</t>
  </si>
  <si>
    <t>г. Улан-Удэ, ул. Тулаева, д.136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</si>
  <si>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</si>
  <si>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</si>
  <si>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</si>
  <si>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Туполева, д.10</t>
  </si>
  <si>
    <t>г. Улан-Удэ, ул. Туполева, д.12</t>
  </si>
  <si>
    <t>г. Улан-Удэ, ул. Туполева, д.14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</si>
  <si>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</si>
  <si>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</si>
  <si>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</si>
  <si>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</si>
  <si>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д.2</t>
  </si>
  <si>
    <t>г. Улан-Удэ, ул. Туполева, д.3</t>
  </si>
  <si>
    <t>г. Улан-Удэ, ул. Туполева, д.4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</si>
  <si>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</si>
  <si>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</si>
  <si>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</si>
  <si>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</si>
  <si>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</si>
  <si>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</si>
  <si>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</si>
  <si>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</si>
  <si>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</si>
  <si>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</si>
  <si>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</si>
  <si>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</si>
  <si>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</si>
  <si>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</si>
  <si>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</si>
  <si>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</si>
  <si>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</si>
  <si>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</si>
  <si>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</si>
  <si>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д.5</t>
  </si>
  <si>
    <t>г. Улан-Удэ, ул. Фрунзе, д.7</t>
  </si>
  <si>
    <t>г. Улан-Удэ, ул. Фрунзе, д.9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</si>
  <si>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</si>
  <si>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</si>
  <si>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</si>
  <si>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</si>
  <si>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</si>
  <si>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</si>
  <si>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д.21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</si>
  <si>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</si>
  <si>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</si>
  <si>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</si>
  <si>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</si>
  <si>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</si>
  <si>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</si>
  <si>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</si>
  <si>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</si>
  <si>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</si>
  <si>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</si>
  <si>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</si>
  <si>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</si>
  <si>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</si>
  <si>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</si>
  <si>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</si>
  <si>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</si>
  <si>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</si>
  <si>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</si>
  <si>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</si>
  <si>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</si>
  <si>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</si>
  <si>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</si>
  <si>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</si>
  <si>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</si>
  <si>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</si>
  <si>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</si>
  <si>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</si>
  <si>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</si>
  <si>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</si>
  <si>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</si>
  <si>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</si>
  <si>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</si>
  <si>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</si>
  <si>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</si>
  <si>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</si>
  <si>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</si>
  <si>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</si>
  <si>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</si>
  <si>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</si>
  <si>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</si>
  <si>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</si>
  <si>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</si>
  <si>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</si>
  <si>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</si>
  <si>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д.35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</si>
  <si>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</si>
  <si>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</si>
  <si>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</si>
  <si>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</si>
  <si>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</si>
  <si>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д.5</t>
  </si>
  <si>
    <t>г. Улан-Удэ, ул. Цивилева, д.7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</si>
  <si>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</si>
  <si>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</si>
  <si>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</si>
  <si>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</si>
  <si>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</si>
  <si>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</si>
  <si>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</si>
  <si>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</si>
  <si>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</si>
  <si>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</si>
  <si>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</si>
  <si>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</si>
  <si>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</si>
  <si>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</si>
  <si>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</si>
  <si>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</si>
  <si>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</si>
  <si>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</si>
  <si>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</si>
  <si>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</si>
  <si>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</si>
  <si>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</si>
  <si>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</si>
  <si>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</si>
  <si>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</si>
  <si>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</si>
  <si>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</si>
  <si>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</si>
  <si>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</si>
  <si>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</si>
  <si>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</si>
  <si>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</si>
  <si>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</si>
  <si>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д.8А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</si>
  <si>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</si>
  <si>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</si>
  <si>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</si>
  <si>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</si>
  <si>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</si>
  <si>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</si>
  <si>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</si>
  <si>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</si>
  <si>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</si>
  <si>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</si>
  <si>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</si>
  <si>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</si>
  <si>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</si>
  <si>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</si>
  <si>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</si>
  <si>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</si>
  <si>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</si>
  <si>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</si>
  <si>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</si>
  <si>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</si>
  <si>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</si>
  <si>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</si>
  <si>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</si>
  <si>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</si>
  <si>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</si>
  <si>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</si>
  <si>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д.21А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</si>
  <si>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</si>
  <si>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</si>
  <si>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</si>
  <si>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</si>
  <si>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</si>
  <si>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</si>
  <si>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</si>
  <si>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</si>
  <si>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д.18</t>
  </si>
  <si>
    <t>г. Улан-Удэ, ул. Шмидта, д.33/2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</si>
  <si>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</si>
  <si>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</si>
  <si>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</si>
  <si>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</si>
  <si>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</si>
  <si>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</si>
  <si>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</si>
  <si>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д.3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</si>
  <si>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</si>
  <si>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</si>
  <si>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</si>
  <si>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</si>
  <si>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</si>
  <si>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</si>
  <si>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</si>
  <si>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</si>
  <si>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</si>
  <si>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</si>
  <si>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</si>
  <si>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</si>
  <si>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</si>
  <si>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</si>
  <si>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</si>
  <si>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</si>
  <si>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д.2</t>
  </si>
  <si>
    <t>г. Улан-Удэ, ул. Юного Коммунара, д.3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</si>
  <si>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</si>
  <si>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</si>
  <si>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</si>
  <si>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</si>
  <si>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</si>
  <si>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</si>
  <si>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</si>
  <si>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д.133/21</t>
  </si>
  <si>
    <t>г. Улан-Удэ, ул. Ясная, д.54/10</t>
  </si>
  <si>
    <t>г. Улан-Удэ, ул. Ясная, д.84/11</t>
  </si>
  <si>
    <t>г. Улан-Удэ, ул. Ясная, д.86/12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</si>
  <si>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</si>
  <si>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</si>
  <si>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</si>
  <si>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</si>
  <si>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</si>
  <si>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</si>
  <si>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п. Татарский Ключ, ул. Юбилейная, д.10</t>
  </si>
  <si>
    <t>п. Татарский Ключ, ул. Юбилейная, д.8А</t>
  </si>
  <si>
    <t>п. Челутай (3 км), мкр. Молодежный, д.14</t>
  </si>
  <si>
    <t>пгт. Каменск, кв-л 18-й, д.8</t>
  </si>
  <si>
    <t>Ремонт системы электроснабжения</t>
  </si>
  <si>
    <t>г. Улан-Удэ, ул. Борсоева, д.21</t>
  </si>
  <si>
    <t>г. Улан-Удэ, ул. Цивилева, д.50</t>
  </si>
  <si>
    <t>г. Северобайкальск, пр-кт 60 лет СССР, д.20</t>
  </si>
  <si>
    <t>г. Северобайкальск, пр-кт 60 лет СССР, д.16</t>
  </si>
  <si>
    <t>МО "Джидинский район"</t>
  </si>
  <si>
    <t>с. Петропавловка, ул. Свердлова, д.64а</t>
  </si>
  <si>
    <t>с. Петропавловка, ул. Свердлова, д.64б</t>
  </si>
  <si>
    <t>с. Петропавловка, ул. Свердлова, д.24</t>
  </si>
  <si>
    <t>пгт. Каменск, ул. Сухомлина, д.4</t>
  </si>
  <si>
    <t>п. Саган-Нур, пер. Центральный, д.1</t>
  </si>
  <si>
    <t>МО "Северо-Байкальский район"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</si>
  <si>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Бурятия, на 2014-2043 годы»  на 2020 -2022 гг.</t>
  </si>
  <si>
    <t>(реализация в 2020 - 2023 гг.)</t>
  </si>
  <si>
    <t xml:space="preserve">к приказу Министерства строительства и </t>
  </si>
  <si>
    <t>п. Горхон, ул. Вокзальная, д.15</t>
  </si>
  <si>
    <t>п. Горхон, ул. Вокзальная, д.17</t>
  </si>
  <si>
    <t>пгт. Каменск, ул. Кирова, д.22</t>
  </si>
  <si>
    <t>с. Кабанск, кв-л 1-й, д.2</t>
  </si>
  <si>
    <t>с. Выдрино, ул. Набережная, д.15</t>
  </si>
  <si>
    <t>с. Мухоршибирь, ул. Новая, д.2</t>
  </si>
  <si>
    <t>г. Гусиноозерск, ул. Ключевская, д.15</t>
  </si>
  <si>
    <t>Ремонт фундамента</t>
  </si>
  <si>
    <t>Ремонт подвальных помещений</t>
  </si>
  <si>
    <t>пгт. Новый Уоян, ул. 70 лет Октября, д.29</t>
  </si>
  <si>
    <t>г. Улан-Удэ, пр-кт Победы, д.12</t>
  </si>
  <si>
    <t>г. Улан-Удэ, ул. Революции 1905 года, д.12</t>
  </si>
  <si>
    <t>г. Улан-Удэ, ул. Жердева, д.72</t>
  </si>
  <si>
    <t>г. Улан-Удэ, ул. Мерецкова, д.32</t>
  </si>
  <si>
    <t>г. Улан-Удэ, ул. Мерецкова, д.35</t>
  </si>
  <si>
    <t>г. Улан-Удэ, ул. Сахьяновой, д.19</t>
  </si>
  <si>
    <t>г. Улан-Удэ, ул. Буйко, д. 25а</t>
  </si>
  <si>
    <t>г. Улан-Удэ, ул. Чайковского, д.9</t>
  </si>
  <si>
    <t>г. Улан-Удэ, ул. Туполева, д. 8</t>
  </si>
  <si>
    <t>г. Улан-Удэ, мкр. Сокол,д.5</t>
  </si>
  <si>
    <t>г. Улан-Удэ, ул. Заовражная, д.1</t>
  </si>
  <si>
    <t>г. Улан-Удэ, ул. Яковлева, д.7</t>
  </si>
  <si>
    <t>г. Улан-Удэ, ул. Жуковского, д.8</t>
  </si>
  <si>
    <t>г. Улан-Удэ, ул. Московская, д.12</t>
  </si>
  <si>
    <t>г. Улан-Удэ, ул. Гагарина, д.13</t>
  </si>
  <si>
    <t>г. Улан-Удэ, ул. ул. Гастелло, д. 2а</t>
  </si>
  <si>
    <t>г. Улан-Удэ, ул. Путейская, д.1</t>
  </si>
  <si>
    <t>г. Улан-Удэ, ул. Пушкина, д.3</t>
  </si>
  <si>
    <t>4348,4</t>
  </si>
  <si>
    <t>г. Улан-Удэ, ул. Хахалова, д. 2</t>
  </si>
  <si>
    <t>г. Улан-Удэ, ул. Хахалова, д. 3</t>
  </si>
  <si>
    <t>п. Татарский Ключ, ул. Строителей, д.4А</t>
  </si>
  <si>
    <t>г. Северобайкальск, пр-кт Ленинградский, д.6</t>
  </si>
  <si>
    <t>4874,9</t>
  </si>
  <si>
    <t>825,45</t>
  </si>
  <si>
    <t>283,9</t>
  </si>
  <si>
    <t>546,66</t>
  </si>
  <si>
    <t>532,62</t>
  </si>
  <si>
    <t>284,3</t>
  </si>
  <si>
    <t>249,3</t>
  </si>
  <si>
    <t>522,34</t>
  </si>
  <si>
    <t>326,8</t>
  </si>
  <si>
    <t>528,0</t>
  </si>
  <si>
    <t xml:space="preserve">Дерево </t>
  </si>
  <si>
    <t xml:space="preserve">Оштукат. </t>
  </si>
  <si>
    <t>г. Улан-Удэ, пр. 50 лет Октября, д.25а</t>
  </si>
  <si>
    <t>г. Улан-Удэ, ул. Иванова, д.19</t>
  </si>
  <si>
    <t>г. Улан-Удэ, ул. Мерецкова, д.23</t>
  </si>
  <si>
    <t>г. Улан-Удэ, ул. Мерецкова, д.24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</si>
  <si>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</si>
  <si>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</si>
  <si>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</si>
  <si>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Цивилева, д.4</t>
  </si>
  <si>
    <t>3403,54</t>
  </si>
  <si>
    <t>2358,8</t>
  </si>
  <si>
    <t>892,76</t>
  </si>
  <si>
    <t>4195,64</t>
  </si>
  <si>
    <t>2472,4</t>
  </si>
  <si>
    <t>1764,8</t>
  </si>
  <si>
    <t>331,1</t>
  </si>
  <si>
    <t>325,3</t>
  </si>
  <si>
    <t>329,2</t>
  </si>
  <si>
    <t>оштукат.</t>
  </si>
  <si>
    <t xml:space="preserve"> 6.1.</t>
  </si>
  <si>
    <t>3570,,3</t>
  </si>
  <si>
    <t>Ремонт системы канализации и водоотведения</t>
  </si>
  <si>
    <t>г. Улан-Удэ, ул. Пищевая, д.24*</t>
  </si>
  <si>
    <t>с. Новая Брянь, ул. Терешковой, д.9</t>
  </si>
  <si>
    <t>с. Выдрино, ул. Набережная, д.1</t>
  </si>
  <si>
    <t>с. Выдрино, ул. Набережная, д.10</t>
  </si>
  <si>
    <t>с. Новокижингинск, тер. Микрорайон, д.38</t>
  </si>
  <si>
    <t>г. Кяхта, ул. Ленина, д.23</t>
  </si>
  <si>
    <t>г. Кяхта, ул. Крупской, д.10</t>
  </si>
  <si>
    <t>г. Кяхта, ул. Ленина, д.85А</t>
  </si>
  <si>
    <t>г. Кяхта, ул. Мичурина, д.1</t>
  </si>
  <si>
    <t>п/ст. Таловка, городок Социальный, д.4</t>
  </si>
  <si>
    <t>пгт. Новый Уоян, ул. 70 лет Октября, д.1</t>
  </si>
  <si>
    <t>пгт. Новый Уоян, ул. 70 лет Октября, д.5</t>
  </si>
  <si>
    <t>пгт. Новый Уоян, ул. 70 лет Октября, д.6</t>
  </si>
  <si>
    <t>пгт. Новый Уоян, ул. 70 лет Октября, д.13</t>
  </si>
  <si>
    <t>пгт. Новый Уоян, ул. 70 лет Октября, д.31</t>
  </si>
  <si>
    <t>пгт. Новый Уоян, ул. 70 лет Октября, д.10</t>
  </si>
  <si>
    <t>пгт. Новый Уоян, пр-кт. Литовский, д.14</t>
  </si>
  <si>
    <t>с. Тарбагатай, ул. Рокоссовского, д.3</t>
  </si>
  <si>
    <t>г. Улан-Удэ, ул. Калашникова, д.14</t>
  </si>
  <si>
    <t>г. Улан-Удэ, ул. Гагарина, д.33</t>
  </si>
  <si>
    <t>г. Улан-Удэ, ул. Гусиноозерская, д.9/2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</si>
  <si>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</si>
  <si>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</si>
  <si>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</si>
  <si>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</si>
  <si>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</si>
  <si>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</si>
  <si>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Гусиноозерск, ул. Ленина, д.28</t>
  </si>
  <si>
    <t>с. Петропавловка, ул. Механизаторская, д. 1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</si>
  <si>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</si>
  <si>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</si>
  <si>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</si>
  <si>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Улан-Удэ, ул. 3 Интернационала, д.20</t>
  </si>
  <si>
    <t>492,3</t>
  </si>
  <si>
    <t>882,47</t>
  </si>
  <si>
    <t>528,5</t>
  </si>
  <si>
    <t>807,91</t>
  </si>
  <si>
    <t>494,61</t>
  </si>
  <si>
    <t>530,1</t>
  </si>
  <si>
    <t>328,4</t>
  </si>
  <si>
    <t>245,37</t>
  </si>
  <si>
    <t>646,65</t>
  </si>
  <si>
    <t>389,8</t>
  </si>
  <si>
    <t>2032,46</t>
  </si>
  <si>
    <t>1286,6</t>
  </si>
  <si>
    <t>1855,4</t>
  </si>
  <si>
    <t>811</t>
  </si>
  <si>
    <t>642,9</t>
  </si>
  <si>
    <t>388,3</t>
  </si>
  <si>
    <t>612,6</t>
  </si>
  <si>
    <t>365,6</t>
  </si>
  <si>
    <t>1197,75</t>
  </si>
  <si>
    <t>707,7</t>
  </si>
  <si>
    <t>2880</t>
  </si>
  <si>
    <t>1000,42</t>
  </si>
  <si>
    <t>1893,5</t>
  </si>
  <si>
    <t>1007,2</t>
  </si>
  <si>
    <t>909,75</t>
  </si>
  <si>
    <t>585,2</t>
  </si>
  <si>
    <t>2358,4</t>
  </si>
  <si>
    <t>1246</t>
  </si>
  <si>
    <t>1360,2</t>
  </si>
  <si>
    <t>824,4</t>
  </si>
  <si>
    <t>871,6</t>
  </si>
  <si>
    <t>3306,16</t>
  </si>
  <si>
    <t>1839,7</t>
  </si>
  <si>
    <t>2401,4</t>
  </si>
  <si>
    <t>1261,9</t>
  </si>
  <si>
    <t>1464,9</t>
  </si>
  <si>
    <t>891,4</t>
  </si>
  <si>
    <t>2338,97</t>
  </si>
  <si>
    <t>1243</t>
  </si>
  <si>
    <t>1541,6</t>
  </si>
  <si>
    <t>836,6</t>
  </si>
  <si>
    <t>1971,25</t>
  </si>
  <si>
    <t>879</t>
  </si>
  <si>
    <t>1836,5</t>
  </si>
  <si>
    <t>838,7</t>
  </si>
  <si>
    <t>1432,2</t>
  </si>
  <si>
    <t>864,8</t>
  </si>
  <si>
    <t>1897,6</t>
  </si>
  <si>
    <t>865,6</t>
  </si>
  <si>
    <t>1472,29</t>
  </si>
  <si>
    <t>995,1</t>
  </si>
  <si>
    <t>2155,83</t>
  </si>
  <si>
    <t>1181,9</t>
  </si>
  <si>
    <t>1513</t>
  </si>
  <si>
    <t>702,2</t>
  </si>
  <si>
    <t>355,2</t>
  </si>
  <si>
    <t>598,8</t>
  </si>
  <si>
    <t>269,1</t>
  </si>
  <si>
    <t>538,2</t>
  </si>
  <si>
    <t>г. Улан-Удэ, пр. 50-летия Октября, д.3</t>
  </si>
  <si>
    <t>г. Улан-Удэ, пр. 50-летия Октября, д.5</t>
  </si>
  <si>
    <t>г. Улан-Удэ, ул. Солнечная, д. 26</t>
  </si>
  <si>
    <t>г. Улан-Удэ, ул. Терешковой, д. 12</t>
  </si>
  <si>
    <t>г. Улан-Удэ, пр. 50-летия Октября, д.42</t>
  </si>
  <si>
    <t>г. Улан-Удэ, ул. Комарова, д. 3Б</t>
  </si>
  <si>
    <t>г. Улан-Удэ, ул. Комсомольская, д. 4</t>
  </si>
  <si>
    <t>г. Улан-Удэ, ул. Лимонова, д. 12</t>
  </si>
  <si>
    <t>Общая площадь МКД, всего по каждому виду работ, кв.м</t>
  </si>
  <si>
    <t>г. Улан-Удэ, ул. Маяковского, д. 5</t>
  </si>
  <si>
    <t>г. Улан-Удэ, ул. Ключевская, д. 11</t>
  </si>
  <si>
    <t>г. Улан-Удэ, ул. Ключевская, д. 13</t>
  </si>
  <si>
    <t>от_____________ №________________</t>
  </si>
  <si>
    <t>не трогать, иначе собъется нумерация</t>
  </si>
  <si>
    <t>г. Улан-Удэ, мкр. 111-й, д. 11</t>
  </si>
  <si>
    <t>г. Улан-Удэ, ул. Оцимика, д.12Е</t>
  </si>
  <si>
    <t>г. Улан-Удэ, ул. Оцимика, д.12Ж</t>
  </si>
  <si>
    <t>пгт. Селенгинск, мкр. Южный, д. 24</t>
  </si>
  <si>
    <t>г. Улан-Удэ, ул. Шмидта, д.29/1</t>
  </si>
  <si>
    <t>г. Улан-Удэ, ул. Шмидта, д.29/2</t>
  </si>
  <si>
    <t>с. Кабанск, ул. Ленина, д.9</t>
  </si>
  <si>
    <t>г. Улан-Удэ, ул. Гагарина, д.16</t>
  </si>
  <si>
    <t>г. Улан-Удэ, ул. Ринчино, д. 3</t>
  </si>
  <si>
    <t>г. Улан-Удэ, ул. Клыпина, д. 14</t>
  </si>
  <si>
    <t>г. Улан-Удэ, ул. Юного Коммунара, д. 3</t>
  </si>
  <si>
    <t>с. Выдрино, ул. Рабочая, 6</t>
  </si>
  <si>
    <t>958,77</t>
  </si>
  <si>
    <t>996,95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</si>
</sst>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_ ;\-#,##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Border="0" applyProtection="0">
      <alignment horizontal="left" vertical="center"/>
    </xf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4" fillId="0" borderId="0"/>
  </cellStyleXfs>
  <cellXfs count="13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164" fontId="9" fillId="0" borderId="0" xfId="1" applyFont="1" applyFill="1" applyAlignment="1">
      <alignment horizontal="center" vertical="center" wrapText="1"/>
    </xf>
    <xf numFmtId="164" fontId="9" fillId="0" borderId="0" xfId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left" vertical="center" wrapText="1"/>
    </xf>
    <xf numFmtId="2" fontId="9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4" fontId="9" fillId="0" borderId="0" xfId="1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164" fontId="9" fillId="0" borderId="0" xfId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64" fontId="10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left" vertical="center" wrapText="1" shrinkToFit="1"/>
    </xf>
    <xf numFmtId="2" fontId="9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textRotation="90" wrapText="1"/>
    </xf>
    <xf numFmtId="4" fontId="9" fillId="2" borderId="1" xfId="0" applyNumberFormat="1" applyFont="1" applyFill="1" applyBorder="1" applyAlignment="1">
      <alignment horizontal="center" vertical="center" textRotation="90" wrapText="1"/>
    </xf>
    <xf numFmtId="0" fontId="2" fillId="2" borderId="0" xfId="0" applyFont="1" applyFill="1"/>
    <xf numFmtId="1" fontId="9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67" fontId="9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164" fontId="9" fillId="2" borderId="1" xfId="1" applyFont="1" applyFill="1" applyBorder="1" applyAlignment="1">
      <alignment horizontal="left" vertical="center" wrapText="1"/>
    </xf>
    <xf numFmtId="164" fontId="9" fillId="2" borderId="1" xfId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/>
    </xf>
    <xf numFmtId="164" fontId="10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164" fontId="10" fillId="2" borderId="1" xfId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 shrinkToFit="1"/>
    </xf>
    <xf numFmtId="164" fontId="13" fillId="2" borderId="1" xfId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 shrinkToFi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/>
    </xf>
    <xf numFmtId="0" fontId="9" fillId="2" borderId="1" xfId="2" applyFont="1" applyFill="1" applyBorder="1" applyAlignment="1">
      <alignment horizontal="center" vertical="center" wrapText="1"/>
    </xf>
    <xf numFmtId="4" fontId="9" fillId="2" borderId="1" xfId="7" applyNumberFormat="1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0" fontId="9" fillId="2" borderId="1" xfId="3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left" vertical="center" wrapText="1" shrinkToFit="1"/>
    </xf>
    <xf numFmtId="0" fontId="3" fillId="2" borderId="0" xfId="0" applyFont="1" applyFill="1"/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 applyProtection="1">
      <alignment horizontal="left" vertical="center" wrapText="1" shrinkToFit="1"/>
    </xf>
    <xf numFmtId="0" fontId="1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left" vertical="center"/>
    </xf>
    <xf numFmtId="14" fontId="9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1" fontId="12" fillId="2" borderId="1" xfId="2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166" fontId="9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" fontId="9" fillId="2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left" vertical="center"/>
    </xf>
    <xf numFmtId="164" fontId="9" fillId="2" borderId="1" xfId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164" fontId="10" fillId="0" borderId="0" xfId="1" applyFont="1" applyFill="1" applyAlignment="1">
      <alignment horizontal="center" vertical="center" wrapText="1"/>
    </xf>
    <xf numFmtId="164" fontId="9" fillId="2" borderId="1" xfId="1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vertical="center" wrapText="1"/>
    </xf>
    <xf numFmtId="164" fontId="9" fillId="2" borderId="1" xfId="1" applyFont="1" applyFill="1" applyBorder="1" applyAlignment="1">
      <alignment horizontal="left" vertical="center" wrapText="1"/>
    </xf>
    <xf numFmtId="164" fontId="9" fillId="2" borderId="1" xfId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textRotation="90" wrapText="1"/>
    </xf>
    <xf numFmtId="4" fontId="9" fillId="2" borderId="1" xfId="0" applyNumberFormat="1" applyFont="1" applyFill="1" applyBorder="1" applyAlignment="1">
      <alignment horizontal="center" vertical="center" textRotation="90" wrapText="1"/>
    </xf>
    <xf numFmtId="164" fontId="9" fillId="2" borderId="1" xfId="1" applyFont="1" applyFill="1" applyBorder="1" applyAlignment="1">
      <alignment horizontal="center" vertical="center" wrapText="1"/>
    </xf>
    <xf numFmtId="164" fontId="9" fillId="2" borderId="2" xfId="1" applyFont="1" applyFill="1" applyBorder="1" applyAlignment="1">
      <alignment horizontal="center" vertical="center" wrapText="1"/>
    </xf>
    <xf numFmtId="164" fontId="9" fillId="2" borderId="4" xfId="1" applyFont="1" applyFill="1" applyBorder="1" applyAlignment="1">
      <alignment horizontal="center" vertical="center" wrapText="1"/>
    </xf>
    <xf numFmtId="164" fontId="9" fillId="2" borderId="3" xfId="1" applyFont="1" applyFill="1" applyBorder="1" applyAlignment="1">
      <alignment horizontal="center" vertical="center" wrapText="1"/>
    </xf>
    <xf numFmtId="164" fontId="9" fillId="2" borderId="2" xfId="1" applyFont="1" applyFill="1" applyBorder="1" applyAlignment="1">
      <alignment horizontal="center" vertical="center"/>
    </xf>
    <xf numFmtId="164" fontId="9" fillId="2" borderId="3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9" fillId="2" borderId="4" xfId="1" applyFont="1" applyFill="1" applyBorder="1" applyAlignment="1">
      <alignment horizontal="center" vertical="center"/>
    </xf>
  </cellXfs>
  <cellStyles count="8">
    <cellStyle name="Excel Built-in Normal" xfId="2"/>
    <cellStyle name="Excel Built-in Normal 1" xfId="7"/>
    <cellStyle name="Normal" xfId="4"/>
    <cellStyle name="Обычный" xfId="0" builtinId="0"/>
    <cellStyle name="Обычный 2 2" xfId="3"/>
    <cellStyle name="Обычный 3" xfId="5"/>
    <cellStyle name="Финансовый" xfId="1" builtinId="3"/>
    <cellStyle name="Финансовый 2" xfId="6"/>
  </cellStyles>
  <dxfs count="15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47"/>
  <sheetViews>
    <sheetView tabSelected="1" zoomScale="60" zoomScaleNormal="60" zoomScaleSheetLayoutView="70" zoomScalePageLayoutView="55" workbookViewId="0">
      <pane ySplit="13" topLeftCell="A14" activePane="bottomLeft" state="frozen"/>
      <selection pane="bottomLeft" activeCell="V14" sqref="V14"/>
    </sheetView>
  </sheetViews>
  <sheetFormatPr defaultColWidth="9.140625" defaultRowHeight="18.75" x14ac:dyDescent="0.3"/>
  <cols>
    <col min="1" max="1" width="10.140625" style="6" hidden="1" customWidth="1"/>
    <col min="2" max="2" width="11.28515625" style="6" customWidth="1"/>
    <col min="3" max="3" width="33" style="17" hidden="1" customWidth="1"/>
    <col min="4" max="4" width="43.140625" style="19" customWidth="1"/>
    <col min="5" max="5" width="8.42578125" style="19" customWidth="1"/>
    <col min="6" max="6" width="10.140625" style="19" customWidth="1"/>
    <col min="7" max="7" width="10.5703125" style="11" customWidth="1"/>
    <col min="8" max="8" width="16.5703125" style="22" customWidth="1"/>
    <col min="9" max="9" width="9.140625" style="22" customWidth="1"/>
    <col min="10" max="10" width="23.140625" style="9" customWidth="1"/>
    <col min="11" max="11" width="14" style="23" hidden="1" customWidth="1"/>
    <col min="12" max="12" width="16.85546875" style="9" customWidth="1"/>
    <col min="13" max="13" width="24" style="19" customWidth="1"/>
    <col min="14" max="14" width="27.85546875" style="18" hidden="1" customWidth="1"/>
    <col min="15" max="15" width="28" style="18" customWidth="1"/>
    <col min="16" max="16" width="21.7109375" style="18" customWidth="1"/>
    <col min="17" max="17" width="26.85546875" style="15" hidden="1" customWidth="1"/>
    <col min="18" max="18" width="26.85546875" style="15" customWidth="1"/>
    <col min="19" max="19" width="20.42578125" style="15" customWidth="1"/>
    <col min="20" max="20" width="20.5703125" style="15" customWidth="1"/>
    <col min="21" max="21" width="9.140625" style="11" customWidth="1"/>
    <col min="22" max="22" width="10.85546875" style="11" customWidth="1"/>
    <col min="23" max="24" width="9.140625" style="3"/>
    <col min="25" max="16384" width="9.140625" style="1"/>
  </cols>
  <sheetData>
    <row r="1" spans="1:22" s="2" customFormat="1" x14ac:dyDescent="0.25">
      <c r="A1" s="6"/>
      <c r="B1" s="6"/>
      <c r="C1" s="16"/>
      <c r="D1" s="21"/>
      <c r="E1" s="21"/>
      <c r="F1" s="21"/>
      <c r="G1" s="7"/>
      <c r="H1" s="22"/>
      <c r="I1" s="22"/>
      <c r="J1" s="8"/>
      <c r="K1" s="8"/>
      <c r="L1" s="7"/>
      <c r="M1" s="9"/>
      <c r="N1" s="4"/>
      <c r="O1" s="5"/>
      <c r="P1" s="5"/>
      <c r="Q1" s="5"/>
      <c r="R1" s="109" t="s">
        <v>0</v>
      </c>
      <c r="S1" s="110"/>
      <c r="T1" s="110"/>
      <c r="U1" s="110"/>
      <c r="V1" s="110"/>
    </row>
    <row r="2" spans="1:22" s="2" customFormat="1" x14ac:dyDescent="0.25">
      <c r="A2" s="6"/>
      <c r="B2" s="6"/>
      <c r="C2" s="16"/>
      <c r="D2" s="21"/>
      <c r="E2" s="21"/>
      <c r="F2" s="21"/>
      <c r="G2" s="7"/>
      <c r="H2" s="22"/>
      <c r="I2" s="22"/>
      <c r="J2" s="8"/>
      <c r="K2" s="8"/>
      <c r="L2" s="7"/>
      <c r="M2" s="9"/>
      <c r="N2" s="4"/>
      <c r="O2" s="5"/>
      <c r="P2" s="5"/>
      <c r="Q2" s="5"/>
      <c r="R2" s="109" t="s">
        <v>1713</v>
      </c>
      <c r="S2" s="110"/>
      <c r="T2" s="110"/>
      <c r="U2" s="110"/>
      <c r="V2" s="110"/>
    </row>
    <row r="3" spans="1:22" s="2" customFormat="1" x14ac:dyDescent="0.25">
      <c r="A3" s="6"/>
      <c r="B3" s="6"/>
      <c r="C3" s="16"/>
      <c r="D3" s="21"/>
      <c r="E3" s="21"/>
      <c r="F3" s="21"/>
      <c r="G3" s="7"/>
      <c r="H3" s="22"/>
      <c r="I3" s="22"/>
      <c r="J3" s="8"/>
      <c r="K3" s="8"/>
      <c r="L3" s="7"/>
      <c r="M3" s="9"/>
      <c r="N3" s="4"/>
      <c r="O3" s="5"/>
      <c r="P3" s="5"/>
      <c r="Q3" s="5"/>
      <c r="R3" s="109" t="s">
        <v>1</v>
      </c>
      <c r="S3" s="110"/>
      <c r="T3" s="110"/>
      <c r="U3" s="110"/>
      <c r="V3" s="110"/>
    </row>
    <row r="4" spans="1:22" s="2" customFormat="1" x14ac:dyDescent="0.25">
      <c r="A4" s="6"/>
      <c r="B4" s="6"/>
      <c r="C4" s="16"/>
      <c r="D4" s="21"/>
      <c r="E4" s="21"/>
      <c r="F4" s="21"/>
      <c r="G4" s="7"/>
      <c r="H4" s="22"/>
      <c r="I4" s="22"/>
      <c r="J4" s="8"/>
      <c r="K4" s="8"/>
      <c r="L4" s="7"/>
      <c r="M4" s="9"/>
      <c r="N4" s="4"/>
      <c r="O4" s="5"/>
      <c r="P4" s="5"/>
      <c r="Q4" s="5"/>
      <c r="R4" s="109" t="s">
        <v>2</v>
      </c>
      <c r="S4" s="110"/>
      <c r="T4" s="110"/>
      <c r="U4" s="110"/>
      <c r="V4" s="110"/>
    </row>
    <row r="5" spans="1:22" s="2" customFormat="1" x14ac:dyDescent="0.25">
      <c r="A5" s="6"/>
      <c r="B5" s="6"/>
      <c r="C5" s="16"/>
      <c r="D5" s="21"/>
      <c r="E5" s="21"/>
      <c r="F5" s="21"/>
      <c r="G5" s="7"/>
      <c r="H5" s="22"/>
      <c r="I5" s="22"/>
      <c r="J5" s="8"/>
      <c r="K5" s="8"/>
      <c r="L5" s="7"/>
      <c r="M5" s="9"/>
      <c r="N5" s="4"/>
      <c r="O5" s="5"/>
      <c r="P5" s="5"/>
      <c r="Q5" s="5"/>
      <c r="R5" s="109" t="s">
        <v>1884</v>
      </c>
      <c r="S5" s="110"/>
      <c r="T5" s="110"/>
      <c r="U5" s="110"/>
      <c r="V5" s="110"/>
    </row>
    <row r="6" spans="1:22" s="2" customFormat="1" x14ac:dyDescent="0.25">
      <c r="A6" s="6"/>
      <c r="B6" s="6"/>
      <c r="C6" s="17"/>
      <c r="D6" s="111"/>
      <c r="E6" s="111"/>
      <c r="F6" s="111"/>
      <c r="G6" s="111"/>
      <c r="H6" s="111"/>
      <c r="I6" s="111"/>
      <c r="J6" s="111"/>
      <c r="K6" s="111"/>
      <c r="L6" s="114"/>
      <c r="M6" s="111"/>
      <c r="N6" s="112"/>
      <c r="O6" s="112"/>
      <c r="P6" s="112"/>
      <c r="Q6" s="20"/>
      <c r="R6" s="20"/>
      <c r="S6" s="10"/>
      <c r="T6" s="8"/>
      <c r="U6" s="7"/>
      <c r="V6" s="7"/>
    </row>
    <row r="7" spans="1:22" s="2" customFormat="1" ht="18.75" customHeight="1" x14ac:dyDescent="0.25">
      <c r="A7" s="111" t="s">
        <v>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O7" s="112"/>
      <c r="P7" s="112"/>
      <c r="Q7" s="112"/>
      <c r="R7" s="112"/>
      <c r="S7" s="111"/>
      <c r="T7" s="111"/>
      <c r="U7" s="111"/>
      <c r="V7" s="111"/>
    </row>
    <row r="8" spans="1:22" s="2" customFormat="1" ht="18.75" customHeight="1" x14ac:dyDescent="0.25">
      <c r="A8" s="111" t="s">
        <v>1711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2"/>
      <c r="O8" s="112"/>
      <c r="P8" s="112"/>
      <c r="Q8" s="112"/>
      <c r="R8" s="112"/>
      <c r="S8" s="111"/>
      <c r="T8" s="111"/>
      <c r="U8" s="111"/>
      <c r="V8" s="111"/>
    </row>
    <row r="9" spans="1:22" s="2" customFormat="1" ht="18.75" customHeight="1" x14ac:dyDescent="0.25">
      <c r="A9" s="111" t="s">
        <v>1712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2"/>
      <c r="O9" s="112"/>
      <c r="P9" s="112"/>
      <c r="Q9" s="112"/>
      <c r="R9" s="112"/>
      <c r="S9" s="111"/>
      <c r="T9" s="111"/>
      <c r="U9" s="111"/>
      <c r="V9" s="111"/>
    </row>
    <row r="10" spans="1:22" s="2" customFormat="1" x14ac:dyDescent="0.25">
      <c r="A10" s="6"/>
      <c r="B10" s="6"/>
      <c r="C10" s="17"/>
      <c r="D10" s="19"/>
      <c r="E10" s="19"/>
      <c r="F10" s="19"/>
      <c r="G10" s="11"/>
      <c r="H10" s="22"/>
      <c r="I10" s="22"/>
      <c r="J10" s="9"/>
      <c r="K10" s="9"/>
      <c r="L10" s="22"/>
      <c r="M10" s="12"/>
      <c r="N10" s="18"/>
      <c r="O10" s="18"/>
      <c r="P10" s="15"/>
      <c r="Q10" s="15"/>
      <c r="R10" s="15"/>
      <c r="S10" s="13"/>
      <c r="T10" s="14"/>
      <c r="U10" s="11"/>
      <c r="V10" s="11"/>
    </row>
    <row r="11" spans="1:22" s="2" customFormat="1" x14ac:dyDescent="0.25">
      <c r="A11" s="6"/>
      <c r="B11" s="6"/>
      <c r="C11" s="17"/>
      <c r="D11" s="19"/>
      <c r="E11" s="19"/>
      <c r="F11" s="19"/>
      <c r="G11" s="11"/>
      <c r="H11" s="22"/>
      <c r="I11" s="22"/>
      <c r="J11" s="9"/>
      <c r="K11" s="23"/>
      <c r="L11" s="9"/>
      <c r="M11" s="19"/>
      <c r="N11" s="18"/>
      <c r="O11" s="18"/>
      <c r="P11" s="18"/>
      <c r="Q11" s="15"/>
      <c r="R11" s="15"/>
      <c r="S11" s="15"/>
      <c r="T11" s="15"/>
      <c r="U11" s="14"/>
      <c r="V11" s="11"/>
    </row>
    <row r="12" spans="1:22" s="30" customFormat="1" ht="57.75" customHeight="1" x14ac:dyDescent="0.25">
      <c r="A12" s="127" t="s">
        <v>4</v>
      </c>
      <c r="B12" s="108" t="s">
        <v>5</v>
      </c>
      <c r="C12" s="125" t="s">
        <v>1885</v>
      </c>
      <c r="D12" s="108" t="s">
        <v>6</v>
      </c>
      <c r="E12" s="108" t="s">
        <v>7</v>
      </c>
      <c r="F12" s="108"/>
      <c r="G12" s="108" t="s">
        <v>8</v>
      </c>
      <c r="H12" s="117" t="s">
        <v>9</v>
      </c>
      <c r="I12" s="117" t="s">
        <v>10</v>
      </c>
      <c r="J12" s="118" t="s">
        <v>11</v>
      </c>
      <c r="K12" s="29" t="s">
        <v>1880</v>
      </c>
      <c r="L12" s="118" t="s">
        <v>12</v>
      </c>
      <c r="M12" s="108" t="s">
        <v>13</v>
      </c>
      <c r="N12" s="119" t="s">
        <v>14</v>
      </c>
      <c r="O12" s="119" t="s">
        <v>14</v>
      </c>
      <c r="P12" s="119" t="s">
        <v>15</v>
      </c>
      <c r="Q12" s="119" t="s">
        <v>16</v>
      </c>
      <c r="R12" s="119" t="s">
        <v>17</v>
      </c>
      <c r="S12" s="113" t="s">
        <v>18</v>
      </c>
      <c r="T12" s="113" t="s">
        <v>19</v>
      </c>
      <c r="U12" s="108" t="s">
        <v>20</v>
      </c>
      <c r="V12" s="108"/>
    </row>
    <row r="13" spans="1:22" s="33" customFormat="1" ht="153" customHeight="1" x14ac:dyDescent="0.3">
      <c r="A13" s="127"/>
      <c r="B13" s="108"/>
      <c r="C13" s="125"/>
      <c r="D13" s="108"/>
      <c r="E13" s="31" t="s">
        <v>21</v>
      </c>
      <c r="F13" s="31" t="s">
        <v>22</v>
      </c>
      <c r="G13" s="108"/>
      <c r="H13" s="117"/>
      <c r="I13" s="117"/>
      <c r="J13" s="118"/>
      <c r="K13" s="32"/>
      <c r="L13" s="118"/>
      <c r="M13" s="108"/>
      <c r="N13" s="119"/>
      <c r="O13" s="119"/>
      <c r="P13" s="119"/>
      <c r="Q13" s="119"/>
      <c r="R13" s="119"/>
      <c r="S13" s="113"/>
      <c r="T13" s="113"/>
      <c r="U13" s="31" t="s">
        <v>23</v>
      </c>
      <c r="V13" s="31" t="s">
        <v>24</v>
      </c>
    </row>
    <row r="14" spans="1:22" s="33" customFormat="1" ht="18.75" customHeight="1" x14ac:dyDescent="0.3">
      <c r="A14" s="34">
        <v>1</v>
      </c>
      <c r="B14" s="34">
        <v>1</v>
      </c>
      <c r="C14" s="35">
        <v>2</v>
      </c>
      <c r="D14" s="34">
        <v>2</v>
      </c>
      <c r="E14" s="34">
        <v>3</v>
      </c>
      <c r="F14" s="34">
        <v>4</v>
      </c>
      <c r="G14" s="34">
        <v>5</v>
      </c>
      <c r="H14" s="34">
        <v>6</v>
      </c>
      <c r="I14" s="34">
        <v>7</v>
      </c>
      <c r="J14" s="34">
        <v>8</v>
      </c>
      <c r="K14" s="35">
        <v>9</v>
      </c>
      <c r="L14" s="34">
        <v>9</v>
      </c>
      <c r="M14" s="34">
        <v>10</v>
      </c>
      <c r="N14" s="36">
        <v>12</v>
      </c>
      <c r="O14" s="36">
        <v>11</v>
      </c>
      <c r="P14" s="36">
        <v>12</v>
      </c>
      <c r="Q14" s="36">
        <v>15</v>
      </c>
      <c r="R14" s="36">
        <v>13</v>
      </c>
      <c r="S14" s="36">
        <v>14</v>
      </c>
      <c r="T14" s="36">
        <v>15</v>
      </c>
      <c r="U14" s="34">
        <v>16</v>
      </c>
      <c r="V14" s="34">
        <v>17</v>
      </c>
    </row>
    <row r="15" spans="1:22" s="33" customFormat="1" ht="18.75" customHeight="1" x14ac:dyDescent="0.3">
      <c r="A15" s="37">
        <f>A16+A355</f>
        <v>798</v>
      </c>
      <c r="B15" s="37">
        <f>B16+B355</f>
        <v>519</v>
      </c>
      <c r="C15" s="38">
        <f>C16+C355</f>
        <v>519</v>
      </c>
      <c r="D15" s="39" t="s">
        <v>25</v>
      </c>
      <c r="E15" s="39"/>
      <c r="F15" s="39"/>
      <c r="G15" s="40"/>
      <c r="H15" s="41"/>
      <c r="I15" s="41"/>
      <c r="J15" s="42">
        <f>J16+J355</f>
        <v>1490300.5739999998</v>
      </c>
      <c r="K15" s="37"/>
      <c r="L15" s="43"/>
      <c r="M15" s="44"/>
      <c r="N15" s="42">
        <f>N16+N355</f>
        <v>1012049921.3868201</v>
      </c>
      <c r="O15" s="42">
        <f>O16+O355</f>
        <v>1012049921.3868198</v>
      </c>
      <c r="P15" s="42">
        <f>P16+P355</f>
        <v>51614773.265560016</v>
      </c>
      <c r="Q15" s="42">
        <f>Q16+Q355</f>
        <v>1063664694.6523805</v>
      </c>
      <c r="R15" s="42">
        <f>R16+R355</f>
        <v>1063664694.65238</v>
      </c>
      <c r="S15" s="45"/>
      <c r="T15" s="46"/>
      <c r="U15" s="47"/>
      <c r="V15" s="47"/>
    </row>
    <row r="16" spans="1:22" s="33" customFormat="1" ht="18.75" customHeight="1" x14ac:dyDescent="0.3">
      <c r="A16" s="37">
        <f>A17+A23+A28+A74+A93+A98+A235+A245+A261+A279+A281+A290+A299+A301+A340+A351</f>
        <v>322</v>
      </c>
      <c r="B16" s="37">
        <f>B17+B23+B28+B74+B93+B98+B235+B245+B261+B279+B281+B290+B299+B301+B340+B351</f>
        <v>179</v>
      </c>
      <c r="C16" s="38">
        <f>C17+C23+C28+C74+C93+C98+C235+C245+C261+C279+C281+C290+C299+C301+C340+C351</f>
        <v>179</v>
      </c>
      <c r="D16" s="39" t="s">
        <v>26</v>
      </c>
      <c r="E16" s="39"/>
      <c r="F16" s="39"/>
      <c r="G16" s="40"/>
      <c r="H16" s="41"/>
      <c r="I16" s="41"/>
      <c r="J16" s="42">
        <f>J17+J23+J28+J74+J93+J98+J235+J245+J261+J279+J281+J290+J299+J301+J340+J351</f>
        <v>395564.81</v>
      </c>
      <c r="K16" s="37"/>
      <c r="L16" s="48"/>
      <c r="M16" s="39"/>
      <c r="N16" s="42">
        <f>N17+N23+N28+N74+N93+N98+N235+N245+N261+N279+N281+N290+N299+N301+N340+N351</f>
        <v>348922416.49350011</v>
      </c>
      <c r="O16" s="42">
        <f>O17+O23+O28+O74+O93+O98+O235+O245+O261+O279+O281+O290+O299+O301+O340+O351</f>
        <v>348922416.49350005</v>
      </c>
      <c r="P16" s="42">
        <f>P17+P23+P28+P74+P93+P98+P235+P245+P261+P279+P281+P290+P299+P301+P340+P351</f>
        <v>16796562.6567</v>
      </c>
      <c r="Q16" s="42">
        <f>Q17+Q23+Q28+Q74+Q93+Q98+Q235+Q245+Q261+Q279+Q281+Q290+Q299+Q301+Q340+Q351</f>
        <v>365718979.15020007</v>
      </c>
      <c r="R16" s="42">
        <f>R17+R23+R28+R74+R93+R98+R235+R245+R261+R279+R281+R290+R299+R301+R340+R351</f>
        <v>365718979.15020001</v>
      </c>
      <c r="S16" s="46"/>
      <c r="T16" s="46"/>
      <c r="U16" s="47"/>
      <c r="V16" s="47"/>
    </row>
    <row r="17" spans="1:22" s="33" customFormat="1" ht="18.75" customHeight="1" x14ac:dyDescent="0.3">
      <c r="A17" s="49">
        <f>A22</f>
        <v>5</v>
      </c>
      <c r="B17" s="49">
        <f>B22</f>
        <v>5</v>
      </c>
      <c r="C17" s="50">
        <f>C22</f>
        <v>5</v>
      </c>
      <c r="D17" s="39" t="s">
        <v>27</v>
      </c>
      <c r="E17" s="39"/>
      <c r="F17" s="39"/>
      <c r="G17" s="40"/>
      <c r="H17" s="41"/>
      <c r="I17" s="41"/>
      <c r="J17" s="51">
        <f>SUM(J18:J22)</f>
        <v>8808.6</v>
      </c>
      <c r="K17" s="43"/>
      <c r="L17" s="48"/>
      <c r="M17" s="52"/>
      <c r="N17" s="53">
        <f t="shared" ref="N17:R17" si="0">SUM(N18:N22)</f>
        <v>3310598.5575000001</v>
      </c>
      <c r="O17" s="53">
        <f t="shared" si="0"/>
        <v>3310598.5575000001</v>
      </c>
      <c r="P17" s="53">
        <f t="shared" si="0"/>
        <v>224748.217</v>
      </c>
      <c r="Q17" s="53">
        <f t="shared" si="0"/>
        <v>3535346.7745000003</v>
      </c>
      <c r="R17" s="53">
        <f t="shared" si="0"/>
        <v>3535346.7745000003</v>
      </c>
      <c r="S17" s="46"/>
      <c r="T17" s="46"/>
      <c r="U17" s="47"/>
      <c r="V17" s="47"/>
    </row>
    <row r="18" spans="1:22" s="33" customFormat="1" ht="37.5" customHeight="1" x14ac:dyDescent="0.3">
      <c r="A18" s="24">
        <v>1</v>
      </c>
      <c r="B18" s="24">
        <f>IF(NOT(ISNUMBER(C18))," ",COUNTA($C$18:C18))</f>
        <v>1</v>
      </c>
      <c r="C18" s="54">
        <v>1</v>
      </c>
      <c r="D18" s="55" t="s">
        <v>28</v>
      </c>
      <c r="E18" s="55">
        <v>1985</v>
      </c>
      <c r="F18" s="55" t="s">
        <v>29</v>
      </c>
      <c r="G18" s="55" t="s">
        <v>30</v>
      </c>
      <c r="H18" s="24" t="s">
        <v>31</v>
      </c>
      <c r="I18" s="24">
        <v>2</v>
      </c>
      <c r="J18" s="56">
        <v>2757.5</v>
      </c>
      <c r="K18" s="26">
        <v>2757.55</v>
      </c>
      <c r="L18" s="56">
        <v>968.5</v>
      </c>
      <c r="M18" s="47" t="s">
        <v>32</v>
      </c>
      <c r="N18" s="45">
        <f>K18*S18</f>
        <v>915644.47750000004</v>
      </c>
      <c r="O18" s="46">
        <f>N18</f>
        <v>915644.47750000004</v>
      </c>
      <c r="P18" s="46">
        <f>K18*T18</f>
        <v>73626.585000000006</v>
      </c>
      <c r="Q18" s="46">
        <f>N18+P18</f>
        <v>989271.0625</v>
      </c>
      <c r="R18" s="46">
        <f>Q18</f>
        <v>989271.0625</v>
      </c>
      <c r="S18" s="46">
        <v>332.05</v>
      </c>
      <c r="T18" s="46">
        <v>26.7</v>
      </c>
      <c r="U18" s="47" t="s">
        <v>33</v>
      </c>
      <c r="V18" s="47" t="s">
        <v>34</v>
      </c>
    </row>
    <row r="19" spans="1:22" s="33" customFormat="1" ht="37.5" customHeight="1" x14ac:dyDescent="0.3">
      <c r="A19" s="24">
        <v>2</v>
      </c>
      <c r="B19" s="24">
        <f>IF(NOT(ISNUMBER(C19))," ",COUNTA($C$18:C19))</f>
        <v>2</v>
      </c>
      <c r="C19" s="54">
        <v>2</v>
      </c>
      <c r="D19" s="55" t="s">
        <v>35</v>
      </c>
      <c r="E19" s="55">
        <v>1984</v>
      </c>
      <c r="F19" s="55" t="s">
        <v>29</v>
      </c>
      <c r="G19" s="55" t="s">
        <v>36</v>
      </c>
      <c r="H19" s="24" t="s">
        <v>37</v>
      </c>
      <c r="I19" s="24">
        <v>2</v>
      </c>
      <c r="J19" s="56">
        <v>1024.2</v>
      </c>
      <c r="K19" s="26">
        <v>1024.2</v>
      </c>
      <c r="L19" s="56">
        <v>615.4</v>
      </c>
      <c r="M19" s="27" t="s">
        <v>1699</v>
      </c>
      <c r="N19" s="45">
        <f t="shared" ref="N19:N22" si="1">K19*S19</f>
        <v>437538.24</v>
      </c>
      <c r="O19" s="46">
        <f>N19</f>
        <v>437538.24</v>
      </c>
      <c r="P19" s="46">
        <f t="shared" ref="P19:P22" si="2">K19*T19</f>
        <v>29824.704000000002</v>
      </c>
      <c r="Q19" s="46">
        <f t="shared" ref="Q19:Q22" si="3">N19+P19</f>
        <v>467362.94400000002</v>
      </c>
      <c r="R19" s="46">
        <f>Q19</f>
        <v>467362.94400000002</v>
      </c>
      <c r="S19" s="46">
        <v>427.2</v>
      </c>
      <c r="T19" s="46">
        <v>29.12</v>
      </c>
      <c r="U19" s="47" t="s">
        <v>33</v>
      </c>
      <c r="V19" s="47" t="s">
        <v>34</v>
      </c>
    </row>
    <row r="20" spans="1:22" s="33" customFormat="1" ht="37.5" customHeight="1" x14ac:dyDescent="0.3">
      <c r="A20" s="24">
        <v>3</v>
      </c>
      <c r="B20" s="24">
        <f>IF(NOT(ISNUMBER(C20))," ",COUNTA($C$18:C20))</f>
        <v>3</v>
      </c>
      <c r="C20" s="54">
        <v>3</v>
      </c>
      <c r="D20" s="55" t="s">
        <v>38</v>
      </c>
      <c r="E20" s="55">
        <v>1982</v>
      </c>
      <c r="F20" s="55" t="s">
        <v>29</v>
      </c>
      <c r="G20" s="55" t="s">
        <v>36</v>
      </c>
      <c r="H20" s="24" t="s">
        <v>37</v>
      </c>
      <c r="I20" s="24">
        <v>2</v>
      </c>
      <c r="J20" s="56">
        <v>975.3</v>
      </c>
      <c r="K20" s="26">
        <v>975.3</v>
      </c>
      <c r="L20" s="56">
        <v>586.70000000000005</v>
      </c>
      <c r="M20" s="27" t="s">
        <v>1699</v>
      </c>
      <c r="N20" s="45">
        <f t="shared" si="1"/>
        <v>416648.16</v>
      </c>
      <c r="O20" s="46">
        <f>N20</f>
        <v>416648.16</v>
      </c>
      <c r="P20" s="46">
        <f t="shared" si="2"/>
        <v>28400.736000000001</v>
      </c>
      <c r="Q20" s="46">
        <f t="shared" si="3"/>
        <v>445048.89599999995</v>
      </c>
      <c r="R20" s="46">
        <f>Q20</f>
        <v>445048.89599999995</v>
      </c>
      <c r="S20" s="46">
        <v>427.2</v>
      </c>
      <c r="T20" s="46">
        <v>29.12</v>
      </c>
      <c r="U20" s="47" t="s">
        <v>33</v>
      </c>
      <c r="V20" s="47" t="s">
        <v>34</v>
      </c>
    </row>
    <row r="21" spans="1:22" s="33" customFormat="1" ht="37.5" customHeight="1" x14ac:dyDescent="0.3">
      <c r="A21" s="24">
        <v>4</v>
      </c>
      <c r="B21" s="24">
        <f>IF(NOT(ISNUMBER(C21))," ",COUNTA($C$18:C21))</f>
        <v>4</v>
      </c>
      <c r="C21" s="54">
        <v>4</v>
      </c>
      <c r="D21" s="55" t="s">
        <v>39</v>
      </c>
      <c r="E21" s="55">
        <v>1987</v>
      </c>
      <c r="F21" s="55" t="s">
        <v>29</v>
      </c>
      <c r="G21" s="55" t="s">
        <v>30</v>
      </c>
      <c r="H21" s="24" t="s">
        <v>31</v>
      </c>
      <c r="I21" s="24">
        <v>2</v>
      </c>
      <c r="J21" s="56">
        <v>2051.6</v>
      </c>
      <c r="K21" s="26">
        <v>2051.6</v>
      </c>
      <c r="L21" s="56">
        <v>872.2</v>
      </c>
      <c r="M21" s="27" t="s">
        <v>1699</v>
      </c>
      <c r="N21" s="45">
        <f t="shared" si="1"/>
        <v>933067.67999999993</v>
      </c>
      <c r="O21" s="46">
        <f>N21</f>
        <v>933067.67999999993</v>
      </c>
      <c r="P21" s="46">
        <f t="shared" si="2"/>
        <v>51536.192000000003</v>
      </c>
      <c r="Q21" s="46">
        <f t="shared" si="3"/>
        <v>984603.87199999997</v>
      </c>
      <c r="R21" s="46">
        <f>Q21</f>
        <v>984603.87199999997</v>
      </c>
      <c r="S21" s="46">
        <v>454.8</v>
      </c>
      <c r="T21" s="46">
        <v>25.12</v>
      </c>
      <c r="U21" s="47" t="s">
        <v>33</v>
      </c>
      <c r="V21" s="47" t="s">
        <v>34</v>
      </c>
    </row>
    <row r="22" spans="1:22" s="33" customFormat="1" ht="37.5" customHeight="1" x14ac:dyDescent="0.3">
      <c r="A22" s="24">
        <v>5</v>
      </c>
      <c r="B22" s="24">
        <f>IF(NOT(ISNUMBER(C22))," ",COUNTA($C$18:C22))</f>
        <v>5</v>
      </c>
      <c r="C22" s="54">
        <v>5</v>
      </c>
      <c r="D22" s="55" t="s">
        <v>41</v>
      </c>
      <c r="E22" s="55">
        <v>1989</v>
      </c>
      <c r="F22" s="55" t="s">
        <v>29</v>
      </c>
      <c r="G22" s="55" t="s">
        <v>73</v>
      </c>
      <c r="H22" s="24" t="s">
        <v>31</v>
      </c>
      <c r="I22" s="24">
        <v>3</v>
      </c>
      <c r="J22" s="56">
        <v>2000</v>
      </c>
      <c r="K22" s="26">
        <v>2000</v>
      </c>
      <c r="L22" s="56">
        <v>1009</v>
      </c>
      <c r="M22" s="27" t="s">
        <v>1699</v>
      </c>
      <c r="N22" s="45">
        <f t="shared" si="1"/>
        <v>607700</v>
      </c>
      <c r="O22" s="46">
        <f>N22</f>
        <v>607700</v>
      </c>
      <c r="P22" s="46">
        <f t="shared" si="2"/>
        <v>41360</v>
      </c>
      <c r="Q22" s="46">
        <f t="shared" si="3"/>
        <v>649060</v>
      </c>
      <c r="R22" s="46">
        <f>Q22</f>
        <v>649060</v>
      </c>
      <c r="S22" s="46">
        <v>303.85000000000002</v>
      </c>
      <c r="T22" s="46">
        <v>20.68</v>
      </c>
      <c r="U22" s="47" t="s">
        <v>33</v>
      </c>
      <c r="V22" s="47" t="s">
        <v>34</v>
      </c>
    </row>
    <row r="23" spans="1:22" s="33" customFormat="1" ht="18" customHeight="1" x14ac:dyDescent="0.3">
      <c r="A23" s="41">
        <f>A27</f>
        <v>4</v>
      </c>
      <c r="B23" s="41">
        <f>B24</f>
        <v>1</v>
      </c>
      <c r="C23" s="50">
        <f>C24</f>
        <v>1</v>
      </c>
      <c r="D23" s="39" t="s">
        <v>1704</v>
      </c>
      <c r="E23" s="39"/>
      <c r="F23" s="39"/>
      <c r="G23" s="40"/>
      <c r="H23" s="41"/>
      <c r="I23" s="41"/>
      <c r="J23" s="51">
        <f>SUM(J24:J27)</f>
        <v>1591.6</v>
      </c>
      <c r="K23" s="56"/>
      <c r="L23" s="48"/>
      <c r="M23" s="52"/>
      <c r="N23" s="53">
        <f t="shared" ref="N23:R23" si="4">SUM(N24:N27)</f>
        <v>2830549.1879999996</v>
      </c>
      <c r="O23" s="53">
        <f t="shared" si="4"/>
        <v>2830549.1879999996</v>
      </c>
      <c r="P23" s="53">
        <f t="shared" si="4"/>
        <v>143482.74</v>
      </c>
      <c r="Q23" s="53">
        <f t="shared" si="4"/>
        <v>2974031.9279999994</v>
      </c>
      <c r="R23" s="53">
        <f t="shared" si="4"/>
        <v>2974031.9279999994</v>
      </c>
      <c r="S23" s="46"/>
      <c r="T23" s="46"/>
      <c r="U23" s="47"/>
      <c r="V23" s="47"/>
    </row>
    <row r="24" spans="1:22" s="33" customFormat="1" ht="37.5" customHeight="1" x14ac:dyDescent="0.3">
      <c r="A24" s="24">
        <v>1</v>
      </c>
      <c r="B24" s="24">
        <f>IF(NOT(ISNUMBER(C24))," ",COUNTA($C$24:C24))</f>
        <v>1</v>
      </c>
      <c r="C24" s="54">
        <v>1</v>
      </c>
      <c r="D24" s="55" t="s">
        <v>1705</v>
      </c>
      <c r="E24" s="55">
        <v>1981</v>
      </c>
      <c r="F24" s="55" t="s">
        <v>29</v>
      </c>
      <c r="G24" s="55" t="s">
        <v>68</v>
      </c>
      <c r="H24" s="24" t="s">
        <v>31</v>
      </c>
      <c r="I24" s="24">
        <v>3</v>
      </c>
      <c r="J24" s="56">
        <v>1591.6</v>
      </c>
      <c r="K24" s="26">
        <v>1591.6</v>
      </c>
      <c r="L24" s="56">
        <v>1077.3</v>
      </c>
      <c r="M24" s="57" t="s">
        <v>47</v>
      </c>
      <c r="N24" s="45">
        <f t="shared" ref="N24:N27" si="5">K24*S24</f>
        <v>680790.98399999994</v>
      </c>
      <c r="O24" s="116">
        <f>N24+N25+N26+N27</f>
        <v>2830549.1879999996</v>
      </c>
      <c r="P24" s="46">
        <f t="shared" ref="P24:P27" si="6">K24*T24</f>
        <v>35174.36</v>
      </c>
      <c r="Q24" s="46">
        <f t="shared" ref="Q24:Q27" si="7">N24+P24</f>
        <v>715965.34399999992</v>
      </c>
      <c r="R24" s="116">
        <f>Q24+Q25+Q26+Q27</f>
        <v>2974031.9279999994</v>
      </c>
      <c r="S24" s="46">
        <v>427.74</v>
      </c>
      <c r="T24" s="46">
        <v>22.1</v>
      </c>
      <c r="U24" s="47" t="s">
        <v>33</v>
      </c>
      <c r="V24" s="47" t="s">
        <v>34</v>
      </c>
    </row>
    <row r="25" spans="1:22" s="33" customFormat="1" ht="37.5" customHeight="1" x14ac:dyDescent="0.3">
      <c r="A25" s="24">
        <v>2</v>
      </c>
      <c r="B25" s="24" t="str">
        <f>IF(NOT(ISNUMBER(C25))," ",COUNTA($C$24:C25))</f>
        <v xml:space="preserve"> </v>
      </c>
      <c r="C25" s="54"/>
      <c r="D25" s="55"/>
      <c r="E25" s="55"/>
      <c r="F25" s="55" t="s">
        <v>29</v>
      </c>
      <c r="G25" s="55" t="s">
        <v>68</v>
      </c>
      <c r="H25" s="24" t="s">
        <v>31</v>
      </c>
      <c r="I25" s="24">
        <v>3</v>
      </c>
      <c r="J25" s="56"/>
      <c r="K25" s="26">
        <v>1591.6</v>
      </c>
      <c r="L25" s="56"/>
      <c r="M25" s="57" t="s">
        <v>48</v>
      </c>
      <c r="N25" s="45">
        <f t="shared" si="5"/>
        <v>141747.89600000001</v>
      </c>
      <c r="O25" s="116"/>
      <c r="P25" s="46">
        <f t="shared" si="6"/>
        <v>22234.651999999998</v>
      </c>
      <c r="Q25" s="46">
        <f t="shared" si="7"/>
        <v>163982.54800000001</v>
      </c>
      <c r="R25" s="116"/>
      <c r="S25" s="46">
        <v>89.06</v>
      </c>
      <c r="T25" s="46">
        <v>13.97</v>
      </c>
      <c r="U25" s="47" t="s">
        <v>33</v>
      </c>
      <c r="V25" s="47" t="s">
        <v>34</v>
      </c>
    </row>
    <row r="26" spans="1:22" s="33" customFormat="1" ht="37.5" customHeight="1" x14ac:dyDescent="0.3">
      <c r="A26" s="24">
        <v>3</v>
      </c>
      <c r="B26" s="24" t="str">
        <f>IF(NOT(ISNUMBER(C26))," ",COUNTA($C$24:C26))</f>
        <v xml:space="preserve"> </v>
      </c>
      <c r="C26" s="54"/>
      <c r="D26" s="55"/>
      <c r="E26" s="55"/>
      <c r="F26" s="55" t="s">
        <v>29</v>
      </c>
      <c r="G26" s="55" t="s">
        <v>68</v>
      </c>
      <c r="H26" s="24" t="s">
        <v>31</v>
      </c>
      <c r="I26" s="24">
        <v>3</v>
      </c>
      <c r="J26" s="56"/>
      <c r="K26" s="26">
        <v>1591.6</v>
      </c>
      <c r="L26" s="56"/>
      <c r="M26" s="55" t="s">
        <v>1779</v>
      </c>
      <c r="N26" s="45">
        <f t="shared" si="5"/>
        <v>105936.89599999999</v>
      </c>
      <c r="O26" s="116"/>
      <c r="P26" s="46">
        <f t="shared" si="6"/>
        <v>18144.239999999998</v>
      </c>
      <c r="Q26" s="46">
        <f t="shared" si="7"/>
        <v>124081.136</v>
      </c>
      <c r="R26" s="116"/>
      <c r="S26" s="46">
        <v>66.56</v>
      </c>
      <c r="T26" s="46">
        <v>11.4</v>
      </c>
      <c r="U26" s="47" t="s">
        <v>33</v>
      </c>
      <c r="V26" s="47" t="s">
        <v>34</v>
      </c>
    </row>
    <row r="27" spans="1:22" s="33" customFormat="1" ht="37.5" customHeight="1" x14ac:dyDescent="0.3">
      <c r="A27" s="24">
        <v>4</v>
      </c>
      <c r="B27" s="24" t="str">
        <f>IF(NOT(ISNUMBER(C27))," ",COUNTA($C$24:C27))</f>
        <v xml:space="preserve"> </v>
      </c>
      <c r="C27" s="54"/>
      <c r="D27" s="55"/>
      <c r="E27" s="55"/>
      <c r="F27" s="55" t="s">
        <v>29</v>
      </c>
      <c r="G27" s="55" t="s">
        <v>68</v>
      </c>
      <c r="H27" s="24" t="s">
        <v>31</v>
      </c>
      <c r="I27" s="24">
        <v>3</v>
      </c>
      <c r="J27" s="56"/>
      <c r="K27" s="26">
        <v>1591.6</v>
      </c>
      <c r="L27" s="56"/>
      <c r="M27" s="57" t="s">
        <v>46</v>
      </c>
      <c r="N27" s="45">
        <f t="shared" si="5"/>
        <v>1902073.4119999998</v>
      </c>
      <c r="O27" s="116"/>
      <c r="P27" s="46">
        <f t="shared" si="6"/>
        <v>67929.487999999998</v>
      </c>
      <c r="Q27" s="46">
        <f t="shared" si="7"/>
        <v>1970002.8999999997</v>
      </c>
      <c r="R27" s="116"/>
      <c r="S27" s="46">
        <v>1195.07</v>
      </c>
      <c r="T27" s="46">
        <v>42.68</v>
      </c>
      <c r="U27" s="47" t="s">
        <v>33</v>
      </c>
      <c r="V27" s="47" t="s">
        <v>34</v>
      </c>
    </row>
    <row r="28" spans="1:22" s="33" customFormat="1" ht="18.75" customHeight="1" x14ac:dyDescent="0.3">
      <c r="A28" s="41">
        <f>A73</f>
        <v>45</v>
      </c>
      <c r="B28" s="41">
        <f>B71</f>
        <v>22</v>
      </c>
      <c r="C28" s="58">
        <f>C71</f>
        <v>22</v>
      </c>
      <c r="D28" s="39" t="s">
        <v>43</v>
      </c>
      <c r="E28" s="39"/>
      <c r="F28" s="39"/>
      <c r="G28" s="39"/>
      <c r="H28" s="41"/>
      <c r="I28" s="41"/>
      <c r="J28" s="51">
        <f>SUM(J29:J73)</f>
        <v>27462.13</v>
      </c>
      <c r="K28" s="56"/>
      <c r="L28" s="43"/>
      <c r="M28" s="44"/>
      <c r="N28" s="53">
        <f>SUM(N29:N73)</f>
        <v>34901660.651799999</v>
      </c>
      <c r="O28" s="53">
        <f>SUM(O29:O73)</f>
        <v>34901660.651799999</v>
      </c>
      <c r="P28" s="53">
        <f>SUM(P29:P73)</f>
        <v>1888929.6014999999</v>
      </c>
      <c r="Q28" s="53">
        <f>SUM(Q29:Q73)</f>
        <v>36790590.253300011</v>
      </c>
      <c r="R28" s="53">
        <f>SUM(R29:R73)</f>
        <v>36790590.253300004</v>
      </c>
      <c r="S28" s="59"/>
      <c r="T28" s="46"/>
      <c r="U28" s="47"/>
      <c r="V28" s="47"/>
    </row>
    <row r="29" spans="1:22" s="33" customFormat="1" ht="56.25" x14ac:dyDescent="0.3">
      <c r="A29" s="24">
        <v>1</v>
      </c>
      <c r="B29" s="24">
        <f>IF(NOT(ISNUMBER(C29))," ",COUNTA($C$29:C29))</f>
        <v>1</v>
      </c>
      <c r="C29" s="54">
        <v>1</v>
      </c>
      <c r="D29" s="55" t="s">
        <v>1714</v>
      </c>
      <c r="E29" s="55">
        <v>1960</v>
      </c>
      <c r="F29" s="55" t="s">
        <v>29</v>
      </c>
      <c r="G29" s="55" t="s">
        <v>40</v>
      </c>
      <c r="H29" s="24" t="s">
        <v>31</v>
      </c>
      <c r="I29" s="24">
        <v>2</v>
      </c>
      <c r="J29" s="56">
        <v>511.35</v>
      </c>
      <c r="K29" s="26">
        <v>511.35</v>
      </c>
      <c r="L29" s="56">
        <v>315.3</v>
      </c>
      <c r="M29" s="57" t="s">
        <v>48</v>
      </c>
      <c r="N29" s="45">
        <f t="shared" ref="N29:N73" si="8">K29*S29</f>
        <v>48966.876000000004</v>
      </c>
      <c r="O29" s="46">
        <f>N29</f>
        <v>48966.876000000004</v>
      </c>
      <c r="P29" s="46">
        <f t="shared" ref="P29:P73" si="9">K29*T29</f>
        <v>0</v>
      </c>
      <c r="Q29" s="46">
        <f t="shared" ref="Q29:Q73" si="10">N29+P29</f>
        <v>48966.876000000004</v>
      </c>
      <c r="R29" s="46">
        <f>Q29</f>
        <v>48966.876000000004</v>
      </c>
      <c r="S29" s="46">
        <v>95.76</v>
      </c>
      <c r="T29" s="46"/>
      <c r="U29" s="47"/>
      <c r="V29" s="47" t="s">
        <v>34</v>
      </c>
    </row>
    <row r="30" spans="1:22" s="33" customFormat="1" ht="56.25" x14ac:dyDescent="0.3">
      <c r="A30" s="24">
        <f>A29+1</f>
        <v>2</v>
      </c>
      <c r="B30" s="24">
        <f>IF(NOT(ISNUMBER(C30))," ",COUNTA($C$29:C30))</f>
        <v>2</v>
      </c>
      <c r="C30" s="54">
        <v>2</v>
      </c>
      <c r="D30" s="55" t="s">
        <v>1715</v>
      </c>
      <c r="E30" s="55">
        <v>1960</v>
      </c>
      <c r="F30" s="55" t="s">
        <v>29</v>
      </c>
      <c r="G30" s="55" t="s">
        <v>40</v>
      </c>
      <c r="H30" s="24" t="s">
        <v>31</v>
      </c>
      <c r="I30" s="24">
        <v>2</v>
      </c>
      <c r="J30" s="56">
        <v>491.7</v>
      </c>
      <c r="K30" s="26">
        <v>491.7</v>
      </c>
      <c r="L30" s="56">
        <v>303.8</v>
      </c>
      <c r="M30" s="57" t="s">
        <v>48</v>
      </c>
      <c r="N30" s="45">
        <f t="shared" si="8"/>
        <v>47085.192000000003</v>
      </c>
      <c r="O30" s="46">
        <f>N30</f>
        <v>47085.192000000003</v>
      </c>
      <c r="P30" s="46">
        <f t="shared" si="9"/>
        <v>0</v>
      </c>
      <c r="Q30" s="46">
        <f t="shared" si="10"/>
        <v>47085.192000000003</v>
      </c>
      <c r="R30" s="46">
        <f>Q30</f>
        <v>47085.192000000003</v>
      </c>
      <c r="S30" s="46">
        <v>95.76</v>
      </c>
      <c r="T30" s="46"/>
      <c r="U30" s="47"/>
      <c r="V30" s="47" t="s">
        <v>34</v>
      </c>
    </row>
    <row r="31" spans="1:22" s="33" customFormat="1" ht="37.5" customHeight="1" x14ac:dyDescent="0.3">
      <c r="A31" s="24">
        <f t="shared" ref="A31:A73" si="11">A30+1</f>
        <v>3</v>
      </c>
      <c r="B31" s="24">
        <f>IF(NOT(ISNUMBER(C31))," ",COUNTA($C$29:C31))</f>
        <v>3</v>
      </c>
      <c r="C31" s="54">
        <v>3</v>
      </c>
      <c r="D31" s="55" t="s">
        <v>44</v>
      </c>
      <c r="E31" s="55">
        <v>1956</v>
      </c>
      <c r="F31" s="55" t="s">
        <v>29</v>
      </c>
      <c r="G31" s="60" t="s">
        <v>45</v>
      </c>
      <c r="H31" s="24" t="s">
        <v>37</v>
      </c>
      <c r="I31" s="24">
        <v>2</v>
      </c>
      <c r="J31" s="56">
        <v>803.42</v>
      </c>
      <c r="K31" s="26">
        <v>803.42</v>
      </c>
      <c r="L31" s="61">
        <v>489.8</v>
      </c>
      <c r="M31" s="57" t="s">
        <v>46</v>
      </c>
      <c r="N31" s="45">
        <f t="shared" si="8"/>
        <v>1521757.8219999999</v>
      </c>
      <c r="O31" s="46">
        <f>N31</f>
        <v>1521757.8219999999</v>
      </c>
      <c r="P31" s="46">
        <f t="shared" si="9"/>
        <v>71906.09</v>
      </c>
      <c r="Q31" s="46">
        <f t="shared" si="10"/>
        <v>1593663.912</v>
      </c>
      <c r="R31" s="46">
        <f>Q31</f>
        <v>1593663.912</v>
      </c>
      <c r="S31" s="46">
        <v>1894.1</v>
      </c>
      <c r="T31" s="46">
        <v>89.5</v>
      </c>
      <c r="U31" s="47" t="s">
        <v>33</v>
      </c>
      <c r="V31" s="47" t="s">
        <v>34</v>
      </c>
    </row>
    <row r="32" spans="1:22" s="33" customFormat="1" ht="37.5" customHeight="1" x14ac:dyDescent="0.3">
      <c r="A32" s="24">
        <f t="shared" si="11"/>
        <v>4</v>
      </c>
      <c r="B32" s="24">
        <v>4</v>
      </c>
      <c r="C32" s="54">
        <v>4</v>
      </c>
      <c r="D32" s="55" t="s">
        <v>49</v>
      </c>
      <c r="E32" s="55"/>
      <c r="F32" s="55" t="s">
        <v>29</v>
      </c>
      <c r="G32" s="60" t="s">
        <v>45</v>
      </c>
      <c r="H32" s="24" t="s">
        <v>50</v>
      </c>
      <c r="I32" s="24">
        <v>2</v>
      </c>
      <c r="J32" s="56">
        <v>814.05</v>
      </c>
      <c r="K32" s="26">
        <v>814.05</v>
      </c>
      <c r="L32" s="61">
        <v>505.2</v>
      </c>
      <c r="M32" s="27" t="s">
        <v>1699</v>
      </c>
      <c r="N32" s="45">
        <f>K32*S32</f>
        <v>347762.16</v>
      </c>
      <c r="O32" s="116">
        <f>N32+N33</f>
        <v>1889654.2649999997</v>
      </c>
      <c r="P32" s="46">
        <f>K32*T32</f>
        <v>23705.135999999999</v>
      </c>
      <c r="Q32" s="46">
        <f t="shared" si="10"/>
        <v>371467.29599999997</v>
      </c>
      <c r="R32" s="116">
        <f>Q32+Q33</f>
        <v>1986216.8759999997</v>
      </c>
      <c r="S32" s="46">
        <v>427.2</v>
      </c>
      <c r="T32" s="46">
        <v>29.12</v>
      </c>
      <c r="U32" s="47" t="s">
        <v>33</v>
      </c>
      <c r="V32" s="47" t="s">
        <v>34</v>
      </c>
    </row>
    <row r="33" spans="1:22" s="33" customFormat="1" ht="18.75" customHeight="1" x14ac:dyDescent="0.3">
      <c r="A33" s="24">
        <f t="shared" si="11"/>
        <v>5</v>
      </c>
      <c r="B33" s="24" t="str">
        <f>IF(NOT(ISNUMBER(C33))," ",COUNTA($C$29:C33))</f>
        <v xml:space="preserve"> </v>
      </c>
      <c r="C33" s="54"/>
      <c r="D33" s="55"/>
      <c r="E33" s="55"/>
      <c r="F33" s="55" t="s">
        <v>29</v>
      </c>
      <c r="G33" s="60" t="s">
        <v>45</v>
      </c>
      <c r="H33" s="24" t="s">
        <v>50</v>
      </c>
      <c r="I33" s="24">
        <v>2</v>
      </c>
      <c r="J33" s="56"/>
      <c r="K33" s="26">
        <v>814.05</v>
      </c>
      <c r="L33" s="61"/>
      <c r="M33" s="57" t="s">
        <v>46</v>
      </c>
      <c r="N33" s="45">
        <f t="shared" si="8"/>
        <v>1541892.1049999997</v>
      </c>
      <c r="O33" s="116"/>
      <c r="P33" s="46">
        <f t="shared" si="9"/>
        <v>72857.474999999991</v>
      </c>
      <c r="Q33" s="46">
        <f t="shared" si="10"/>
        <v>1614749.5799999998</v>
      </c>
      <c r="R33" s="116"/>
      <c r="S33" s="46">
        <v>1894.1</v>
      </c>
      <c r="T33" s="46">
        <v>89.5</v>
      </c>
      <c r="U33" s="47" t="s">
        <v>33</v>
      </c>
      <c r="V33" s="47" t="s">
        <v>34</v>
      </c>
    </row>
    <row r="34" spans="1:22" s="33" customFormat="1" ht="37.5" customHeight="1" x14ac:dyDescent="0.3">
      <c r="A34" s="24">
        <f t="shared" si="11"/>
        <v>6</v>
      </c>
      <c r="B34" s="24">
        <v>5</v>
      </c>
      <c r="C34" s="54">
        <v>5</v>
      </c>
      <c r="D34" s="55" t="s">
        <v>51</v>
      </c>
      <c r="E34" s="55">
        <v>1957</v>
      </c>
      <c r="F34" s="55" t="s">
        <v>29</v>
      </c>
      <c r="G34" s="60" t="s">
        <v>45</v>
      </c>
      <c r="H34" s="24" t="s">
        <v>37</v>
      </c>
      <c r="I34" s="24">
        <v>2</v>
      </c>
      <c r="J34" s="56">
        <v>805.8</v>
      </c>
      <c r="K34" s="26">
        <v>805.8</v>
      </c>
      <c r="L34" s="61">
        <v>493.1</v>
      </c>
      <c r="M34" s="57" t="s">
        <v>46</v>
      </c>
      <c r="N34" s="45">
        <f t="shared" si="8"/>
        <v>1526265.7799999998</v>
      </c>
      <c r="O34" s="46">
        <f>N34</f>
        <v>1526265.7799999998</v>
      </c>
      <c r="P34" s="46">
        <f t="shared" si="9"/>
        <v>72119.099999999991</v>
      </c>
      <c r="Q34" s="46">
        <f t="shared" si="10"/>
        <v>1598384.88</v>
      </c>
      <c r="R34" s="46">
        <f>Q34</f>
        <v>1598384.88</v>
      </c>
      <c r="S34" s="46">
        <v>1894.1</v>
      </c>
      <c r="T34" s="46">
        <v>89.5</v>
      </c>
      <c r="U34" s="47" t="s">
        <v>33</v>
      </c>
      <c r="V34" s="47" t="s">
        <v>34</v>
      </c>
    </row>
    <row r="35" spans="1:22" s="33" customFormat="1" ht="37.5" customHeight="1" x14ac:dyDescent="0.3">
      <c r="A35" s="24">
        <f t="shared" si="11"/>
        <v>7</v>
      </c>
      <c r="B35" s="24">
        <v>6</v>
      </c>
      <c r="C35" s="54">
        <v>6</v>
      </c>
      <c r="D35" s="55" t="s">
        <v>52</v>
      </c>
      <c r="E35" s="55">
        <v>1957</v>
      </c>
      <c r="F35" s="55" t="s">
        <v>29</v>
      </c>
      <c r="G35" s="60" t="s">
        <v>45</v>
      </c>
      <c r="H35" s="24" t="s">
        <v>37</v>
      </c>
      <c r="I35" s="24">
        <v>2</v>
      </c>
      <c r="J35" s="56">
        <v>899.34</v>
      </c>
      <c r="K35" s="26">
        <v>899.34</v>
      </c>
      <c r="L35" s="61">
        <v>552.73</v>
      </c>
      <c r="M35" s="57" t="s">
        <v>46</v>
      </c>
      <c r="N35" s="45">
        <f t="shared" si="8"/>
        <v>1703439.8940000001</v>
      </c>
      <c r="O35" s="116">
        <f>N35+N36</f>
        <v>2087637.942</v>
      </c>
      <c r="P35" s="46">
        <f t="shared" si="9"/>
        <v>80490.930000000008</v>
      </c>
      <c r="Q35" s="46">
        <f t="shared" si="10"/>
        <v>1783930.824</v>
      </c>
      <c r="R35" s="116">
        <f>Q35+Q36</f>
        <v>2194317.6528000003</v>
      </c>
      <c r="S35" s="46">
        <v>1894.1</v>
      </c>
      <c r="T35" s="46">
        <v>89.5</v>
      </c>
      <c r="U35" s="47" t="s">
        <v>33</v>
      </c>
      <c r="V35" s="47" t="s">
        <v>34</v>
      </c>
    </row>
    <row r="36" spans="1:22" s="33" customFormat="1" ht="37.5" customHeight="1" x14ac:dyDescent="0.3">
      <c r="A36" s="24">
        <f t="shared" si="11"/>
        <v>8</v>
      </c>
      <c r="B36" s="24" t="str">
        <f>IF(NOT(ISNUMBER(C36))," ",COUNTA($C$29:C36))</f>
        <v xml:space="preserve"> </v>
      </c>
      <c r="C36" s="54"/>
      <c r="D36" s="47"/>
      <c r="E36" s="55"/>
      <c r="F36" s="55" t="s">
        <v>29</v>
      </c>
      <c r="G36" s="60" t="s">
        <v>45</v>
      </c>
      <c r="H36" s="24" t="s">
        <v>37</v>
      </c>
      <c r="I36" s="24">
        <v>2</v>
      </c>
      <c r="J36" s="56"/>
      <c r="K36" s="26">
        <v>899.34</v>
      </c>
      <c r="L36" s="61"/>
      <c r="M36" s="27" t="s">
        <v>1699</v>
      </c>
      <c r="N36" s="45">
        <f t="shared" si="8"/>
        <v>384198.04800000001</v>
      </c>
      <c r="O36" s="116"/>
      <c r="P36" s="46">
        <f t="shared" si="9"/>
        <v>26188.7808</v>
      </c>
      <c r="Q36" s="46">
        <f t="shared" si="10"/>
        <v>410386.82880000002</v>
      </c>
      <c r="R36" s="116"/>
      <c r="S36" s="46">
        <v>427.2</v>
      </c>
      <c r="T36" s="46">
        <v>29.12</v>
      </c>
      <c r="U36" s="47" t="s">
        <v>33</v>
      </c>
      <c r="V36" s="47" t="s">
        <v>34</v>
      </c>
    </row>
    <row r="37" spans="1:22" s="33" customFormat="1" ht="37.5" customHeight="1" x14ac:dyDescent="0.3">
      <c r="A37" s="24">
        <f t="shared" si="11"/>
        <v>9</v>
      </c>
      <c r="B37" s="24">
        <v>7</v>
      </c>
      <c r="C37" s="54">
        <v>7</v>
      </c>
      <c r="D37" s="55" t="s">
        <v>53</v>
      </c>
      <c r="E37" s="55">
        <v>1956</v>
      </c>
      <c r="F37" s="55" t="s">
        <v>29</v>
      </c>
      <c r="G37" s="60" t="s">
        <v>45</v>
      </c>
      <c r="H37" s="24" t="s">
        <v>37</v>
      </c>
      <c r="I37" s="24">
        <v>2</v>
      </c>
      <c r="J37" s="56">
        <v>641.70000000000005</v>
      </c>
      <c r="K37" s="26">
        <v>641.70000000000005</v>
      </c>
      <c r="L37" s="61">
        <v>394.3</v>
      </c>
      <c r="M37" s="27" t="s">
        <v>1699</v>
      </c>
      <c r="N37" s="45">
        <f t="shared" si="8"/>
        <v>274134.24</v>
      </c>
      <c r="O37" s="46">
        <f>N37</f>
        <v>274134.24</v>
      </c>
      <c r="P37" s="46">
        <f t="shared" si="9"/>
        <v>18686.304000000004</v>
      </c>
      <c r="Q37" s="46">
        <f t="shared" si="10"/>
        <v>292820.54399999999</v>
      </c>
      <c r="R37" s="46">
        <f>Q37</f>
        <v>292820.54399999999</v>
      </c>
      <c r="S37" s="46">
        <v>427.2</v>
      </c>
      <c r="T37" s="46">
        <v>29.12</v>
      </c>
      <c r="U37" s="47" t="s">
        <v>33</v>
      </c>
      <c r="V37" s="47" t="s">
        <v>34</v>
      </c>
    </row>
    <row r="38" spans="1:22" s="33" customFormat="1" ht="37.5" customHeight="1" x14ac:dyDescent="0.3">
      <c r="A38" s="24">
        <f t="shared" si="11"/>
        <v>10</v>
      </c>
      <c r="B38" s="24">
        <v>8</v>
      </c>
      <c r="C38" s="54">
        <v>8</v>
      </c>
      <c r="D38" s="55" t="s">
        <v>54</v>
      </c>
      <c r="E38" s="55">
        <v>1954</v>
      </c>
      <c r="F38" s="55" t="s">
        <v>29</v>
      </c>
      <c r="G38" s="60" t="s">
        <v>45</v>
      </c>
      <c r="H38" s="24" t="s">
        <v>37</v>
      </c>
      <c r="I38" s="24">
        <v>2</v>
      </c>
      <c r="J38" s="56">
        <v>604.04999999999995</v>
      </c>
      <c r="K38" s="26">
        <v>604.04999999999995</v>
      </c>
      <c r="L38" s="61">
        <v>376.5</v>
      </c>
      <c r="M38" s="27" t="s">
        <v>1699</v>
      </c>
      <c r="N38" s="45">
        <f t="shared" si="8"/>
        <v>258050.15999999997</v>
      </c>
      <c r="O38" s="116">
        <f>N38+N39</f>
        <v>1402181.2649999997</v>
      </c>
      <c r="P38" s="46">
        <f t="shared" si="9"/>
        <v>17589.935999999998</v>
      </c>
      <c r="Q38" s="46">
        <f t="shared" si="10"/>
        <v>275640.09599999996</v>
      </c>
      <c r="R38" s="116">
        <f>Q38+Q39</f>
        <v>1473833.6759999997</v>
      </c>
      <c r="S38" s="46">
        <v>427.2</v>
      </c>
      <c r="T38" s="46">
        <v>29.12</v>
      </c>
      <c r="U38" s="47" t="s">
        <v>33</v>
      </c>
      <c r="V38" s="47" t="s">
        <v>34</v>
      </c>
    </row>
    <row r="39" spans="1:22" s="33" customFormat="1" ht="18.75" customHeight="1" x14ac:dyDescent="0.3">
      <c r="A39" s="24">
        <f t="shared" si="11"/>
        <v>11</v>
      </c>
      <c r="B39" s="24" t="str">
        <f>IF(NOT(ISNUMBER(C39))," ",COUNTA($C$29:C39))</f>
        <v xml:space="preserve"> </v>
      </c>
      <c r="C39" s="54"/>
      <c r="D39" s="55"/>
      <c r="E39" s="55"/>
      <c r="F39" s="55" t="s">
        <v>29</v>
      </c>
      <c r="G39" s="60" t="s">
        <v>45</v>
      </c>
      <c r="H39" s="24" t="s">
        <v>37</v>
      </c>
      <c r="I39" s="24">
        <v>2</v>
      </c>
      <c r="J39" s="56"/>
      <c r="K39" s="26">
        <v>604.04999999999995</v>
      </c>
      <c r="L39" s="61"/>
      <c r="M39" s="57" t="s">
        <v>46</v>
      </c>
      <c r="N39" s="45">
        <f t="shared" si="8"/>
        <v>1144131.1049999997</v>
      </c>
      <c r="O39" s="116"/>
      <c r="P39" s="46">
        <f t="shared" si="9"/>
        <v>54062.474999999999</v>
      </c>
      <c r="Q39" s="46">
        <f t="shared" si="10"/>
        <v>1198193.5799999998</v>
      </c>
      <c r="R39" s="116"/>
      <c r="S39" s="46">
        <v>1894.1</v>
      </c>
      <c r="T39" s="46">
        <v>89.5</v>
      </c>
      <c r="U39" s="47" t="s">
        <v>33</v>
      </c>
      <c r="V39" s="47" t="s">
        <v>34</v>
      </c>
    </row>
    <row r="40" spans="1:22" s="33" customFormat="1" ht="37.5" customHeight="1" x14ac:dyDescent="0.3">
      <c r="A40" s="24">
        <f t="shared" si="11"/>
        <v>12</v>
      </c>
      <c r="B40" s="24">
        <v>9</v>
      </c>
      <c r="C40" s="54">
        <v>9</v>
      </c>
      <c r="D40" s="55" t="s">
        <v>55</v>
      </c>
      <c r="E40" s="55">
        <v>1954</v>
      </c>
      <c r="F40" s="55" t="s">
        <v>29</v>
      </c>
      <c r="G40" s="60" t="s">
        <v>45</v>
      </c>
      <c r="H40" s="24" t="s">
        <v>37</v>
      </c>
      <c r="I40" s="24">
        <v>2</v>
      </c>
      <c r="J40" s="56">
        <v>813.22</v>
      </c>
      <c r="K40" s="26">
        <v>813.22</v>
      </c>
      <c r="L40" s="61">
        <v>381.65</v>
      </c>
      <c r="M40" s="57" t="s">
        <v>47</v>
      </c>
      <c r="N40" s="45">
        <f t="shared" si="8"/>
        <v>422248.2206</v>
      </c>
      <c r="O40" s="116">
        <f>N40+N41+N42+N43+N44</f>
        <v>2457249.9485999998</v>
      </c>
      <c r="P40" s="46">
        <f t="shared" si="9"/>
        <v>23323.149600000001</v>
      </c>
      <c r="Q40" s="46">
        <f t="shared" si="10"/>
        <v>445571.3702</v>
      </c>
      <c r="R40" s="116">
        <f>Q40+Q41+Q42+Q43+Q44</f>
        <v>2611111.1725999997</v>
      </c>
      <c r="S40" s="46">
        <v>519.23</v>
      </c>
      <c r="T40" s="46">
        <v>28.68</v>
      </c>
      <c r="U40" s="47" t="s">
        <v>33</v>
      </c>
      <c r="V40" s="47" t="s">
        <v>34</v>
      </c>
    </row>
    <row r="41" spans="1:22" s="33" customFormat="1" ht="56.25" customHeight="1" x14ac:dyDescent="0.3">
      <c r="A41" s="24">
        <f t="shared" si="11"/>
        <v>13</v>
      </c>
      <c r="B41" s="24" t="str">
        <f>IF(NOT(ISNUMBER(C41))," ",COUNTA($C$29:C41))</f>
        <v xml:space="preserve"> </v>
      </c>
      <c r="C41" s="54"/>
      <c r="D41" s="47"/>
      <c r="E41" s="55"/>
      <c r="F41" s="55" t="s">
        <v>29</v>
      </c>
      <c r="G41" s="60" t="s">
        <v>45</v>
      </c>
      <c r="H41" s="24" t="s">
        <v>37</v>
      </c>
      <c r="I41" s="24">
        <v>2</v>
      </c>
      <c r="J41" s="56"/>
      <c r="K41" s="26">
        <v>813.22</v>
      </c>
      <c r="L41" s="61"/>
      <c r="M41" s="57" t="s">
        <v>48</v>
      </c>
      <c r="N41" s="45">
        <f t="shared" si="8"/>
        <v>77873.94720000001</v>
      </c>
      <c r="O41" s="116"/>
      <c r="P41" s="46">
        <f t="shared" si="9"/>
        <v>21029.869200000001</v>
      </c>
      <c r="Q41" s="46">
        <f t="shared" si="10"/>
        <v>98903.816400000011</v>
      </c>
      <c r="R41" s="116"/>
      <c r="S41" s="46">
        <v>95.76</v>
      </c>
      <c r="T41" s="46">
        <v>25.86</v>
      </c>
      <c r="U41" s="47" t="s">
        <v>33</v>
      </c>
      <c r="V41" s="47" t="s">
        <v>34</v>
      </c>
    </row>
    <row r="42" spans="1:22" s="33" customFormat="1" ht="37.5" customHeight="1" x14ac:dyDescent="0.3">
      <c r="A42" s="24">
        <f t="shared" si="11"/>
        <v>14</v>
      </c>
      <c r="B42" s="24" t="str">
        <f>IF(NOT(ISNUMBER(C42))," ",COUNTA($C$29:C42))</f>
        <v xml:space="preserve"> </v>
      </c>
      <c r="C42" s="54"/>
      <c r="D42" s="47"/>
      <c r="E42" s="55"/>
      <c r="F42" s="55" t="s">
        <v>29</v>
      </c>
      <c r="G42" s="60" t="s">
        <v>45</v>
      </c>
      <c r="H42" s="24" t="s">
        <v>37</v>
      </c>
      <c r="I42" s="24">
        <v>2</v>
      </c>
      <c r="J42" s="56"/>
      <c r="K42" s="26">
        <v>813.22</v>
      </c>
      <c r="L42" s="61"/>
      <c r="M42" s="55" t="s">
        <v>1779</v>
      </c>
      <c r="N42" s="45">
        <f t="shared" si="8"/>
        <v>69400.194800000012</v>
      </c>
      <c r="O42" s="116"/>
      <c r="P42" s="46">
        <f t="shared" si="9"/>
        <v>13044.0488</v>
      </c>
      <c r="Q42" s="46">
        <f t="shared" si="10"/>
        <v>82444.243600000016</v>
      </c>
      <c r="R42" s="116"/>
      <c r="S42" s="46">
        <v>85.34</v>
      </c>
      <c r="T42" s="46">
        <v>16.04</v>
      </c>
      <c r="U42" s="47" t="s">
        <v>33</v>
      </c>
      <c r="V42" s="47" t="s">
        <v>34</v>
      </c>
    </row>
    <row r="43" spans="1:22" s="33" customFormat="1" ht="37.5" customHeight="1" x14ac:dyDescent="0.3">
      <c r="A43" s="24">
        <f t="shared" si="11"/>
        <v>15</v>
      </c>
      <c r="B43" s="24" t="str">
        <f>IF(NOT(ISNUMBER(C43))," ",COUNTA($C$29:C43))</f>
        <v xml:space="preserve"> </v>
      </c>
      <c r="C43" s="54"/>
      <c r="D43" s="47"/>
      <c r="E43" s="55"/>
      <c r="F43" s="55" t="s">
        <v>29</v>
      </c>
      <c r="G43" s="60" t="s">
        <v>45</v>
      </c>
      <c r="H43" s="24" t="s">
        <v>37</v>
      </c>
      <c r="I43" s="24">
        <v>2</v>
      </c>
      <c r="J43" s="56"/>
      <c r="K43" s="26">
        <v>813.22</v>
      </c>
      <c r="L43" s="61"/>
      <c r="M43" s="27" t="s">
        <v>1699</v>
      </c>
      <c r="N43" s="45">
        <f t="shared" si="8"/>
        <v>347407.58399999997</v>
      </c>
      <c r="O43" s="116"/>
      <c r="P43" s="46">
        <f t="shared" si="9"/>
        <v>23680.966400000001</v>
      </c>
      <c r="Q43" s="46">
        <f t="shared" si="10"/>
        <v>371088.55039999995</v>
      </c>
      <c r="R43" s="116"/>
      <c r="S43" s="46">
        <v>427.2</v>
      </c>
      <c r="T43" s="46">
        <v>29.12</v>
      </c>
      <c r="U43" s="47" t="s">
        <v>33</v>
      </c>
      <c r="V43" s="47" t="s">
        <v>34</v>
      </c>
    </row>
    <row r="44" spans="1:22" s="33" customFormat="1" ht="18.75" customHeight="1" x14ac:dyDescent="0.3">
      <c r="A44" s="24">
        <f t="shared" si="11"/>
        <v>16</v>
      </c>
      <c r="B44" s="24" t="str">
        <f>IF(NOT(ISNUMBER(C44))," ",COUNTA($C$29:C44))</f>
        <v xml:space="preserve"> </v>
      </c>
      <c r="C44" s="54"/>
      <c r="D44" s="47"/>
      <c r="E44" s="55"/>
      <c r="F44" s="55" t="s">
        <v>29</v>
      </c>
      <c r="G44" s="60" t="s">
        <v>45</v>
      </c>
      <c r="H44" s="24" t="s">
        <v>37</v>
      </c>
      <c r="I44" s="24">
        <v>2</v>
      </c>
      <c r="J44" s="56"/>
      <c r="K44" s="26">
        <v>813.22</v>
      </c>
      <c r="L44" s="61"/>
      <c r="M44" s="57" t="s">
        <v>46</v>
      </c>
      <c r="N44" s="45">
        <f t="shared" si="8"/>
        <v>1540320.0019999999</v>
      </c>
      <c r="O44" s="116"/>
      <c r="P44" s="46">
        <f t="shared" si="9"/>
        <v>72783.19</v>
      </c>
      <c r="Q44" s="46">
        <f t="shared" si="10"/>
        <v>1613103.1919999998</v>
      </c>
      <c r="R44" s="116"/>
      <c r="S44" s="46">
        <v>1894.1</v>
      </c>
      <c r="T44" s="46">
        <v>89.5</v>
      </c>
      <c r="U44" s="47" t="s">
        <v>33</v>
      </c>
      <c r="V44" s="47" t="s">
        <v>34</v>
      </c>
    </row>
    <row r="45" spans="1:22" s="33" customFormat="1" ht="37.5" customHeight="1" x14ac:dyDescent="0.3">
      <c r="A45" s="24">
        <f t="shared" si="11"/>
        <v>17</v>
      </c>
      <c r="B45" s="24">
        <v>10</v>
      </c>
      <c r="C45" s="54">
        <v>10</v>
      </c>
      <c r="D45" s="55" t="s">
        <v>56</v>
      </c>
      <c r="E45" s="55">
        <v>1965</v>
      </c>
      <c r="F45" s="55" t="s">
        <v>29</v>
      </c>
      <c r="G45" s="55" t="s">
        <v>68</v>
      </c>
      <c r="H45" s="24" t="s">
        <v>31</v>
      </c>
      <c r="I45" s="24">
        <v>5</v>
      </c>
      <c r="J45" s="56">
        <v>2458.6799999999998</v>
      </c>
      <c r="K45" s="26">
        <v>2458.6799999999998</v>
      </c>
      <c r="L45" s="61">
        <v>1730.6</v>
      </c>
      <c r="M45" s="27" t="s">
        <v>1699</v>
      </c>
      <c r="N45" s="45">
        <f t="shared" si="8"/>
        <v>808733.61239999998</v>
      </c>
      <c r="O45" s="116">
        <f>N45+N46+N47</f>
        <v>4798704.1031999998</v>
      </c>
      <c r="P45" s="46">
        <f t="shared" si="9"/>
        <v>56033.317199999998</v>
      </c>
      <c r="Q45" s="46">
        <f t="shared" si="10"/>
        <v>864766.92960000003</v>
      </c>
      <c r="R45" s="116">
        <f>Q45+Q46+Q47</f>
        <v>5014010.7107999995</v>
      </c>
      <c r="S45" s="46">
        <v>328.93</v>
      </c>
      <c r="T45" s="46">
        <v>22.79</v>
      </c>
      <c r="U45" s="47" t="s">
        <v>33</v>
      </c>
      <c r="V45" s="47" t="s">
        <v>34</v>
      </c>
    </row>
    <row r="46" spans="1:22" s="33" customFormat="1" ht="18.75" customHeight="1" x14ac:dyDescent="0.3">
      <c r="A46" s="24">
        <f t="shared" si="11"/>
        <v>18</v>
      </c>
      <c r="B46" s="24" t="str">
        <f>IF(NOT(ISNUMBER(C46))," ",COUNTA($C$29:C46))</f>
        <v xml:space="preserve"> </v>
      </c>
      <c r="C46" s="54"/>
      <c r="D46" s="55"/>
      <c r="E46" s="55"/>
      <c r="F46" s="55" t="s">
        <v>29</v>
      </c>
      <c r="G46" s="55" t="s">
        <v>68</v>
      </c>
      <c r="H46" s="24" t="s">
        <v>31</v>
      </c>
      <c r="I46" s="24">
        <v>5</v>
      </c>
      <c r="J46" s="56"/>
      <c r="K46" s="26">
        <v>2458.6799999999998</v>
      </c>
      <c r="L46" s="61"/>
      <c r="M46" s="57" t="s">
        <v>46</v>
      </c>
      <c r="N46" s="45">
        <f t="shared" si="8"/>
        <v>2938294.7075999998</v>
      </c>
      <c r="O46" s="116"/>
      <c r="P46" s="46">
        <f t="shared" si="9"/>
        <v>104936.46239999999</v>
      </c>
      <c r="Q46" s="46">
        <f t="shared" si="10"/>
        <v>3043231.17</v>
      </c>
      <c r="R46" s="116"/>
      <c r="S46" s="46">
        <v>1195.07</v>
      </c>
      <c r="T46" s="46">
        <v>42.68</v>
      </c>
      <c r="U46" s="47" t="s">
        <v>33</v>
      </c>
      <c r="V46" s="47" t="s">
        <v>34</v>
      </c>
    </row>
    <row r="47" spans="1:22" s="33" customFormat="1" ht="37.5" customHeight="1" x14ac:dyDescent="0.3">
      <c r="A47" s="24">
        <f t="shared" si="11"/>
        <v>19</v>
      </c>
      <c r="B47" s="24" t="str">
        <f>IF(NOT(ISNUMBER(C47))," ",COUNTA($C$29:C47))</f>
        <v xml:space="preserve"> </v>
      </c>
      <c r="C47" s="54"/>
      <c r="D47" s="55"/>
      <c r="E47" s="55"/>
      <c r="F47" s="55" t="s">
        <v>29</v>
      </c>
      <c r="G47" s="55" t="s">
        <v>68</v>
      </c>
      <c r="H47" s="24" t="s">
        <v>31</v>
      </c>
      <c r="I47" s="24">
        <v>5</v>
      </c>
      <c r="J47" s="56"/>
      <c r="K47" s="26">
        <v>2458.6799999999998</v>
      </c>
      <c r="L47" s="61"/>
      <c r="M47" s="57" t="s">
        <v>47</v>
      </c>
      <c r="N47" s="45">
        <f t="shared" si="8"/>
        <v>1051675.7831999999</v>
      </c>
      <c r="O47" s="116"/>
      <c r="P47" s="46">
        <f t="shared" si="9"/>
        <v>54336.828000000001</v>
      </c>
      <c r="Q47" s="46">
        <f t="shared" si="10"/>
        <v>1106012.6111999999</v>
      </c>
      <c r="R47" s="116"/>
      <c r="S47" s="46">
        <v>427.74</v>
      </c>
      <c r="T47" s="46">
        <v>22.1</v>
      </c>
      <c r="U47" s="47" t="s">
        <v>33</v>
      </c>
      <c r="V47" s="47" t="s">
        <v>34</v>
      </c>
    </row>
    <row r="48" spans="1:22" s="33" customFormat="1" ht="37.5" customHeight="1" x14ac:dyDescent="0.3">
      <c r="A48" s="24">
        <f t="shared" si="11"/>
        <v>20</v>
      </c>
      <c r="B48" s="24">
        <v>11</v>
      </c>
      <c r="C48" s="54">
        <v>11</v>
      </c>
      <c r="D48" s="55" t="s">
        <v>58</v>
      </c>
      <c r="E48" s="55">
        <v>1993</v>
      </c>
      <c r="F48" s="55" t="s">
        <v>29</v>
      </c>
      <c r="G48" s="60" t="s">
        <v>57</v>
      </c>
      <c r="H48" s="24" t="s">
        <v>59</v>
      </c>
      <c r="I48" s="24">
        <v>5</v>
      </c>
      <c r="J48" s="56">
        <v>5063.6000000000004</v>
      </c>
      <c r="K48" s="26">
        <v>5063.6000000000004</v>
      </c>
      <c r="L48" s="61">
        <v>3137.5</v>
      </c>
      <c r="M48" s="27" t="s">
        <v>1699</v>
      </c>
      <c r="N48" s="45">
        <f t="shared" si="8"/>
        <v>1538574.8600000003</v>
      </c>
      <c r="O48" s="46">
        <f>N48</f>
        <v>1538574.8600000003</v>
      </c>
      <c r="P48" s="46">
        <f t="shared" si="9"/>
        <v>104715.24800000001</v>
      </c>
      <c r="Q48" s="46">
        <f t="shared" si="10"/>
        <v>1643290.1080000002</v>
      </c>
      <c r="R48" s="46">
        <f>Q48</f>
        <v>1643290.1080000002</v>
      </c>
      <c r="S48" s="46">
        <v>303.85000000000002</v>
      </c>
      <c r="T48" s="46">
        <v>20.68</v>
      </c>
      <c r="U48" s="47" t="s">
        <v>33</v>
      </c>
      <c r="V48" s="47" t="s">
        <v>34</v>
      </c>
    </row>
    <row r="49" spans="1:22" s="33" customFormat="1" ht="37.5" customHeight="1" x14ac:dyDescent="0.3">
      <c r="A49" s="24">
        <f t="shared" si="11"/>
        <v>21</v>
      </c>
      <c r="B49" s="24">
        <v>12</v>
      </c>
      <c r="C49" s="54">
        <v>12</v>
      </c>
      <c r="D49" s="55" t="s">
        <v>60</v>
      </c>
      <c r="E49" s="55">
        <v>1964</v>
      </c>
      <c r="F49" s="55" t="s">
        <v>29</v>
      </c>
      <c r="G49" s="60" t="s">
        <v>45</v>
      </c>
      <c r="H49" s="24" t="s">
        <v>50</v>
      </c>
      <c r="I49" s="24">
        <v>2</v>
      </c>
      <c r="J49" s="56">
        <v>751.2</v>
      </c>
      <c r="K49" s="26">
        <v>751.2</v>
      </c>
      <c r="L49" s="61">
        <v>444.8</v>
      </c>
      <c r="M49" s="27" t="s">
        <v>1699</v>
      </c>
      <c r="N49" s="45">
        <f t="shared" si="8"/>
        <v>320912.64000000001</v>
      </c>
      <c r="O49" s="116">
        <f>N49+N50</f>
        <v>1743760.56</v>
      </c>
      <c r="P49" s="46">
        <f t="shared" si="9"/>
        <v>21874.944000000003</v>
      </c>
      <c r="Q49" s="46">
        <f t="shared" si="10"/>
        <v>342787.58400000003</v>
      </c>
      <c r="R49" s="116">
        <f>Q49+Q50</f>
        <v>1832867.9039999999</v>
      </c>
      <c r="S49" s="46">
        <v>427.2</v>
      </c>
      <c r="T49" s="46">
        <v>29.12</v>
      </c>
      <c r="U49" s="47" t="s">
        <v>33</v>
      </c>
      <c r="V49" s="47" t="s">
        <v>34</v>
      </c>
    </row>
    <row r="50" spans="1:22" s="33" customFormat="1" ht="18.75" customHeight="1" x14ac:dyDescent="0.3">
      <c r="A50" s="24">
        <f t="shared" si="11"/>
        <v>22</v>
      </c>
      <c r="B50" s="24" t="str">
        <f>IF(NOT(ISNUMBER(C50))," ",COUNTA($C$29:C50))</f>
        <v xml:space="preserve"> </v>
      </c>
      <c r="C50" s="54"/>
      <c r="D50" s="55"/>
      <c r="E50" s="55"/>
      <c r="F50" s="55" t="s">
        <v>29</v>
      </c>
      <c r="G50" s="60" t="s">
        <v>45</v>
      </c>
      <c r="H50" s="24" t="s">
        <v>50</v>
      </c>
      <c r="I50" s="24">
        <v>2</v>
      </c>
      <c r="J50" s="56"/>
      <c r="K50" s="26">
        <v>751.2</v>
      </c>
      <c r="L50" s="61"/>
      <c r="M50" s="57" t="s">
        <v>46</v>
      </c>
      <c r="N50" s="45">
        <f t="shared" si="8"/>
        <v>1422847.92</v>
      </c>
      <c r="O50" s="116"/>
      <c r="P50" s="46">
        <f t="shared" si="9"/>
        <v>67232.400000000009</v>
      </c>
      <c r="Q50" s="46">
        <f t="shared" si="10"/>
        <v>1490080.3199999998</v>
      </c>
      <c r="R50" s="116"/>
      <c r="S50" s="46">
        <v>1894.1</v>
      </c>
      <c r="T50" s="46">
        <v>89.5</v>
      </c>
      <c r="U50" s="47" t="s">
        <v>33</v>
      </c>
      <c r="V50" s="47" t="s">
        <v>34</v>
      </c>
    </row>
    <row r="51" spans="1:22" s="33" customFormat="1" ht="37.5" customHeight="1" x14ac:dyDescent="0.3">
      <c r="A51" s="24">
        <f t="shared" si="11"/>
        <v>23</v>
      </c>
      <c r="B51" s="24">
        <v>13</v>
      </c>
      <c r="C51" s="54">
        <v>13</v>
      </c>
      <c r="D51" s="55" t="s">
        <v>61</v>
      </c>
      <c r="E51" s="55">
        <v>1965</v>
      </c>
      <c r="F51" s="55" t="s">
        <v>29</v>
      </c>
      <c r="G51" s="60" t="s">
        <v>45</v>
      </c>
      <c r="H51" s="24" t="s">
        <v>31</v>
      </c>
      <c r="I51" s="24">
        <v>2</v>
      </c>
      <c r="J51" s="56">
        <v>1387.45</v>
      </c>
      <c r="K51" s="26">
        <v>1387.45</v>
      </c>
      <c r="L51" s="61">
        <v>588.79999999999995</v>
      </c>
      <c r="M51" s="55" t="s">
        <v>1779</v>
      </c>
      <c r="N51" s="45">
        <f t="shared" si="8"/>
        <v>118404.98300000001</v>
      </c>
      <c r="O51" s="116">
        <f>N51+N52+N53+N54</f>
        <v>3935696.1680000001</v>
      </c>
      <c r="P51" s="46">
        <f t="shared" si="9"/>
        <v>22254.698</v>
      </c>
      <c r="Q51" s="46">
        <f t="shared" si="10"/>
        <v>140659.68100000001</v>
      </c>
      <c r="R51" s="116">
        <f>Q51+Q52+Q53+Q54</f>
        <v>4162322.2509999997</v>
      </c>
      <c r="S51" s="46">
        <v>85.34</v>
      </c>
      <c r="T51" s="46">
        <v>16.04</v>
      </c>
      <c r="U51" s="47" t="s">
        <v>33</v>
      </c>
      <c r="V51" s="47" t="s">
        <v>34</v>
      </c>
    </row>
    <row r="52" spans="1:22" s="33" customFormat="1" ht="56.25" customHeight="1" x14ac:dyDescent="0.3">
      <c r="A52" s="24">
        <f t="shared" si="11"/>
        <v>24</v>
      </c>
      <c r="B52" s="24" t="str">
        <f>IF(NOT(ISNUMBER(C52))," ",COUNTA($C$29:C52))</f>
        <v xml:space="preserve"> </v>
      </c>
      <c r="C52" s="54"/>
      <c r="D52" s="55"/>
      <c r="E52" s="55"/>
      <c r="F52" s="55" t="s">
        <v>29</v>
      </c>
      <c r="G52" s="60" t="s">
        <v>45</v>
      </c>
      <c r="H52" s="24" t="s">
        <v>31</v>
      </c>
      <c r="I52" s="24">
        <v>2</v>
      </c>
      <c r="J52" s="56"/>
      <c r="K52" s="26">
        <v>1387.45</v>
      </c>
      <c r="L52" s="61"/>
      <c r="M52" s="47" t="s">
        <v>32</v>
      </c>
      <c r="N52" s="45">
        <f t="shared" si="8"/>
        <v>596603.5</v>
      </c>
      <c r="O52" s="116"/>
      <c r="P52" s="46">
        <f t="shared" si="9"/>
        <v>39792.065999999999</v>
      </c>
      <c r="Q52" s="46">
        <f t="shared" si="10"/>
        <v>636395.56599999999</v>
      </c>
      <c r="R52" s="116"/>
      <c r="S52" s="46">
        <v>430</v>
      </c>
      <c r="T52" s="46">
        <v>28.68</v>
      </c>
      <c r="U52" s="47" t="s">
        <v>33</v>
      </c>
      <c r="V52" s="47" t="s">
        <v>34</v>
      </c>
    </row>
    <row r="53" spans="1:22" s="33" customFormat="1" ht="37.5" customHeight="1" x14ac:dyDescent="0.3">
      <c r="A53" s="24">
        <f t="shared" si="11"/>
        <v>25</v>
      </c>
      <c r="B53" s="24" t="str">
        <f>IF(NOT(ISNUMBER(C53))," ",COUNTA($C$29:C53))</f>
        <v xml:space="preserve"> </v>
      </c>
      <c r="C53" s="54"/>
      <c r="D53" s="55"/>
      <c r="E53" s="55"/>
      <c r="F53" s="55" t="s">
        <v>29</v>
      </c>
      <c r="G53" s="60" t="s">
        <v>45</v>
      </c>
      <c r="H53" s="24" t="s">
        <v>31</v>
      </c>
      <c r="I53" s="24">
        <v>2</v>
      </c>
      <c r="J53" s="56"/>
      <c r="K53" s="26">
        <v>1387.45</v>
      </c>
      <c r="L53" s="61"/>
      <c r="M53" s="27" t="s">
        <v>1699</v>
      </c>
      <c r="N53" s="45">
        <f t="shared" si="8"/>
        <v>592718.64</v>
      </c>
      <c r="O53" s="116"/>
      <c r="P53" s="46">
        <f t="shared" si="9"/>
        <v>40402.544000000002</v>
      </c>
      <c r="Q53" s="46">
        <f t="shared" si="10"/>
        <v>633121.18400000001</v>
      </c>
      <c r="R53" s="116"/>
      <c r="S53" s="46">
        <v>427.2</v>
      </c>
      <c r="T53" s="46">
        <v>29.12</v>
      </c>
      <c r="U53" s="47" t="s">
        <v>33</v>
      </c>
      <c r="V53" s="47" t="s">
        <v>34</v>
      </c>
    </row>
    <row r="54" spans="1:22" s="33" customFormat="1" ht="18.75" customHeight="1" x14ac:dyDescent="0.3">
      <c r="A54" s="24">
        <f t="shared" si="11"/>
        <v>26</v>
      </c>
      <c r="B54" s="24" t="str">
        <f>IF(NOT(ISNUMBER(C54))," ",COUNTA($C$29:C54))</f>
        <v xml:space="preserve"> </v>
      </c>
      <c r="C54" s="54"/>
      <c r="D54" s="55"/>
      <c r="E54" s="55"/>
      <c r="F54" s="55" t="s">
        <v>29</v>
      </c>
      <c r="G54" s="60" t="s">
        <v>45</v>
      </c>
      <c r="H54" s="24" t="s">
        <v>31</v>
      </c>
      <c r="I54" s="24">
        <v>2</v>
      </c>
      <c r="J54" s="56"/>
      <c r="K54" s="26">
        <v>1387.45</v>
      </c>
      <c r="L54" s="61"/>
      <c r="M54" s="57" t="s">
        <v>46</v>
      </c>
      <c r="N54" s="45">
        <f t="shared" si="8"/>
        <v>2627969.0449999999</v>
      </c>
      <c r="O54" s="116"/>
      <c r="P54" s="46">
        <f t="shared" si="9"/>
        <v>124176.77500000001</v>
      </c>
      <c r="Q54" s="46">
        <f t="shared" si="10"/>
        <v>2752145.82</v>
      </c>
      <c r="R54" s="116"/>
      <c r="S54" s="46">
        <v>1894.1</v>
      </c>
      <c r="T54" s="46">
        <v>89.5</v>
      </c>
      <c r="U54" s="47" t="s">
        <v>33</v>
      </c>
      <c r="V54" s="47" t="s">
        <v>34</v>
      </c>
    </row>
    <row r="55" spans="1:22" s="33" customFormat="1" ht="37.5" customHeight="1" x14ac:dyDescent="0.3">
      <c r="A55" s="24">
        <f t="shared" si="11"/>
        <v>27</v>
      </c>
      <c r="B55" s="24">
        <v>14</v>
      </c>
      <c r="C55" s="54">
        <v>14</v>
      </c>
      <c r="D55" s="55" t="s">
        <v>63</v>
      </c>
      <c r="E55" s="55">
        <v>1963</v>
      </c>
      <c r="F55" s="55" t="s">
        <v>29</v>
      </c>
      <c r="G55" s="60" t="s">
        <v>45</v>
      </c>
      <c r="H55" s="24" t="s">
        <v>31</v>
      </c>
      <c r="I55" s="24">
        <v>2</v>
      </c>
      <c r="J55" s="56">
        <v>870.18</v>
      </c>
      <c r="K55" s="26">
        <v>870.18</v>
      </c>
      <c r="L55" s="61">
        <v>543.05999999999995</v>
      </c>
      <c r="M55" s="27" t="s">
        <v>1699</v>
      </c>
      <c r="N55" s="45">
        <f t="shared" si="8"/>
        <v>371740.89599999995</v>
      </c>
      <c r="O55" s="116">
        <f>N55+N56+N57</f>
        <v>2471772.3953999998</v>
      </c>
      <c r="P55" s="46">
        <f t="shared" si="9"/>
        <v>25339.641599999999</v>
      </c>
      <c r="Q55" s="46">
        <f t="shared" si="10"/>
        <v>397080.53759999992</v>
      </c>
      <c r="R55" s="116">
        <f>Q55+Q56+Q57</f>
        <v>2599949.9093999998</v>
      </c>
      <c r="S55" s="46">
        <v>427.2</v>
      </c>
      <c r="T55" s="46">
        <v>29.12</v>
      </c>
      <c r="U55" s="47" t="s">
        <v>33</v>
      </c>
      <c r="V55" s="47" t="s">
        <v>34</v>
      </c>
    </row>
    <row r="56" spans="1:22" s="33" customFormat="1" ht="18.75" customHeight="1" x14ac:dyDescent="0.3">
      <c r="A56" s="24">
        <f t="shared" si="11"/>
        <v>28</v>
      </c>
      <c r="B56" s="24" t="str">
        <f>IF(NOT(ISNUMBER(C56))," ",COUNTA($C$29:C56))</f>
        <v xml:space="preserve"> </v>
      </c>
      <c r="C56" s="54"/>
      <c r="D56" s="55"/>
      <c r="E56" s="55"/>
      <c r="F56" s="55" t="s">
        <v>29</v>
      </c>
      <c r="G56" s="60" t="s">
        <v>45</v>
      </c>
      <c r="H56" s="24" t="s">
        <v>31</v>
      </c>
      <c r="I56" s="24">
        <v>2</v>
      </c>
      <c r="J56" s="56"/>
      <c r="K56" s="26">
        <v>870.18</v>
      </c>
      <c r="L56" s="61"/>
      <c r="M56" s="57" t="s">
        <v>46</v>
      </c>
      <c r="N56" s="45">
        <f t="shared" si="8"/>
        <v>1648207.9379999998</v>
      </c>
      <c r="O56" s="116"/>
      <c r="P56" s="46">
        <f t="shared" si="9"/>
        <v>77881.11</v>
      </c>
      <c r="Q56" s="46">
        <f t="shared" si="10"/>
        <v>1726089.048</v>
      </c>
      <c r="R56" s="116"/>
      <c r="S56" s="46">
        <v>1894.1</v>
      </c>
      <c r="T56" s="46">
        <v>89.5</v>
      </c>
      <c r="U56" s="47" t="s">
        <v>33</v>
      </c>
      <c r="V56" s="47" t="s">
        <v>34</v>
      </c>
    </row>
    <row r="57" spans="1:22" s="33" customFormat="1" ht="37.5" customHeight="1" x14ac:dyDescent="0.3">
      <c r="A57" s="24">
        <f t="shared" si="11"/>
        <v>29</v>
      </c>
      <c r="B57" s="24" t="str">
        <f>IF(NOT(ISNUMBER(C57))," ",COUNTA($C$29:C57))</f>
        <v xml:space="preserve"> </v>
      </c>
      <c r="C57" s="54"/>
      <c r="D57" s="55"/>
      <c r="E57" s="55"/>
      <c r="F57" s="55" t="s">
        <v>29</v>
      </c>
      <c r="G57" s="60" t="s">
        <v>45</v>
      </c>
      <c r="H57" s="24" t="s">
        <v>31</v>
      </c>
      <c r="I57" s="24">
        <v>2</v>
      </c>
      <c r="J57" s="56"/>
      <c r="K57" s="26">
        <v>870.18</v>
      </c>
      <c r="L57" s="61"/>
      <c r="M57" s="57" t="s">
        <v>47</v>
      </c>
      <c r="N57" s="45">
        <f t="shared" si="8"/>
        <v>451823.56140000001</v>
      </c>
      <c r="O57" s="116"/>
      <c r="P57" s="46">
        <f t="shared" si="9"/>
        <v>24956.7624</v>
      </c>
      <c r="Q57" s="46">
        <f t="shared" si="10"/>
        <v>476780.32380000001</v>
      </c>
      <c r="R57" s="116"/>
      <c r="S57" s="46">
        <v>519.23</v>
      </c>
      <c r="T57" s="46">
        <v>28.68</v>
      </c>
      <c r="U57" s="47" t="s">
        <v>33</v>
      </c>
      <c r="V57" s="47" t="s">
        <v>34</v>
      </c>
    </row>
    <row r="58" spans="1:22" s="33" customFormat="1" ht="37.5" customHeight="1" x14ac:dyDescent="0.3">
      <c r="A58" s="24">
        <f t="shared" si="11"/>
        <v>30</v>
      </c>
      <c r="B58" s="24">
        <v>15</v>
      </c>
      <c r="C58" s="54">
        <v>15</v>
      </c>
      <c r="D58" s="55" t="s">
        <v>64</v>
      </c>
      <c r="E58" s="55">
        <v>1963</v>
      </c>
      <c r="F58" s="55" t="s">
        <v>29</v>
      </c>
      <c r="G58" s="60" t="s">
        <v>45</v>
      </c>
      <c r="H58" s="24" t="s">
        <v>50</v>
      </c>
      <c r="I58" s="24">
        <v>2</v>
      </c>
      <c r="J58" s="56">
        <v>763.65</v>
      </c>
      <c r="K58" s="26">
        <v>763.65</v>
      </c>
      <c r="L58" s="61">
        <v>431.3</v>
      </c>
      <c r="M58" s="27" t="s">
        <v>1699</v>
      </c>
      <c r="N58" s="45">
        <f t="shared" si="8"/>
        <v>326231.27999999997</v>
      </c>
      <c r="O58" s="116">
        <f>N58+N59</f>
        <v>1772660.7449999999</v>
      </c>
      <c r="P58" s="46">
        <f t="shared" si="9"/>
        <v>22237.488000000001</v>
      </c>
      <c r="Q58" s="46">
        <f t="shared" si="10"/>
        <v>348468.76799999998</v>
      </c>
      <c r="R58" s="116">
        <f>Q58+Q59</f>
        <v>1863244.9079999998</v>
      </c>
      <c r="S58" s="46">
        <v>427.2</v>
      </c>
      <c r="T58" s="46">
        <v>29.12</v>
      </c>
      <c r="U58" s="47" t="s">
        <v>33</v>
      </c>
      <c r="V58" s="47" t="s">
        <v>34</v>
      </c>
    </row>
    <row r="59" spans="1:22" s="33" customFormat="1" ht="18.75" customHeight="1" x14ac:dyDescent="0.3">
      <c r="A59" s="24">
        <f t="shared" si="11"/>
        <v>31</v>
      </c>
      <c r="B59" s="24" t="str">
        <f>IF(NOT(ISNUMBER(C59))," ",COUNTA($C$29:C59))</f>
        <v xml:space="preserve"> </v>
      </c>
      <c r="C59" s="54"/>
      <c r="D59" s="55"/>
      <c r="E59" s="55"/>
      <c r="F59" s="55" t="s">
        <v>29</v>
      </c>
      <c r="G59" s="60" t="s">
        <v>45</v>
      </c>
      <c r="H59" s="24" t="s">
        <v>50</v>
      </c>
      <c r="I59" s="24">
        <v>2</v>
      </c>
      <c r="J59" s="56"/>
      <c r="K59" s="26">
        <v>763.65</v>
      </c>
      <c r="L59" s="61"/>
      <c r="M59" s="57" t="s">
        <v>46</v>
      </c>
      <c r="N59" s="45">
        <f t="shared" si="8"/>
        <v>1446429.4649999999</v>
      </c>
      <c r="O59" s="116"/>
      <c r="P59" s="46">
        <f t="shared" si="9"/>
        <v>68346.675000000003</v>
      </c>
      <c r="Q59" s="46">
        <f t="shared" si="10"/>
        <v>1514776.14</v>
      </c>
      <c r="R59" s="116"/>
      <c r="S59" s="46">
        <v>1894.1</v>
      </c>
      <c r="T59" s="46">
        <v>89.5</v>
      </c>
      <c r="U59" s="47" t="s">
        <v>33</v>
      </c>
      <c r="V59" s="47" t="s">
        <v>34</v>
      </c>
    </row>
    <row r="60" spans="1:22" s="33" customFormat="1" ht="37.5" customHeight="1" x14ac:dyDescent="0.3">
      <c r="A60" s="24">
        <f t="shared" si="11"/>
        <v>32</v>
      </c>
      <c r="B60" s="24">
        <v>16</v>
      </c>
      <c r="C60" s="54">
        <v>16</v>
      </c>
      <c r="D60" s="55" t="s">
        <v>65</v>
      </c>
      <c r="E60" s="55">
        <v>1965</v>
      </c>
      <c r="F60" s="55" t="s">
        <v>29</v>
      </c>
      <c r="G60" s="60" t="s">
        <v>45</v>
      </c>
      <c r="H60" s="24" t="s">
        <v>31</v>
      </c>
      <c r="I60" s="24">
        <v>2</v>
      </c>
      <c r="J60" s="56">
        <v>979.14</v>
      </c>
      <c r="K60" s="26">
        <v>979.14</v>
      </c>
      <c r="L60" s="61">
        <v>606.35</v>
      </c>
      <c r="M60" s="27" t="s">
        <v>1699</v>
      </c>
      <c r="N60" s="45">
        <f t="shared" si="8"/>
        <v>418288.60800000001</v>
      </c>
      <c r="O60" s="116">
        <f>N60+N61</f>
        <v>2272877.682</v>
      </c>
      <c r="P60" s="46">
        <f t="shared" si="9"/>
        <v>28512.556800000002</v>
      </c>
      <c r="Q60" s="46">
        <f t="shared" si="10"/>
        <v>446801.16480000003</v>
      </c>
      <c r="R60" s="116">
        <f>Q60+Q61</f>
        <v>2389023.2687999997</v>
      </c>
      <c r="S60" s="46">
        <v>427.2</v>
      </c>
      <c r="T60" s="46">
        <v>29.12</v>
      </c>
      <c r="U60" s="47" t="s">
        <v>33</v>
      </c>
      <c r="V60" s="47" t="s">
        <v>34</v>
      </c>
    </row>
    <row r="61" spans="1:22" s="33" customFormat="1" ht="18.75" customHeight="1" x14ac:dyDescent="0.3">
      <c r="A61" s="24">
        <f t="shared" si="11"/>
        <v>33</v>
      </c>
      <c r="B61" s="24" t="str">
        <f>IF(NOT(ISNUMBER(C61))," ",COUNTA($C$29:C61))</f>
        <v xml:space="preserve"> </v>
      </c>
      <c r="C61" s="54"/>
      <c r="D61" s="55"/>
      <c r="E61" s="55"/>
      <c r="F61" s="55" t="s">
        <v>29</v>
      </c>
      <c r="G61" s="60" t="s">
        <v>45</v>
      </c>
      <c r="H61" s="24" t="s">
        <v>31</v>
      </c>
      <c r="I61" s="24">
        <v>2</v>
      </c>
      <c r="J61" s="56"/>
      <c r="K61" s="26">
        <v>979.14</v>
      </c>
      <c r="L61" s="61"/>
      <c r="M61" s="57" t="s">
        <v>46</v>
      </c>
      <c r="N61" s="45">
        <f t="shared" si="8"/>
        <v>1854589.0739999998</v>
      </c>
      <c r="O61" s="116"/>
      <c r="P61" s="46">
        <f t="shared" si="9"/>
        <v>87633.03</v>
      </c>
      <c r="Q61" s="46">
        <f t="shared" si="10"/>
        <v>1942222.1039999998</v>
      </c>
      <c r="R61" s="116"/>
      <c r="S61" s="46">
        <v>1894.1</v>
      </c>
      <c r="T61" s="46">
        <v>89.5</v>
      </c>
      <c r="U61" s="47" t="s">
        <v>33</v>
      </c>
      <c r="V61" s="47" t="s">
        <v>34</v>
      </c>
    </row>
    <row r="62" spans="1:22" s="33" customFormat="1" ht="37.5" customHeight="1" x14ac:dyDescent="0.3">
      <c r="A62" s="24">
        <f t="shared" si="11"/>
        <v>34</v>
      </c>
      <c r="B62" s="24">
        <v>17</v>
      </c>
      <c r="C62" s="54">
        <v>17</v>
      </c>
      <c r="D62" s="55" t="s">
        <v>66</v>
      </c>
      <c r="E62" s="55">
        <v>1979</v>
      </c>
      <c r="F62" s="55" t="s">
        <v>29</v>
      </c>
      <c r="G62" s="55" t="s">
        <v>62</v>
      </c>
      <c r="H62" s="24" t="s">
        <v>31</v>
      </c>
      <c r="I62" s="24">
        <v>2</v>
      </c>
      <c r="J62" s="56">
        <v>1471.06</v>
      </c>
      <c r="K62" s="26">
        <v>1471.06</v>
      </c>
      <c r="L62" s="61">
        <v>647.76</v>
      </c>
      <c r="M62" s="27" t="s">
        <v>1699</v>
      </c>
      <c r="N62" s="45">
        <f t="shared" si="8"/>
        <v>669038.08799999999</v>
      </c>
      <c r="O62" s="46">
        <f>N62</f>
        <v>669038.08799999999</v>
      </c>
      <c r="P62" s="46">
        <f t="shared" si="9"/>
        <v>36953.027199999997</v>
      </c>
      <c r="Q62" s="46">
        <f t="shared" si="10"/>
        <v>705991.1152</v>
      </c>
      <c r="R62" s="46">
        <f>Q62</f>
        <v>705991.1152</v>
      </c>
      <c r="S62" s="46">
        <v>454.8</v>
      </c>
      <c r="T62" s="46">
        <v>25.12</v>
      </c>
      <c r="U62" s="47" t="s">
        <v>33</v>
      </c>
      <c r="V62" s="47" t="s">
        <v>34</v>
      </c>
    </row>
    <row r="63" spans="1:22" s="33" customFormat="1" ht="37.5" customHeight="1" x14ac:dyDescent="0.3">
      <c r="A63" s="24">
        <f t="shared" si="11"/>
        <v>35</v>
      </c>
      <c r="B63" s="24">
        <v>18</v>
      </c>
      <c r="C63" s="54">
        <v>18</v>
      </c>
      <c r="D63" s="55" t="s">
        <v>67</v>
      </c>
      <c r="E63" s="55">
        <v>1987</v>
      </c>
      <c r="F63" s="55" t="s">
        <v>29</v>
      </c>
      <c r="G63" s="60" t="s">
        <v>57</v>
      </c>
      <c r="H63" s="24" t="s">
        <v>31</v>
      </c>
      <c r="I63" s="24">
        <v>3</v>
      </c>
      <c r="J63" s="56">
        <v>1730.37</v>
      </c>
      <c r="K63" s="26">
        <v>1730.37</v>
      </c>
      <c r="L63" s="61">
        <v>934.2</v>
      </c>
      <c r="M63" s="27" t="s">
        <v>1699</v>
      </c>
      <c r="N63" s="45">
        <f t="shared" si="8"/>
        <v>525772.92449999996</v>
      </c>
      <c r="O63" s="46">
        <f>N63</f>
        <v>525772.92449999996</v>
      </c>
      <c r="P63" s="46">
        <f t="shared" si="9"/>
        <v>35784.051599999999</v>
      </c>
      <c r="Q63" s="46">
        <f t="shared" si="10"/>
        <v>561556.97609999997</v>
      </c>
      <c r="R63" s="46">
        <f>Q63</f>
        <v>561556.97609999997</v>
      </c>
      <c r="S63" s="46">
        <v>303.85000000000002</v>
      </c>
      <c r="T63" s="46">
        <v>20.68</v>
      </c>
      <c r="U63" s="47" t="s">
        <v>33</v>
      </c>
      <c r="V63" s="47" t="s">
        <v>34</v>
      </c>
    </row>
    <row r="64" spans="1:22" s="33" customFormat="1" ht="37.5" customHeight="1" x14ac:dyDescent="0.3">
      <c r="A64" s="24">
        <f t="shared" si="11"/>
        <v>36</v>
      </c>
      <c r="B64" s="24">
        <v>19</v>
      </c>
      <c r="C64" s="54">
        <v>19</v>
      </c>
      <c r="D64" s="55" t="s">
        <v>69</v>
      </c>
      <c r="E64" s="55">
        <v>1990</v>
      </c>
      <c r="F64" s="55" t="s">
        <v>29</v>
      </c>
      <c r="G64" s="60" t="s">
        <v>57</v>
      </c>
      <c r="H64" s="24" t="s">
        <v>31</v>
      </c>
      <c r="I64" s="24">
        <v>3</v>
      </c>
      <c r="J64" s="56">
        <v>1687.83</v>
      </c>
      <c r="K64" s="26">
        <v>1687.83</v>
      </c>
      <c r="L64" s="61">
        <v>882.5</v>
      </c>
      <c r="M64" s="27" t="s">
        <v>1699</v>
      </c>
      <c r="N64" s="45">
        <f t="shared" si="8"/>
        <v>512847.14550000004</v>
      </c>
      <c r="O64" s="46">
        <f>N64</f>
        <v>512847.14550000004</v>
      </c>
      <c r="P64" s="46">
        <f t="shared" si="9"/>
        <v>34904.324399999998</v>
      </c>
      <c r="Q64" s="46">
        <f t="shared" si="10"/>
        <v>547751.46990000003</v>
      </c>
      <c r="R64" s="46">
        <f>Q64</f>
        <v>547751.46990000003</v>
      </c>
      <c r="S64" s="46">
        <v>303.85000000000002</v>
      </c>
      <c r="T64" s="46">
        <v>20.68</v>
      </c>
      <c r="U64" s="47" t="s">
        <v>33</v>
      </c>
      <c r="V64" s="47" t="s">
        <v>34</v>
      </c>
    </row>
    <row r="65" spans="1:22" s="33" customFormat="1" ht="37.5" customHeight="1" x14ac:dyDescent="0.3">
      <c r="A65" s="24">
        <f t="shared" si="11"/>
        <v>37</v>
      </c>
      <c r="B65" s="24">
        <v>20</v>
      </c>
      <c r="C65" s="54">
        <v>20</v>
      </c>
      <c r="D65" s="55" t="s">
        <v>70</v>
      </c>
      <c r="E65" s="55">
        <v>1963</v>
      </c>
      <c r="F65" s="55" t="s">
        <v>29</v>
      </c>
      <c r="G65" s="60" t="s">
        <v>45</v>
      </c>
      <c r="H65" s="24" t="s">
        <v>50</v>
      </c>
      <c r="I65" s="24">
        <v>2</v>
      </c>
      <c r="J65" s="56">
        <v>732.15</v>
      </c>
      <c r="K65" s="26">
        <v>732.15</v>
      </c>
      <c r="L65" s="61">
        <v>435.5</v>
      </c>
      <c r="M65" s="57" t="s">
        <v>47</v>
      </c>
      <c r="N65" s="45">
        <f t="shared" si="8"/>
        <v>380154.24450000003</v>
      </c>
      <c r="O65" s="116">
        <f>N65+N66+N67+N68</f>
        <v>2149804.7234999998</v>
      </c>
      <c r="P65" s="46">
        <f t="shared" si="9"/>
        <v>20998.061999999998</v>
      </c>
      <c r="Q65" s="46">
        <f t="shared" si="10"/>
        <v>401152.30650000001</v>
      </c>
      <c r="R65" s="116">
        <f>Q65+Q66+Q67+Q68</f>
        <v>2276583.8174999999</v>
      </c>
      <c r="S65" s="46">
        <v>519.23</v>
      </c>
      <c r="T65" s="46">
        <v>28.68</v>
      </c>
      <c r="U65" s="47" t="s">
        <v>33</v>
      </c>
      <c r="V65" s="47" t="s">
        <v>34</v>
      </c>
    </row>
    <row r="66" spans="1:22" s="33" customFormat="1" ht="56.25" customHeight="1" x14ac:dyDescent="0.3">
      <c r="A66" s="24">
        <f t="shared" si="11"/>
        <v>38</v>
      </c>
      <c r="B66" s="24" t="str">
        <f>IF(NOT(ISNUMBER(C66))," ",COUNTA($C$29:C66))</f>
        <v xml:space="preserve"> </v>
      </c>
      <c r="C66" s="54"/>
      <c r="D66" s="55"/>
      <c r="E66" s="55"/>
      <c r="F66" s="55" t="s">
        <v>29</v>
      </c>
      <c r="G66" s="60" t="s">
        <v>45</v>
      </c>
      <c r="H66" s="24" t="s">
        <v>50</v>
      </c>
      <c r="I66" s="24">
        <v>2</v>
      </c>
      <c r="J66" s="56"/>
      <c r="K66" s="26">
        <v>732.15</v>
      </c>
      <c r="L66" s="61"/>
      <c r="M66" s="57" t="s">
        <v>48</v>
      </c>
      <c r="N66" s="45">
        <f t="shared" si="8"/>
        <v>70110.684000000008</v>
      </c>
      <c r="O66" s="116"/>
      <c r="P66" s="46">
        <f t="shared" si="9"/>
        <v>18933.398999999998</v>
      </c>
      <c r="Q66" s="46">
        <f t="shared" si="10"/>
        <v>89044.083000000013</v>
      </c>
      <c r="R66" s="116"/>
      <c r="S66" s="46">
        <v>95.76</v>
      </c>
      <c r="T66" s="46">
        <v>25.86</v>
      </c>
      <c r="U66" s="47" t="s">
        <v>33</v>
      </c>
      <c r="V66" s="47" t="s">
        <v>34</v>
      </c>
    </row>
    <row r="67" spans="1:22" s="33" customFormat="1" ht="37.5" customHeight="1" x14ac:dyDescent="0.3">
      <c r="A67" s="24">
        <f t="shared" si="11"/>
        <v>39</v>
      </c>
      <c r="B67" s="24" t="str">
        <f>IF(NOT(ISNUMBER(C67))," ",COUNTA($C$29:C67))</f>
        <v xml:space="preserve"> </v>
      </c>
      <c r="C67" s="54"/>
      <c r="D67" s="55"/>
      <c r="E67" s="55"/>
      <c r="F67" s="55" t="s">
        <v>29</v>
      </c>
      <c r="G67" s="60" t="s">
        <v>45</v>
      </c>
      <c r="H67" s="24" t="s">
        <v>50</v>
      </c>
      <c r="I67" s="24">
        <v>2</v>
      </c>
      <c r="J67" s="56"/>
      <c r="K67" s="26">
        <v>732.15</v>
      </c>
      <c r="L67" s="61"/>
      <c r="M67" s="27" t="s">
        <v>1699</v>
      </c>
      <c r="N67" s="45">
        <f t="shared" si="8"/>
        <v>312774.48</v>
      </c>
      <c r="O67" s="116"/>
      <c r="P67" s="46">
        <f t="shared" si="9"/>
        <v>21320.207999999999</v>
      </c>
      <c r="Q67" s="46">
        <f t="shared" si="10"/>
        <v>334094.68799999997</v>
      </c>
      <c r="R67" s="116"/>
      <c r="S67" s="46">
        <v>427.2</v>
      </c>
      <c r="T67" s="46">
        <v>29.12</v>
      </c>
      <c r="U67" s="47" t="s">
        <v>33</v>
      </c>
      <c r="V67" s="47" t="s">
        <v>34</v>
      </c>
    </row>
    <row r="68" spans="1:22" s="33" customFormat="1" ht="27.75" customHeight="1" x14ac:dyDescent="0.3">
      <c r="A68" s="24">
        <f t="shared" si="11"/>
        <v>40</v>
      </c>
      <c r="B68" s="24" t="str">
        <f>IF(NOT(ISNUMBER(C68))," ",COUNTA($C$29:C68))</f>
        <v xml:space="preserve"> </v>
      </c>
      <c r="C68" s="54"/>
      <c r="D68" s="55"/>
      <c r="E68" s="55"/>
      <c r="F68" s="55" t="s">
        <v>29</v>
      </c>
      <c r="G68" s="60" t="s">
        <v>45</v>
      </c>
      <c r="H68" s="24" t="s">
        <v>50</v>
      </c>
      <c r="I68" s="24">
        <v>2</v>
      </c>
      <c r="J68" s="56"/>
      <c r="K68" s="26">
        <v>732.15</v>
      </c>
      <c r="L68" s="61"/>
      <c r="M68" s="57" t="s">
        <v>46</v>
      </c>
      <c r="N68" s="45">
        <f t="shared" si="8"/>
        <v>1386765.3149999999</v>
      </c>
      <c r="O68" s="116"/>
      <c r="P68" s="46">
        <f t="shared" si="9"/>
        <v>65527.424999999996</v>
      </c>
      <c r="Q68" s="46">
        <f t="shared" si="10"/>
        <v>1452292.74</v>
      </c>
      <c r="R68" s="116"/>
      <c r="S68" s="46">
        <v>1894.1</v>
      </c>
      <c r="T68" s="46">
        <v>89.5</v>
      </c>
      <c r="U68" s="47" t="s">
        <v>33</v>
      </c>
      <c r="V68" s="47" t="s">
        <v>34</v>
      </c>
    </row>
    <row r="69" spans="1:22" s="33" customFormat="1" ht="56.25" x14ac:dyDescent="0.3">
      <c r="A69" s="24">
        <f t="shared" si="11"/>
        <v>41</v>
      </c>
      <c r="B69" s="24">
        <v>21</v>
      </c>
      <c r="C69" s="54">
        <v>21</v>
      </c>
      <c r="D69" s="55" t="s">
        <v>1745</v>
      </c>
      <c r="E69" s="55"/>
      <c r="F69" s="55" t="s">
        <v>29</v>
      </c>
      <c r="G69" s="55" t="s">
        <v>73</v>
      </c>
      <c r="H69" s="24" t="s">
        <v>31</v>
      </c>
      <c r="I69" s="24">
        <v>3</v>
      </c>
      <c r="J69" s="56">
        <v>1194.26</v>
      </c>
      <c r="K69" s="26">
        <v>1194.26</v>
      </c>
      <c r="L69" s="61">
        <v>820.9</v>
      </c>
      <c r="M69" s="57" t="s">
        <v>48</v>
      </c>
      <c r="N69" s="45">
        <f>K69*S69</f>
        <v>106360.7956</v>
      </c>
      <c r="O69" s="116">
        <f>N69+N70</f>
        <v>185850.74119999999</v>
      </c>
      <c r="P69" s="46">
        <f t="shared" si="9"/>
        <v>0</v>
      </c>
      <c r="Q69" s="46">
        <f t="shared" si="10"/>
        <v>106360.7956</v>
      </c>
      <c r="R69" s="116">
        <f>Q69+Q70</f>
        <v>185850.74119999999</v>
      </c>
      <c r="S69" s="46">
        <v>89.06</v>
      </c>
      <c r="T69" s="46"/>
      <c r="U69" s="47"/>
      <c r="V69" s="47" t="s">
        <v>34</v>
      </c>
    </row>
    <row r="70" spans="1:22" s="33" customFormat="1" ht="56.25" x14ac:dyDescent="0.3">
      <c r="A70" s="24">
        <f t="shared" si="11"/>
        <v>42</v>
      </c>
      <c r="B70" s="24" t="str">
        <f>IF(NOT(ISNUMBER(C70))," ",COUNTA($C$29:C70))</f>
        <v xml:space="preserve"> </v>
      </c>
      <c r="C70" s="54"/>
      <c r="D70" s="55"/>
      <c r="E70" s="55"/>
      <c r="F70" s="55" t="s">
        <v>29</v>
      </c>
      <c r="G70" s="55" t="s">
        <v>73</v>
      </c>
      <c r="H70" s="24" t="s">
        <v>31</v>
      </c>
      <c r="I70" s="24">
        <v>3</v>
      </c>
      <c r="J70" s="56"/>
      <c r="K70" s="26">
        <v>1194.26</v>
      </c>
      <c r="L70" s="61"/>
      <c r="M70" s="55" t="s">
        <v>1779</v>
      </c>
      <c r="N70" s="45">
        <f t="shared" si="8"/>
        <v>79489.945600000006</v>
      </c>
      <c r="O70" s="116"/>
      <c r="P70" s="46">
        <f t="shared" si="9"/>
        <v>0</v>
      </c>
      <c r="Q70" s="46">
        <f t="shared" si="10"/>
        <v>79489.945600000006</v>
      </c>
      <c r="R70" s="116"/>
      <c r="S70" s="46">
        <v>66.56</v>
      </c>
      <c r="T70" s="46"/>
      <c r="U70" s="47"/>
      <c r="V70" s="47" t="s">
        <v>34</v>
      </c>
    </row>
    <row r="71" spans="1:22" s="33" customFormat="1" ht="36" customHeight="1" x14ac:dyDescent="0.3">
      <c r="A71" s="24">
        <f t="shared" si="11"/>
        <v>43</v>
      </c>
      <c r="B71" s="24">
        <v>22</v>
      </c>
      <c r="C71" s="54">
        <v>22</v>
      </c>
      <c r="D71" s="55" t="s">
        <v>1697</v>
      </c>
      <c r="E71" s="55">
        <v>1997</v>
      </c>
      <c r="F71" s="55" t="s">
        <v>29</v>
      </c>
      <c r="G71" s="60" t="s">
        <v>57</v>
      </c>
      <c r="H71" s="24" t="s">
        <v>31</v>
      </c>
      <c r="I71" s="24">
        <v>3</v>
      </c>
      <c r="J71" s="56">
        <v>1987.93</v>
      </c>
      <c r="K71" s="26">
        <v>1987.93</v>
      </c>
      <c r="L71" s="61">
        <v>1077.4000000000001</v>
      </c>
      <c r="M71" s="57" t="s">
        <v>47</v>
      </c>
      <c r="N71" s="45">
        <f t="shared" si="8"/>
        <v>760005.5183</v>
      </c>
      <c r="O71" s="116">
        <f>N71+N72+N73</f>
        <v>1069367.1849</v>
      </c>
      <c r="P71" s="46">
        <f t="shared" si="9"/>
        <v>41945.323000000004</v>
      </c>
      <c r="Q71" s="46">
        <f t="shared" si="10"/>
        <v>801950.84129999997</v>
      </c>
      <c r="R71" s="116">
        <f>Q71+Q72+Q73</f>
        <v>1161746.2919999999</v>
      </c>
      <c r="S71" s="46">
        <v>382.31</v>
      </c>
      <c r="T71" s="46">
        <v>21.1</v>
      </c>
      <c r="U71" s="47" t="s">
        <v>33</v>
      </c>
      <c r="V71" s="47" t="s">
        <v>34</v>
      </c>
    </row>
    <row r="72" spans="1:22" s="33" customFormat="1" ht="18.75" customHeight="1" x14ac:dyDescent="0.3">
      <c r="A72" s="24">
        <f t="shared" si="11"/>
        <v>44</v>
      </c>
      <c r="B72" s="24" t="str">
        <f>IF(NOT(ISNUMBER(C72))," ",COUNTA($C$29:C72))</f>
        <v xml:space="preserve"> </v>
      </c>
      <c r="C72" s="54"/>
      <c r="D72" s="55"/>
      <c r="E72" s="55"/>
      <c r="F72" s="55" t="s">
        <v>29</v>
      </c>
      <c r="G72" s="60" t="s">
        <v>57</v>
      </c>
      <c r="H72" s="24" t="s">
        <v>31</v>
      </c>
      <c r="I72" s="24">
        <v>3</v>
      </c>
      <c r="J72" s="56"/>
      <c r="K72" s="26">
        <v>1987.93</v>
      </c>
      <c r="L72" s="61"/>
      <c r="M72" s="57" t="s">
        <v>48</v>
      </c>
      <c r="N72" s="45">
        <f t="shared" si="8"/>
        <v>177045.04580000002</v>
      </c>
      <c r="O72" s="116"/>
      <c r="P72" s="46">
        <f t="shared" si="9"/>
        <v>27771.382100000003</v>
      </c>
      <c r="Q72" s="46">
        <f t="shared" si="10"/>
        <v>204816.42790000001</v>
      </c>
      <c r="R72" s="116"/>
      <c r="S72" s="46">
        <v>89.06</v>
      </c>
      <c r="T72" s="46">
        <v>13.97</v>
      </c>
      <c r="U72" s="47" t="s">
        <v>33</v>
      </c>
      <c r="V72" s="47" t="s">
        <v>34</v>
      </c>
    </row>
    <row r="73" spans="1:22" s="33" customFormat="1" ht="18.75" customHeight="1" x14ac:dyDescent="0.3">
      <c r="A73" s="24">
        <f t="shared" si="11"/>
        <v>45</v>
      </c>
      <c r="B73" s="24" t="str">
        <f>IF(NOT(ISNUMBER(C73))," ",COUNTA($C$29:C73))</f>
        <v xml:space="preserve"> </v>
      </c>
      <c r="C73" s="54"/>
      <c r="D73" s="55"/>
      <c r="E73" s="55"/>
      <c r="F73" s="55" t="s">
        <v>29</v>
      </c>
      <c r="G73" s="60" t="s">
        <v>57</v>
      </c>
      <c r="H73" s="24" t="s">
        <v>31</v>
      </c>
      <c r="I73" s="24">
        <v>3</v>
      </c>
      <c r="J73" s="56"/>
      <c r="K73" s="26">
        <v>1987.93</v>
      </c>
      <c r="L73" s="61"/>
      <c r="M73" s="55" t="s">
        <v>1779</v>
      </c>
      <c r="N73" s="45">
        <f t="shared" si="8"/>
        <v>132316.6208</v>
      </c>
      <c r="O73" s="116"/>
      <c r="P73" s="46">
        <f t="shared" si="9"/>
        <v>22662.402000000002</v>
      </c>
      <c r="Q73" s="46">
        <f t="shared" si="10"/>
        <v>154979.02280000001</v>
      </c>
      <c r="R73" s="116"/>
      <c r="S73" s="46">
        <v>66.56</v>
      </c>
      <c r="T73" s="46">
        <v>11.4</v>
      </c>
      <c r="U73" s="47" t="s">
        <v>33</v>
      </c>
      <c r="V73" s="47" t="s">
        <v>34</v>
      </c>
    </row>
    <row r="74" spans="1:22" s="33" customFormat="1" ht="18.75" customHeight="1" x14ac:dyDescent="0.3">
      <c r="A74" s="41">
        <f>A92</f>
        <v>18</v>
      </c>
      <c r="B74" s="41">
        <f>B92</f>
        <v>6</v>
      </c>
      <c r="C74" s="50">
        <f>C92</f>
        <v>6</v>
      </c>
      <c r="D74" s="39" t="s">
        <v>71</v>
      </c>
      <c r="E74" s="39"/>
      <c r="F74" s="39"/>
      <c r="G74" s="40"/>
      <c r="H74" s="41"/>
      <c r="I74" s="41"/>
      <c r="J74" s="51">
        <f>SUM(J75:J92)</f>
        <v>14932.52</v>
      </c>
      <c r="K74" s="56"/>
      <c r="L74" s="48"/>
      <c r="M74" s="62"/>
      <c r="N74" s="53">
        <f>SUM(N75:N92)</f>
        <v>20639965.722799998</v>
      </c>
      <c r="O74" s="53">
        <f>SUM(O75:O92)</f>
        <v>20639965.722799998</v>
      </c>
      <c r="P74" s="53">
        <f>SUM(P75:P92)</f>
        <v>1052407.1443999999</v>
      </c>
      <c r="Q74" s="53">
        <f>SUM(Q75:Q92)</f>
        <v>21692372.867199998</v>
      </c>
      <c r="R74" s="53">
        <f>SUM(R75:R92)</f>
        <v>21692372.867199998</v>
      </c>
      <c r="S74" s="59"/>
      <c r="T74" s="46"/>
      <c r="U74" s="47"/>
      <c r="V74" s="47"/>
    </row>
    <row r="75" spans="1:22" s="33" customFormat="1" ht="37.5" customHeight="1" x14ac:dyDescent="0.3">
      <c r="A75" s="24">
        <v>1</v>
      </c>
      <c r="B75" s="24">
        <f>IF(NOT(ISNUMBER(C75))," ",COUNTA($C$75:C75))</f>
        <v>1</v>
      </c>
      <c r="C75" s="54">
        <v>1</v>
      </c>
      <c r="D75" s="55" t="s">
        <v>72</v>
      </c>
      <c r="E75" s="55">
        <v>1961</v>
      </c>
      <c r="F75" s="55" t="s">
        <v>29</v>
      </c>
      <c r="G75" s="55" t="s">
        <v>73</v>
      </c>
      <c r="H75" s="24" t="s">
        <v>1758</v>
      </c>
      <c r="I75" s="24">
        <v>3</v>
      </c>
      <c r="J75" s="24">
        <v>4130.7</v>
      </c>
      <c r="K75" s="26">
        <v>4130.7</v>
      </c>
      <c r="L75" s="24">
        <v>2093.4</v>
      </c>
      <c r="M75" s="27" t="s">
        <v>1699</v>
      </c>
      <c r="N75" s="45">
        <f t="shared" ref="N75:N92" si="12">K75*S75</f>
        <v>1255113.1950000001</v>
      </c>
      <c r="O75" s="116">
        <f>N75+N76+N77+N78+N79</f>
        <v>8413616.2949999981</v>
      </c>
      <c r="P75" s="46">
        <f t="shared" ref="P75:P92" si="13">K75*T75</f>
        <v>85422.875999999989</v>
      </c>
      <c r="Q75" s="46">
        <f t="shared" ref="Q75:Q92" si="14">N75+P75</f>
        <v>1340536.071</v>
      </c>
      <c r="R75" s="116">
        <f>Q75+Q76+Q77+Q78+Q79</f>
        <v>8823175.1999999993</v>
      </c>
      <c r="S75" s="46">
        <v>303.85000000000002</v>
      </c>
      <c r="T75" s="46">
        <v>20.68</v>
      </c>
      <c r="U75" s="47" t="s">
        <v>33</v>
      </c>
      <c r="V75" s="47" t="s">
        <v>34</v>
      </c>
    </row>
    <row r="76" spans="1:22" s="33" customFormat="1" ht="37.5" customHeight="1" x14ac:dyDescent="0.3">
      <c r="A76" s="24">
        <v>2</v>
      </c>
      <c r="B76" s="24" t="str">
        <f>IF(NOT(ISNUMBER(C76))," ",COUNTA($C$75:C76))</f>
        <v xml:space="preserve"> </v>
      </c>
      <c r="C76" s="54"/>
      <c r="D76" s="39"/>
      <c r="E76" s="55"/>
      <c r="F76" s="55" t="s">
        <v>29</v>
      </c>
      <c r="G76" s="55" t="s">
        <v>73</v>
      </c>
      <c r="H76" s="24" t="s">
        <v>1758</v>
      </c>
      <c r="I76" s="24">
        <v>3</v>
      </c>
      <c r="J76" s="43"/>
      <c r="K76" s="26">
        <v>4130.7</v>
      </c>
      <c r="L76" s="48"/>
      <c r="M76" s="57" t="s">
        <v>47</v>
      </c>
      <c r="N76" s="45">
        <f t="shared" si="12"/>
        <v>1579207.9169999999</v>
      </c>
      <c r="O76" s="116"/>
      <c r="P76" s="46">
        <f t="shared" si="13"/>
        <v>87157.77</v>
      </c>
      <c r="Q76" s="46">
        <f t="shared" si="14"/>
        <v>1666365.6869999999</v>
      </c>
      <c r="R76" s="116"/>
      <c r="S76" s="46">
        <v>382.31</v>
      </c>
      <c r="T76" s="46">
        <v>21.1</v>
      </c>
      <c r="U76" s="47" t="s">
        <v>33</v>
      </c>
      <c r="V76" s="47" t="s">
        <v>34</v>
      </c>
    </row>
    <row r="77" spans="1:22" s="33" customFormat="1" ht="56.25" customHeight="1" x14ac:dyDescent="0.3">
      <c r="A77" s="24">
        <v>3</v>
      </c>
      <c r="B77" s="24" t="str">
        <f>IF(NOT(ISNUMBER(C77))," ",COUNTA($C$75:C77))</f>
        <v xml:space="preserve"> </v>
      </c>
      <c r="C77" s="54"/>
      <c r="D77" s="39"/>
      <c r="E77" s="55"/>
      <c r="F77" s="55" t="s">
        <v>29</v>
      </c>
      <c r="G77" s="55" t="s">
        <v>73</v>
      </c>
      <c r="H77" s="24" t="s">
        <v>1758</v>
      </c>
      <c r="I77" s="24">
        <v>3</v>
      </c>
      <c r="J77" s="43"/>
      <c r="K77" s="26">
        <v>4130.7</v>
      </c>
      <c r="L77" s="48"/>
      <c r="M77" s="57" t="s">
        <v>48</v>
      </c>
      <c r="N77" s="45">
        <f>K77*S77</f>
        <v>367880.14199999999</v>
      </c>
      <c r="O77" s="116"/>
      <c r="P77" s="46">
        <f t="shared" si="13"/>
        <v>57705.879000000001</v>
      </c>
      <c r="Q77" s="46">
        <f t="shared" si="14"/>
        <v>425586.02100000001</v>
      </c>
      <c r="R77" s="116"/>
      <c r="S77" s="46">
        <v>89.06</v>
      </c>
      <c r="T77" s="46">
        <v>13.97</v>
      </c>
      <c r="U77" s="47" t="s">
        <v>33</v>
      </c>
      <c r="V77" s="47" t="s">
        <v>34</v>
      </c>
    </row>
    <row r="78" spans="1:22" s="33" customFormat="1" ht="37.5" customHeight="1" x14ac:dyDescent="0.3">
      <c r="A78" s="24">
        <v>4</v>
      </c>
      <c r="B78" s="24" t="str">
        <f>IF(NOT(ISNUMBER(C78))," ",COUNTA($C$75:C78))</f>
        <v xml:space="preserve"> </v>
      </c>
      <c r="C78" s="54"/>
      <c r="D78" s="39"/>
      <c r="E78" s="55"/>
      <c r="F78" s="55" t="s">
        <v>29</v>
      </c>
      <c r="G78" s="55" t="s">
        <v>73</v>
      </c>
      <c r="H78" s="24" t="s">
        <v>1758</v>
      </c>
      <c r="I78" s="24">
        <v>3</v>
      </c>
      <c r="J78" s="43"/>
      <c r="K78" s="26">
        <v>4130.7</v>
      </c>
      <c r="L78" s="48"/>
      <c r="M78" s="55" t="s">
        <v>1779</v>
      </c>
      <c r="N78" s="45">
        <f t="shared" si="12"/>
        <v>274939.39199999999</v>
      </c>
      <c r="O78" s="116"/>
      <c r="P78" s="46">
        <f t="shared" si="13"/>
        <v>47089.979999999996</v>
      </c>
      <c r="Q78" s="46">
        <f t="shared" si="14"/>
        <v>322029.37199999997</v>
      </c>
      <c r="R78" s="116"/>
      <c r="S78" s="46">
        <v>66.56</v>
      </c>
      <c r="T78" s="46">
        <v>11.4</v>
      </c>
      <c r="U78" s="47" t="s">
        <v>33</v>
      </c>
      <c r="V78" s="47" t="s">
        <v>34</v>
      </c>
    </row>
    <row r="79" spans="1:22" s="33" customFormat="1" ht="18.75" customHeight="1" x14ac:dyDescent="0.3">
      <c r="A79" s="24">
        <v>5</v>
      </c>
      <c r="B79" s="24" t="str">
        <f>IF(NOT(ISNUMBER(C79))," ",COUNTA($C$75:C79))</f>
        <v xml:space="preserve"> </v>
      </c>
      <c r="C79" s="54"/>
      <c r="D79" s="39"/>
      <c r="E79" s="55"/>
      <c r="F79" s="55" t="s">
        <v>29</v>
      </c>
      <c r="G79" s="55" t="s">
        <v>73</v>
      </c>
      <c r="H79" s="24" t="s">
        <v>1758</v>
      </c>
      <c r="I79" s="24">
        <v>3</v>
      </c>
      <c r="J79" s="43"/>
      <c r="K79" s="26">
        <v>4130.7</v>
      </c>
      <c r="L79" s="48"/>
      <c r="M79" s="57" t="s">
        <v>46</v>
      </c>
      <c r="N79" s="45">
        <f t="shared" si="12"/>
        <v>4936475.6489999993</v>
      </c>
      <c r="O79" s="116"/>
      <c r="P79" s="46">
        <f t="shared" si="13"/>
        <v>132182.39999999999</v>
      </c>
      <c r="Q79" s="46">
        <f t="shared" si="14"/>
        <v>5068658.0489999996</v>
      </c>
      <c r="R79" s="116"/>
      <c r="S79" s="46">
        <v>1195.07</v>
      </c>
      <c r="T79" s="46">
        <v>32</v>
      </c>
      <c r="U79" s="47" t="s">
        <v>33</v>
      </c>
      <c r="V79" s="47" t="s">
        <v>34</v>
      </c>
    </row>
    <row r="80" spans="1:22" s="33" customFormat="1" ht="37.5" customHeight="1" x14ac:dyDescent="0.3">
      <c r="A80" s="24">
        <v>6</v>
      </c>
      <c r="B80" s="24">
        <f>IF(NOT(ISNUMBER(C80))," ",COUNTA($C$75:C80))</f>
        <v>2</v>
      </c>
      <c r="C80" s="54">
        <v>2</v>
      </c>
      <c r="D80" s="55" t="s">
        <v>74</v>
      </c>
      <c r="E80" s="55">
        <v>1962</v>
      </c>
      <c r="F80" s="55" t="s">
        <v>29</v>
      </c>
      <c r="G80" s="60" t="s">
        <v>42</v>
      </c>
      <c r="H80" s="24" t="s">
        <v>31</v>
      </c>
      <c r="I80" s="24">
        <v>3</v>
      </c>
      <c r="J80" s="24">
        <v>1796.1</v>
      </c>
      <c r="K80" s="26">
        <v>1796.1</v>
      </c>
      <c r="L80" s="24">
        <v>1228.5</v>
      </c>
      <c r="M80" s="27" t="s">
        <v>1699</v>
      </c>
      <c r="N80" s="45">
        <f t="shared" si="12"/>
        <v>590791.17299999995</v>
      </c>
      <c r="O80" s="116">
        <f>N80+N81+N82+N83</f>
        <v>3665480.88</v>
      </c>
      <c r="P80" s="46">
        <f t="shared" si="13"/>
        <v>40933.118999999999</v>
      </c>
      <c r="Q80" s="46">
        <f t="shared" si="14"/>
        <v>631724.2919999999</v>
      </c>
      <c r="R80" s="116">
        <f>Q80+Q81+Q82+Q83</f>
        <v>3847856.8739999998</v>
      </c>
      <c r="S80" s="46">
        <v>328.93</v>
      </c>
      <c r="T80" s="46">
        <v>22.79</v>
      </c>
      <c r="U80" s="47" t="s">
        <v>33</v>
      </c>
      <c r="V80" s="47" t="s">
        <v>34</v>
      </c>
    </row>
    <row r="81" spans="1:22" s="33" customFormat="1" ht="37.5" customHeight="1" x14ac:dyDescent="0.3">
      <c r="A81" s="24">
        <v>7</v>
      </c>
      <c r="B81" s="24" t="str">
        <f>IF(NOT(ISNUMBER(C81))," ",COUNTA($C$75:C81))</f>
        <v xml:space="preserve"> </v>
      </c>
      <c r="C81" s="54"/>
      <c r="D81" s="39"/>
      <c r="E81" s="55"/>
      <c r="F81" s="55" t="s">
        <v>29</v>
      </c>
      <c r="G81" s="60" t="s">
        <v>42</v>
      </c>
      <c r="H81" s="24" t="s">
        <v>31</v>
      </c>
      <c r="I81" s="24">
        <v>3</v>
      </c>
      <c r="J81" s="43"/>
      <c r="K81" s="26">
        <v>1796.1</v>
      </c>
      <c r="L81" s="48"/>
      <c r="M81" s="57" t="s">
        <v>47</v>
      </c>
      <c r="N81" s="45">
        <f t="shared" si="12"/>
        <v>768263.81400000001</v>
      </c>
      <c r="O81" s="116"/>
      <c r="P81" s="46">
        <f t="shared" si="13"/>
        <v>39693.81</v>
      </c>
      <c r="Q81" s="46">
        <f t="shared" si="14"/>
        <v>807957.62400000007</v>
      </c>
      <c r="R81" s="116"/>
      <c r="S81" s="46">
        <v>427.74</v>
      </c>
      <c r="T81" s="46">
        <v>22.1</v>
      </c>
      <c r="U81" s="47" t="s">
        <v>33</v>
      </c>
      <c r="V81" s="47" t="s">
        <v>34</v>
      </c>
    </row>
    <row r="82" spans="1:22" s="33" customFormat="1" ht="56.25" customHeight="1" x14ac:dyDescent="0.3">
      <c r="A82" s="24">
        <v>8</v>
      </c>
      <c r="B82" s="24" t="str">
        <f>IF(NOT(ISNUMBER(C82))," ",COUNTA($C$75:C82))</f>
        <v xml:space="preserve"> </v>
      </c>
      <c r="C82" s="54"/>
      <c r="D82" s="39"/>
      <c r="E82" s="55"/>
      <c r="F82" s="55" t="s">
        <v>29</v>
      </c>
      <c r="G82" s="60" t="s">
        <v>42</v>
      </c>
      <c r="H82" s="24" t="s">
        <v>31</v>
      </c>
      <c r="I82" s="24">
        <v>3</v>
      </c>
      <c r="J82" s="43"/>
      <c r="K82" s="26">
        <v>1796.1</v>
      </c>
      <c r="L82" s="48"/>
      <c r="M82" s="57" t="s">
        <v>48</v>
      </c>
      <c r="N82" s="45">
        <f t="shared" si="12"/>
        <v>159960.666</v>
      </c>
      <c r="O82" s="116"/>
      <c r="P82" s="46">
        <f t="shared" si="13"/>
        <v>25091.517</v>
      </c>
      <c r="Q82" s="46">
        <f t="shared" si="14"/>
        <v>185052.18299999999</v>
      </c>
      <c r="R82" s="116"/>
      <c r="S82" s="46">
        <v>89.06</v>
      </c>
      <c r="T82" s="46">
        <v>13.97</v>
      </c>
      <c r="U82" s="47" t="s">
        <v>33</v>
      </c>
      <c r="V82" s="47" t="s">
        <v>34</v>
      </c>
    </row>
    <row r="83" spans="1:22" s="33" customFormat="1" ht="18.75" customHeight="1" x14ac:dyDescent="0.3">
      <c r="A83" s="24">
        <v>9</v>
      </c>
      <c r="B83" s="24" t="str">
        <f>IF(NOT(ISNUMBER(C83))," ",COUNTA($C$75:C83))</f>
        <v xml:space="preserve"> </v>
      </c>
      <c r="C83" s="54"/>
      <c r="D83" s="39"/>
      <c r="E83" s="55"/>
      <c r="F83" s="55" t="s">
        <v>29</v>
      </c>
      <c r="G83" s="60" t="s">
        <v>42</v>
      </c>
      <c r="H83" s="24" t="s">
        <v>31</v>
      </c>
      <c r="I83" s="24">
        <v>3</v>
      </c>
      <c r="J83" s="43"/>
      <c r="K83" s="26">
        <v>1796.1</v>
      </c>
      <c r="L83" s="48"/>
      <c r="M83" s="57" t="s">
        <v>46</v>
      </c>
      <c r="N83" s="45">
        <f t="shared" si="12"/>
        <v>2146465.227</v>
      </c>
      <c r="O83" s="116"/>
      <c r="P83" s="46">
        <f t="shared" si="13"/>
        <v>76657.547999999995</v>
      </c>
      <c r="Q83" s="46">
        <f t="shared" si="14"/>
        <v>2223122.7749999999</v>
      </c>
      <c r="R83" s="116"/>
      <c r="S83" s="46">
        <v>1195.07</v>
      </c>
      <c r="T83" s="46">
        <v>42.68</v>
      </c>
      <c r="U83" s="47" t="s">
        <v>33</v>
      </c>
      <c r="V83" s="47" t="s">
        <v>34</v>
      </c>
    </row>
    <row r="84" spans="1:22" s="33" customFormat="1" ht="37.5" customHeight="1" x14ac:dyDescent="0.3">
      <c r="A84" s="24">
        <v>10</v>
      </c>
      <c r="B84" s="24">
        <f>IF(NOT(ISNUMBER(C84))," ",COUNTA($C$75:C84))</f>
        <v>3</v>
      </c>
      <c r="C84" s="54">
        <v>3</v>
      </c>
      <c r="D84" s="55" t="s">
        <v>75</v>
      </c>
      <c r="E84" s="55">
        <v>1965</v>
      </c>
      <c r="F84" s="55" t="s">
        <v>29</v>
      </c>
      <c r="G84" s="55" t="s">
        <v>73</v>
      </c>
      <c r="H84" s="24" t="s">
        <v>31</v>
      </c>
      <c r="I84" s="24">
        <v>3</v>
      </c>
      <c r="J84" s="24">
        <v>2126.6999999999998</v>
      </c>
      <c r="K84" s="26">
        <v>2126.6999999999998</v>
      </c>
      <c r="L84" s="24">
        <v>1182.5999999999999</v>
      </c>
      <c r="M84" s="27" t="s">
        <v>1699</v>
      </c>
      <c r="N84" s="45">
        <f t="shared" si="12"/>
        <v>646197.79500000004</v>
      </c>
      <c r="O84" s="116">
        <f>N84+N85</f>
        <v>1459256.4720000001</v>
      </c>
      <c r="P84" s="46">
        <f t="shared" si="13"/>
        <v>43980.155999999995</v>
      </c>
      <c r="Q84" s="46">
        <f t="shared" si="14"/>
        <v>690177.951</v>
      </c>
      <c r="R84" s="116">
        <f>Q84+Q85</f>
        <v>1548109.9979999999</v>
      </c>
      <c r="S84" s="46">
        <v>303.85000000000002</v>
      </c>
      <c r="T84" s="46">
        <v>20.68</v>
      </c>
      <c r="U84" s="47" t="s">
        <v>33</v>
      </c>
      <c r="V84" s="47" t="s">
        <v>34</v>
      </c>
    </row>
    <row r="85" spans="1:22" s="33" customFormat="1" ht="37.5" customHeight="1" x14ac:dyDescent="0.3">
      <c r="A85" s="24">
        <v>11</v>
      </c>
      <c r="B85" s="24" t="str">
        <f>IF(NOT(ISNUMBER(C85))," ",COUNTA($C$75:C85))</f>
        <v xml:space="preserve"> </v>
      </c>
      <c r="C85" s="54"/>
      <c r="D85" s="39"/>
      <c r="E85" s="55"/>
      <c r="F85" s="55" t="s">
        <v>29</v>
      </c>
      <c r="G85" s="55" t="s">
        <v>73</v>
      </c>
      <c r="H85" s="24" t="s">
        <v>31</v>
      </c>
      <c r="I85" s="24">
        <v>3</v>
      </c>
      <c r="J85" s="43"/>
      <c r="K85" s="26">
        <v>2126.6999999999998</v>
      </c>
      <c r="L85" s="48"/>
      <c r="M85" s="57" t="s">
        <v>47</v>
      </c>
      <c r="N85" s="45">
        <f t="shared" si="12"/>
        <v>813058.67699999991</v>
      </c>
      <c r="O85" s="116"/>
      <c r="P85" s="46">
        <f t="shared" si="13"/>
        <v>44873.37</v>
      </c>
      <c r="Q85" s="46">
        <f t="shared" si="14"/>
        <v>857932.0469999999</v>
      </c>
      <c r="R85" s="116"/>
      <c r="S85" s="46">
        <v>382.31</v>
      </c>
      <c r="T85" s="46">
        <v>21.1</v>
      </c>
      <c r="U85" s="47" t="s">
        <v>33</v>
      </c>
      <c r="V85" s="47" t="s">
        <v>34</v>
      </c>
    </row>
    <row r="86" spans="1:22" s="33" customFormat="1" ht="37.5" customHeight="1" x14ac:dyDescent="0.3">
      <c r="A86" s="24">
        <v>12</v>
      </c>
      <c r="B86" s="24">
        <f>IF(NOT(ISNUMBER(C86))," ",COUNTA($C$75:C86))</f>
        <v>4</v>
      </c>
      <c r="C86" s="54">
        <v>4</v>
      </c>
      <c r="D86" s="55" t="s">
        <v>76</v>
      </c>
      <c r="E86" s="55">
        <v>1958</v>
      </c>
      <c r="F86" s="55" t="s">
        <v>29</v>
      </c>
      <c r="G86" s="55" t="s">
        <v>73</v>
      </c>
      <c r="H86" s="24" t="s">
        <v>31</v>
      </c>
      <c r="I86" s="24">
        <v>3</v>
      </c>
      <c r="J86" s="24">
        <v>2855.46</v>
      </c>
      <c r="K86" s="26">
        <v>2855.46</v>
      </c>
      <c r="L86" s="24">
        <v>1506.5</v>
      </c>
      <c r="M86" s="27" t="s">
        <v>1699</v>
      </c>
      <c r="N86" s="45">
        <f t="shared" si="12"/>
        <v>867631.52100000007</v>
      </c>
      <c r="O86" s="116">
        <f>N86+N87+N88+N89+N90</f>
        <v>5816143.7009999994</v>
      </c>
      <c r="P86" s="46">
        <f t="shared" si="13"/>
        <v>59050.912799999998</v>
      </c>
      <c r="Q86" s="46">
        <f t="shared" si="14"/>
        <v>926682.43380000012</v>
      </c>
      <c r="R86" s="116">
        <f>Q86+Q87+Q88+Q89+Q90</f>
        <v>6099262.5600000005</v>
      </c>
      <c r="S86" s="46">
        <v>303.85000000000002</v>
      </c>
      <c r="T86" s="46">
        <v>20.68</v>
      </c>
      <c r="U86" s="47" t="s">
        <v>33</v>
      </c>
      <c r="V86" s="47" t="s">
        <v>34</v>
      </c>
    </row>
    <row r="87" spans="1:22" s="33" customFormat="1" ht="37.5" customHeight="1" x14ac:dyDescent="0.3">
      <c r="A87" s="24">
        <v>13</v>
      </c>
      <c r="B87" s="24" t="str">
        <f>IF(NOT(ISNUMBER(C87))," ",COUNTA($C$75:C87))</f>
        <v xml:space="preserve"> </v>
      </c>
      <c r="C87" s="54"/>
      <c r="D87" s="39"/>
      <c r="E87" s="55"/>
      <c r="F87" s="55" t="s">
        <v>29</v>
      </c>
      <c r="G87" s="55" t="s">
        <v>73</v>
      </c>
      <c r="H87" s="24" t="s">
        <v>31</v>
      </c>
      <c r="I87" s="24">
        <v>3</v>
      </c>
      <c r="J87" s="43"/>
      <c r="K87" s="26">
        <v>2855.46</v>
      </c>
      <c r="L87" s="48"/>
      <c r="M87" s="57" t="s">
        <v>47</v>
      </c>
      <c r="N87" s="45">
        <f t="shared" si="12"/>
        <v>1091670.9125999999</v>
      </c>
      <c r="O87" s="116"/>
      <c r="P87" s="46">
        <f t="shared" si="13"/>
        <v>60250.206000000006</v>
      </c>
      <c r="Q87" s="46">
        <f t="shared" si="14"/>
        <v>1151921.1185999999</v>
      </c>
      <c r="R87" s="116"/>
      <c r="S87" s="46">
        <v>382.31</v>
      </c>
      <c r="T87" s="46">
        <v>21.1</v>
      </c>
      <c r="U87" s="47" t="s">
        <v>33</v>
      </c>
      <c r="V87" s="47" t="s">
        <v>34</v>
      </c>
    </row>
    <row r="88" spans="1:22" s="33" customFormat="1" ht="56.25" customHeight="1" x14ac:dyDescent="0.3">
      <c r="A88" s="24">
        <v>14</v>
      </c>
      <c r="B88" s="24" t="str">
        <f>IF(NOT(ISNUMBER(C88))," ",COUNTA($C$75:C88))</f>
        <v xml:space="preserve"> </v>
      </c>
      <c r="C88" s="54"/>
      <c r="D88" s="39"/>
      <c r="E88" s="55"/>
      <c r="F88" s="55" t="s">
        <v>29</v>
      </c>
      <c r="G88" s="55" t="s">
        <v>73</v>
      </c>
      <c r="H88" s="24" t="s">
        <v>31</v>
      </c>
      <c r="I88" s="24">
        <v>3</v>
      </c>
      <c r="J88" s="43"/>
      <c r="K88" s="26">
        <v>2855.46</v>
      </c>
      <c r="L88" s="48"/>
      <c r="M88" s="57" t="s">
        <v>48</v>
      </c>
      <c r="N88" s="45">
        <f t="shared" si="12"/>
        <v>254307.26760000002</v>
      </c>
      <c r="O88" s="116"/>
      <c r="P88" s="46">
        <f t="shared" si="13"/>
        <v>39890.7762</v>
      </c>
      <c r="Q88" s="46">
        <f t="shared" si="14"/>
        <v>294198.04380000004</v>
      </c>
      <c r="R88" s="116"/>
      <c r="S88" s="46">
        <v>89.06</v>
      </c>
      <c r="T88" s="46">
        <v>13.97</v>
      </c>
      <c r="U88" s="47" t="s">
        <v>33</v>
      </c>
      <c r="V88" s="47" t="s">
        <v>34</v>
      </c>
    </row>
    <row r="89" spans="1:22" s="33" customFormat="1" ht="37.5" customHeight="1" x14ac:dyDescent="0.3">
      <c r="A89" s="24">
        <v>15</v>
      </c>
      <c r="B89" s="24" t="str">
        <f>IF(NOT(ISNUMBER(C89))," ",COUNTA($C$75:C89))</f>
        <v xml:space="preserve"> </v>
      </c>
      <c r="C89" s="54"/>
      <c r="D89" s="39"/>
      <c r="E89" s="55"/>
      <c r="F89" s="55" t="s">
        <v>29</v>
      </c>
      <c r="G89" s="55" t="s">
        <v>73</v>
      </c>
      <c r="H89" s="24" t="s">
        <v>31</v>
      </c>
      <c r="I89" s="24">
        <v>3</v>
      </c>
      <c r="J89" s="43"/>
      <c r="K89" s="26">
        <v>2855.46</v>
      </c>
      <c r="L89" s="48"/>
      <c r="M89" s="55" t="s">
        <v>1779</v>
      </c>
      <c r="N89" s="45">
        <f t="shared" si="12"/>
        <v>190059.41760000002</v>
      </c>
      <c r="O89" s="116"/>
      <c r="P89" s="46">
        <f t="shared" si="13"/>
        <v>32552.244000000002</v>
      </c>
      <c r="Q89" s="46">
        <f t="shared" si="14"/>
        <v>222611.66160000002</v>
      </c>
      <c r="R89" s="116"/>
      <c r="S89" s="46">
        <v>66.56</v>
      </c>
      <c r="T89" s="46">
        <v>11.4</v>
      </c>
      <c r="U89" s="47" t="s">
        <v>33</v>
      </c>
      <c r="V89" s="47" t="s">
        <v>34</v>
      </c>
    </row>
    <row r="90" spans="1:22" s="33" customFormat="1" ht="18.75" customHeight="1" x14ac:dyDescent="0.3">
      <c r="A90" s="24">
        <v>16</v>
      </c>
      <c r="B90" s="24" t="str">
        <f>IF(NOT(ISNUMBER(C90))," ",COUNTA($C$75:C90))</f>
        <v xml:space="preserve"> </v>
      </c>
      <c r="C90" s="54"/>
      <c r="D90" s="39"/>
      <c r="E90" s="55"/>
      <c r="F90" s="55" t="s">
        <v>29</v>
      </c>
      <c r="G90" s="55" t="s">
        <v>73</v>
      </c>
      <c r="H90" s="24" t="s">
        <v>31</v>
      </c>
      <c r="I90" s="24">
        <v>3</v>
      </c>
      <c r="J90" s="43"/>
      <c r="K90" s="26">
        <v>2855.46</v>
      </c>
      <c r="L90" s="48"/>
      <c r="M90" s="57" t="s">
        <v>46</v>
      </c>
      <c r="N90" s="45">
        <f t="shared" si="12"/>
        <v>3412474.5822000001</v>
      </c>
      <c r="O90" s="116"/>
      <c r="P90" s="46">
        <f t="shared" si="13"/>
        <v>91374.720000000001</v>
      </c>
      <c r="Q90" s="46">
        <f t="shared" si="14"/>
        <v>3503849.3022000003</v>
      </c>
      <c r="R90" s="116"/>
      <c r="S90" s="46">
        <v>1195.07</v>
      </c>
      <c r="T90" s="46">
        <v>32</v>
      </c>
      <c r="U90" s="47" t="s">
        <v>33</v>
      </c>
      <c r="V90" s="47" t="s">
        <v>34</v>
      </c>
    </row>
    <row r="91" spans="1:22" s="33" customFormat="1" ht="37.5" customHeight="1" x14ac:dyDescent="0.3">
      <c r="A91" s="24">
        <v>17</v>
      </c>
      <c r="B91" s="24">
        <f>IF(NOT(ISNUMBER(C91))," ",COUNTA($C$75:C91))</f>
        <v>5</v>
      </c>
      <c r="C91" s="54">
        <v>5</v>
      </c>
      <c r="D91" s="55" t="s">
        <v>77</v>
      </c>
      <c r="E91" s="55">
        <v>1979</v>
      </c>
      <c r="F91" s="55" t="s">
        <v>29</v>
      </c>
      <c r="G91" s="60" t="s">
        <v>42</v>
      </c>
      <c r="H91" s="24" t="s">
        <v>31</v>
      </c>
      <c r="I91" s="24">
        <v>5</v>
      </c>
      <c r="J91" s="24">
        <v>2508.36</v>
      </c>
      <c r="K91" s="26">
        <v>2508.36</v>
      </c>
      <c r="L91" s="24">
        <v>1779.6</v>
      </c>
      <c r="M91" s="27" t="s">
        <v>1699</v>
      </c>
      <c r="N91" s="45">
        <f>K91*S91</f>
        <v>825074.85480000009</v>
      </c>
      <c r="O91" s="46">
        <f>N91</f>
        <v>825074.85480000009</v>
      </c>
      <c r="P91" s="46">
        <f>K91*T91</f>
        <v>57165.524400000002</v>
      </c>
      <c r="Q91" s="46">
        <f t="shared" si="14"/>
        <v>882240.37920000008</v>
      </c>
      <c r="R91" s="46">
        <f>Q91</f>
        <v>882240.37920000008</v>
      </c>
      <c r="S91" s="46">
        <v>328.93</v>
      </c>
      <c r="T91" s="46">
        <v>22.79</v>
      </c>
      <c r="U91" s="47" t="s">
        <v>33</v>
      </c>
      <c r="V91" s="47" t="s">
        <v>34</v>
      </c>
    </row>
    <row r="92" spans="1:22" s="33" customFormat="1" ht="37.5" customHeight="1" x14ac:dyDescent="0.3">
      <c r="A92" s="24">
        <v>18</v>
      </c>
      <c r="B92" s="24">
        <f>IF(NOT(ISNUMBER(C92))," ",COUNTA($C$75:C92))</f>
        <v>6</v>
      </c>
      <c r="C92" s="54">
        <v>6</v>
      </c>
      <c r="D92" s="55" t="s">
        <v>78</v>
      </c>
      <c r="E92" s="55">
        <v>1982</v>
      </c>
      <c r="F92" s="55" t="s">
        <v>29</v>
      </c>
      <c r="G92" s="55" t="s">
        <v>73</v>
      </c>
      <c r="H92" s="24" t="s">
        <v>31</v>
      </c>
      <c r="I92" s="24">
        <v>3</v>
      </c>
      <c r="J92" s="24">
        <v>1515.2</v>
      </c>
      <c r="K92" s="26">
        <v>1515.2</v>
      </c>
      <c r="L92" s="24">
        <v>1049.2</v>
      </c>
      <c r="M92" s="27" t="s">
        <v>1699</v>
      </c>
      <c r="N92" s="45">
        <f t="shared" si="12"/>
        <v>460393.52000000008</v>
      </c>
      <c r="O92" s="46">
        <f>N92</f>
        <v>460393.52000000008</v>
      </c>
      <c r="P92" s="46">
        <f t="shared" si="13"/>
        <v>31334.335999999999</v>
      </c>
      <c r="Q92" s="46">
        <f t="shared" si="14"/>
        <v>491727.85600000009</v>
      </c>
      <c r="R92" s="46">
        <f>Q92</f>
        <v>491727.85600000009</v>
      </c>
      <c r="S92" s="46">
        <v>303.85000000000002</v>
      </c>
      <c r="T92" s="46">
        <v>20.68</v>
      </c>
      <c r="U92" s="47" t="s">
        <v>33</v>
      </c>
      <c r="V92" s="47" t="s">
        <v>34</v>
      </c>
    </row>
    <row r="93" spans="1:22" s="33" customFormat="1" ht="18.75" customHeight="1" x14ac:dyDescent="0.3">
      <c r="A93" s="41">
        <f>A97</f>
        <v>4</v>
      </c>
      <c r="B93" s="41">
        <f>B97</f>
        <v>4</v>
      </c>
      <c r="C93" s="50">
        <f>C97</f>
        <v>4</v>
      </c>
      <c r="D93" s="39" t="s">
        <v>79</v>
      </c>
      <c r="E93" s="39"/>
      <c r="F93" s="39"/>
      <c r="G93" s="40"/>
      <c r="H93" s="41"/>
      <c r="I93" s="41"/>
      <c r="J93" s="63">
        <f>SUM(J94:J97)</f>
        <v>13103.6</v>
      </c>
      <c r="K93" s="56"/>
      <c r="L93" s="48"/>
      <c r="M93" s="39"/>
      <c r="N93" s="53">
        <f>SUM(N94:N97)</f>
        <v>15659719.251999998</v>
      </c>
      <c r="O93" s="53">
        <f>SUM(O94:O97)</f>
        <v>15659719.251999998</v>
      </c>
      <c r="P93" s="53">
        <f>SUM(P94:P97)</f>
        <v>419315.20000000001</v>
      </c>
      <c r="Q93" s="53">
        <f>SUM(Q94:Q97)</f>
        <v>16079034.452</v>
      </c>
      <c r="R93" s="53">
        <f>SUM(R94:R97)</f>
        <v>16079034.452</v>
      </c>
      <c r="S93" s="59"/>
      <c r="T93" s="46"/>
      <c r="U93" s="47"/>
      <c r="V93" s="47"/>
    </row>
    <row r="94" spans="1:22" s="33" customFormat="1" ht="37.5" customHeight="1" x14ac:dyDescent="0.3">
      <c r="A94" s="24">
        <v>1</v>
      </c>
      <c r="B94" s="24">
        <f>IF(NOT(ISNUMBER(C94))," ",COUNTA($C$94:C94))</f>
        <v>1</v>
      </c>
      <c r="C94" s="54">
        <v>1</v>
      </c>
      <c r="D94" s="55" t="s">
        <v>82</v>
      </c>
      <c r="E94" s="55">
        <v>1990</v>
      </c>
      <c r="F94" s="55" t="s">
        <v>29</v>
      </c>
      <c r="G94" s="55" t="s">
        <v>73</v>
      </c>
      <c r="H94" s="24" t="s">
        <v>59</v>
      </c>
      <c r="I94" s="24">
        <v>5</v>
      </c>
      <c r="J94" s="61">
        <v>7476.7</v>
      </c>
      <c r="K94" s="26">
        <v>7476.7</v>
      </c>
      <c r="L94" s="61">
        <v>4163.2</v>
      </c>
      <c r="M94" s="64" t="s">
        <v>83</v>
      </c>
      <c r="N94" s="45">
        <f>K94*S94</f>
        <v>8935179.868999999</v>
      </c>
      <c r="O94" s="45">
        <f>N94</f>
        <v>8935179.868999999</v>
      </c>
      <c r="P94" s="46">
        <f>K94*T94</f>
        <v>239254.39999999999</v>
      </c>
      <c r="Q94" s="46">
        <f>P94+N94</f>
        <v>9174434.2689999994</v>
      </c>
      <c r="R94" s="46">
        <f>Q94</f>
        <v>9174434.2689999994</v>
      </c>
      <c r="S94" s="46">
        <v>1195.07</v>
      </c>
      <c r="T94" s="46">
        <v>32</v>
      </c>
      <c r="U94" s="47" t="s">
        <v>33</v>
      </c>
      <c r="V94" s="47" t="s">
        <v>34</v>
      </c>
    </row>
    <row r="95" spans="1:22" s="33" customFormat="1" ht="37.5" customHeight="1" x14ac:dyDescent="0.3">
      <c r="A95" s="24">
        <v>2</v>
      </c>
      <c r="B95" s="24">
        <f>IF(NOT(ISNUMBER(C95))," ",COUNTA($C$94:C95))</f>
        <v>2</v>
      </c>
      <c r="C95" s="54">
        <v>2</v>
      </c>
      <c r="D95" s="55" t="s">
        <v>84</v>
      </c>
      <c r="E95" s="55">
        <v>1979</v>
      </c>
      <c r="F95" s="55" t="s">
        <v>29</v>
      </c>
      <c r="G95" s="55" t="s">
        <v>73</v>
      </c>
      <c r="H95" s="24" t="s">
        <v>31</v>
      </c>
      <c r="I95" s="24">
        <v>3</v>
      </c>
      <c r="J95" s="61">
        <v>2356.6</v>
      </c>
      <c r="K95" s="26">
        <v>2356.6</v>
      </c>
      <c r="L95" s="61">
        <v>1279.2</v>
      </c>
      <c r="M95" s="64" t="s">
        <v>83</v>
      </c>
      <c r="N95" s="45">
        <f>K95*S95</f>
        <v>2816301.9619999998</v>
      </c>
      <c r="O95" s="45">
        <f>N95</f>
        <v>2816301.9619999998</v>
      </c>
      <c r="P95" s="46">
        <f>K95*T95</f>
        <v>75411.199999999997</v>
      </c>
      <c r="Q95" s="46">
        <f>P95+N95</f>
        <v>2891713.162</v>
      </c>
      <c r="R95" s="46">
        <f>Q95</f>
        <v>2891713.162</v>
      </c>
      <c r="S95" s="46">
        <v>1195.07</v>
      </c>
      <c r="T95" s="46">
        <v>32</v>
      </c>
      <c r="U95" s="47" t="s">
        <v>33</v>
      </c>
      <c r="V95" s="47" t="s">
        <v>34</v>
      </c>
    </row>
    <row r="96" spans="1:22" s="33" customFormat="1" ht="37.5" customHeight="1" x14ac:dyDescent="0.3">
      <c r="A96" s="24">
        <v>3</v>
      </c>
      <c r="B96" s="24">
        <f>IF(NOT(ISNUMBER(C96))," ",COUNTA($C$94:C96))</f>
        <v>3</v>
      </c>
      <c r="C96" s="54">
        <v>3</v>
      </c>
      <c r="D96" s="55" t="s">
        <v>85</v>
      </c>
      <c r="E96" s="55">
        <v>1990</v>
      </c>
      <c r="F96" s="55" t="s">
        <v>29</v>
      </c>
      <c r="G96" s="55" t="s">
        <v>73</v>
      </c>
      <c r="H96" s="24" t="s">
        <v>31</v>
      </c>
      <c r="I96" s="24">
        <v>3</v>
      </c>
      <c r="J96" s="61">
        <v>1619.7</v>
      </c>
      <c r="K96" s="26">
        <v>1619.7</v>
      </c>
      <c r="L96" s="61">
        <v>896.4</v>
      </c>
      <c r="M96" s="64" t="s">
        <v>83</v>
      </c>
      <c r="N96" s="45">
        <f t="shared" ref="N96:N97" si="15">K96*S96</f>
        <v>1935654.879</v>
      </c>
      <c r="O96" s="45">
        <f t="shared" ref="O96:O97" si="16">N96</f>
        <v>1935654.879</v>
      </c>
      <c r="P96" s="46">
        <f t="shared" ref="P96:P97" si="17">K96*T96</f>
        <v>51830.400000000001</v>
      </c>
      <c r="Q96" s="46">
        <f t="shared" ref="Q96:Q97" si="18">P96+N96</f>
        <v>1987485.2789999999</v>
      </c>
      <c r="R96" s="46">
        <f t="shared" ref="R96:R97" si="19">Q96</f>
        <v>1987485.2789999999</v>
      </c>
      <c r="S96" s="46">
        <v>1195.07</v>
      </c>
      <c r="T96" s="46">
        <v>32</v>
      </c>
      <c r="U96" s="47" t="s">
        <v>33</v>
      </c>
      <c r="V96" s="47" t="s">
        <v>34</v>
      </c>
    </row>
    <row r="97" spans="1:22" s="33" customFormat="1" ht="37.5" customHeight="1" x14ac:dyDescent="0.3">
      <c r="A97" s="24">
        <v>4</v>
      </c>
      <c r="B97" s="24">
        <f>IF(NOT(ISNUMBER(C97))," ",COUNTA($C$94:C97))</f>
        <v>4</v>
      </c>
      <c r="C97" s="54">
        <v>4</v>
      </c>
      <c r="D97" s="55" t="s">
        <v>86</v>
      </c>
      <c r="E97" s="55">
        <v>1979</v>
      </c>
      <c r="F97" s="55" t="s">
        <v>29</v>
      </c>
      <c r="G97" s="55" t="s">
        <v>73</v>
      </c>
      <c r="H97" s="24" t="s">
        <v>31</v>
      </c>
      <c r="I97" s="24">
        <v>3</v>
      </c>
      <c r="J97" s="61">
        <v>1650.6</v>
      </c>
      <c r="K97" s="26">
        <v>1650.6</v>
      </c>
      <c r="L97" s="61">
        <v>909.2</v>
      </c>
      <c r="M97" s="64" t="s">
        <v>83</v>
      </c>
      <c r="N97" s="45">
        <f t="shared" si="15"/>
        <v>1972582.5419999999</v>
      </c>
      <c r="O97" s="45">
        <f t="shared" si="16"/>
        <v>1972582.5419999999</v>
      </c>
      <c r="P97" s="46">
        <f t="shared" si="17"/>
        <v>52819.199999999997</v>
      </c>
      <c r="Q97" s="46">
        <f t="shared" si="18"/>
        <v>2025401.7419999999</v>
      </c>
      <c r="R97" s="46">
        <f t="shared" si="19"/>
        <v>2025401.7419999999</v>
      </c>
      <c r="S97" s="46">
        <v>1195.07</v>
      </c>
      <c r="T97" s="46">
        <v>32</v>
      </c>
      <c r="U97" s="47" t="s">
        <v>33</v>
      </c>
      <c r="V97" s="47" t="s">
        <v>34</v>
      </c>
    </row>
    <row r="98" spans="1:22" s="33" customFormat="1" ht="18.75" customHeight="1" x14ac:dyDescent="0.3">
      <c r="A98" s="41">
        <f>A234</f>
        <v>136</v>
      </c>
      <c r="B98" s="41">
        <f>B232</f>
        <v>57</v>
      </c>
      <c r="C98" s="65">
        <f>C232</f>
        <v>57</v>
      </c>
      <c r="D98" s="39" t="s">
        <v>87</v>
      </c>
      <c r="E98" s="39"/>
      <c r="F98" s="39"/>
      <c r="G98" s="40"/>
      <c r="H98" s="41"/>
      <c r="I98" s="41"/>
      <c r="J98" s="51">
        <f>SUM(J99:J234)</f>
        <v>106852.81999999999</v>
      </c>
      <c r="K98" s="56"/>
      <c r="L98" s="48"/>
      <c r="M98" s="39"/>
      <c r="N98" s="53">
        <f>SUM(N99:N234)</f>
        <v>150682320.79590005</v>
      </c>
      <c r="O98" s="53">
        <f>SUM(O99:O234)</f>
        <v>150682320.79589999</v>
      </c>
      <c r="P98" s="53">
        <f>SUM(P99:P234)</f>
        <v>6777451.2931000004</v>
      </c>
      <c r="Q98" s="53">
        <f>SUM(Q99:Q234)</f>
        <v>157459772.08900005</v>
      </c>
      <c r="R98" s="53">
        <f>SUM(R99:R234)</f>
        <v>157459772.08899999</v>
      </c>
      <c r="S98" s="59"/>
      <c r="T98" s="46"/>
      <c r="U98" s="47"/>
      <c r="V98" s="47"/>
    </row>
    <row r="99" spans="1:22" s="33" customFormat="1" ht="37.5" customHeight="1" x14ac:dyDescent="0.3">
      <c r="A99" s="24">
        <v>1</v>
      </c>
      <c r="B99" s="24">
        <f>IF(NOT(ISNUMBER(C99))," ",COUNTA($C$99:C99))</f>
        <v>1</v>
      </c>
      <c r="C99" s="66">
        <v>1</v>
      </c>
      <c r="D99" s="67" t="s">
        <v>88</v>
      </c>
      <c r="E99" s="67">
        <v>1982</v>
      </c>
      <c r="F99" s="55" t="s">
        <v>29</v>
      </c>
      <c r="G99" s="68" t="s">
        <v>45</v>
      </c>
      <c r="H99" s="69" t="s">
        <v>37</v>
      </c>
      <c r="I99" s="69">
        <v>2</v>
      </c>
      <c r="J99" s="70">
        <v>951.45</v>
      </c>
      <c r="K99" s="26">
        <v>951.45</v>
      </c>
      <c r="L99" s="70">
        <v>604.79999999999995</v>
      </c>
      <c r="M99" s="27" t="s">
        <v>1699</v>
      </c>
      <c r="N99" s="45">
        <f>K99*S99</f>
        <v>406459.44</v>
      </c>
      <c r="O99" s="45">
        <f>N99</f>
        <v>406459.44</v>
      </c>
      <c r="P99" s="46">
        <f>K99*T99</f>
        <v>27706.224000000002</v>
      </c>
      <c r="Q99" s="46">
        <f>P99+N99</f>
        <v>434165.66399999999</v>
      </c>
      <c r="R99" s="46">
        <f>Q99</f>
        <v>434165.66399999999</v>
      </c>
      <c r="S99" s="46">
        <v>427.2</v>
      </c>
      <c r="T99" s="46">
        <v>29.12</v>
      </c>
      <c r="U99" s="47" t="s">
        <v>33</v>
      </c>
      <c r="V99" s="47" t="s">
        <v>34</v>
      </c>
    </row>
    <row r="100" spans="1:22" s="33" customFormat="1" ht="37.5" customHeight="1" x14ac:dyDescent="0.3">
      <c r="A100" s="24">
        <f>A99+1</f>
        <v>2</v>
      </c>
      <c r="B100" s="24">
        <f>IF(NOT(ISNUMBER(C100))," ",COUNTA($C$99:C100))</f>
        <v>2</v>
      </c>
      <c r="C100" s="66">
        <v>2</v>
      </c>
      <c r="D100" s="67" t="s">
        <v>89</v>
      </c>
      <c r="E100" s="67">
        <v>1978</v>
      </c>
      <c r="F100" s="55" t="s">
        <v>29</v>
      </c>
      <c r="G100" s="68" t="s">
        <v>45</v>
      </c>
      <c r="H100" s="69" t="s">
        <v>90</v>
      </c>
      <c r="I100" s="69">
        <v>2</v>
      </c>
      <c r="J100" s="70">
        <v>610.5</v>
      </c>
      <c r="K100" s="26">
        <v>610.5</v>
      </c>
      <c r="L100" s="70">
        <v>372.2</v>
      </c>
      <c r="M100" s="27" t="s">
        <v>1699</v>
      </c>
      <c r="N100" s="45">
        <f t="shared" ref="N100:N136" si="20">K100*S100</f>
        <v>260805.6</v>
      </c>
      <c r="O100" s="45">
        <f t="shared" ref="O100:O136" si="21">N100</f>
        <v>260805.6</v>
      </c>
      <c r="P100" s="46">
        <f t="shared" ref="P100:P136" si="22">K100*T100</f>
        <v>17777.760000000002</v>
      </c>
      <c r="Q100" s="46">
        <f t="shared" ref="Q100:Q136" si="23">P100+N100</f>
        <v>278583.36</v>
      </c>
      <c r="R100" s="46">
        <f t="shared" ref="R100:R136" si="24">Q100</f>
        <v>278583.36</v>
      </c>
      <c r="S100" s="46">
        <v>427.2</v>
      </c>
      <c r="T100" s="46">
        <v>29.12</v>
      </c>
      <c r="U100" s="47" t="s">
        <v>33</v>
      </c>
      <c r="V100" s="47" t="s">
        <v>34</v>
      </c>
    </row>
    <row r="101" spans="1:22" s="33" customFormat="1" ht="37.5" customHeight="1" x14ac:dyDescent="0.3">
      <c r="A101" s="24">
        <f t="shared" ref="A101:A164" si="25">A100+1</f>
        <v>3</v>
      </c>
      <c r="B101" s="24">
        <f>IF(NOT(ISNUMBER(C101))," ",COUNTA($C$99:C101))</f>
        <v>3</v>
      </c>
      <c r="C101" s="66">
        <v>3</v>
      </c>
      <c r="D101" s="67" t="s">
        <v>91</v>
      </c>
      <c r="E101" s="67">
        <v>1977</v>
      </c>
      <c r="F101" s="55" t="s">
        <v>29</v>
      </c>
      <c r="G101" s="68" t="s">
        <v>45</v>
      </c>
      <c r="H101" s="69" t="s">
        <v>37</v>
      </c>
      <c r="I101" s="69">
        <v>2</v>
      </c>
      <c r="J101" s="71">
        <v>630.29999999999995</v>
      </c>
      <c r="K101" s="26">
        <v>630.29999999999995</v>
      </c>
      <c r="L101" s="71">
        <v>377.8</v>
      </c>
      <c r="M101" s="27" t="s">
        <v>1699</v>
      </c>
      <c r="N101" s="45">
        <f t="shared" si="20"/>
        <v>269264.15999999997</v>
      </c>
      <c r="O101" s="45">
        <f t="shared" si="21"/>
        <v>269264.15999999997</v>
      </c>
      <c r="P101" s="46">
        <f t="shared" si="22"/>
        <v>18354.335999999999</v>
      </c>
      <c r="Q101" s="46">
        <f t="shared" si="23"/>
        <v>287618.49599999998</v>
      </c>
      <c r="R101" s="46">
        <f t="shared" si="24"/>
        <v>287618.49599999998</v>
      </c>
      <c r="S101" s="46">
        <v>427.2</v>
      </c>
      <c r="T101" s="46">
        <v>29.12</v>
      </c>
      <c r="U101" s="47" t="s">
        <v>33</v>
      </c>
      <c r="V101" s="47" t="s">
        <v>34</v>
      </c>
    </row>
    <row r="102" spans="1:22" s="33" customFormat="1" ht="37.5" customHeight="1" x14ac:dyDescent="0.3">
      <c r="A102" s="24">
        <f t="shared" si="25"/>
        <v>4</v>
      </c>
      <c r="B102" s="24">
        <f>IF(NOT(ISNUMBER(C102))," ",COUNTA($C$99:C102))</f>
        <v>4</v>
      </c>
      <c r="C102" s="54">
        <v>4</v>
      </c>
      <c r="D102" s="55" t="s">
        <v>92</v>
      </c>
      <c r="E102" s="67">
        <v>1969</v>
      </c>
      <c r="F102" s="55" t="s">
        <v>29</v>
      </c>
      <c r="G102" s="68" t="s">
        <v>45</v>
      </c>
      <c r="H102" s="69" t="s">
        <v>37</v>
      </c>
      <c r="I102" s="69">
        <v>2</v>
      </c>
      <c r="J102" s="71">
        <v>567.75</v>
      </c>
      <c r="K102" s="26">
        <v>567.75</v>
      </c>
      <c r="L102" s="71">
        <v>352.4</v>
      </c>
      <c r="M102" s="27" t="s">
        <v>1699</v>
      </c>
      <c r="N102" s="45">
        <f t="shared" si="20"/>
        <v>242542.8</v>
      </c>
      <c r="O102" s="45">
        <f t="shared" si="21"/>
        <v>242542.8</v>
      </c>
      <c r="P102" s="46">
        <f t="shared" si="22"/>
        <v>16532.88</v>
      </c>
      <c r="Q102" s="46">
        <f t="shared" si="23"/>
        <v>259075.68</v>
      </c>
      <c r="R102" s="46">
        <f t="shared" si="24"/>
        <v>259075.68</v>
      </c>
      <c r="S102" s="46">
        <v>427.2</v>
      </c>
      <c r="T102" s="46">
        <v>29.12</v>
      </c>
      <c r="U102" s="47" t="s">
        <v>33</v>
      </c>
      <c r="V102" s="47" t="s">
        <v>34</v>
      </c>
    </row>
    <row r="103" spans="1:22" s="33" customFormat="1" ht="37.5" customHeight="1" x14ac:dyDescent="0.3">
      <c r="A103" s="24">
        <f t="shared" si="25"/>
        <v>5</v>
      </c>
      <c r="B103" s="24">
        <f>IF(NOT(ISNUMBER(C103))," ",COUNTA($C$99:C103))</f>
        <v>5</v>
      </c>
      <c r="C103" s="66">
        <v>5</v>
      </c>
      <c r="D103" s="67" t="s">
        <v>93</v>
      </c>
      <c r="E103" s="67">
        <v>1977</v>
      </c>
      <c r="F103" s="55" t="s">
        <v>29</v>
      </c>
      <c r="G103" s="68" t="s">
        <v>45</v>
      </c>
      <c r="H103" s="69" t="s">
        <v>31</v>
      </c>
      <c r="I103" s="69">
        <v>2</v>
      </c>
      <c r="J103" s="70">
        <v>1351.5</v>
      </c>
      <c r="K103" s="26">
        <v>1351.5</v>
      </c>
      <c r="L103" s="70">
        <v>866.8</v>
      </c>
      <c r="M103" s="27" t="s">
        <v>1699</v>
      </c>
      <c r="N103" s="45">
        <f t="shared" si="20"/>
        <v>577360.79999999993</v>
      </c>
      <c r="O103" s="45">
        <f t="shared" si="21"/>
        <v>577360.79999999993</v>
      </c>
      <c r="P103" s="46">
        <f t="shared" si="22"/>
        <v>39355.68</v>
      </c>
      <c r="Q103" s="46">
        <f t="shared" si="23"/>
        <v>616716.48</v>
      </c>
      <c r="R103" s="46">
        <f t="shared" si="24"/>
        <v>616716.48</v>
      </c>
      <c r="S103" s="46">
        <v>427.2</v>
      </c>
      <c r="T103" s="46">
        <v>29.12</v>
      </c>
      <c r="U103" s="47" t="s">
        <v>33</v>
      </c>
      <c r="V103" s="47" t="s">
        <v>34</v>
      </c>
    </row>
    <row r="104" spans="1:22" s="33" customFormat="1" ht="37.5" customHeight="1" x14ac:dyDescent="0.3">
      <c r="A104" s="24">
        <f t="shared" si="25"/>
        <v>6</v>
      </c>
      <c r="B104" s="24">
        <f>IF(NOT(ISNUMBER(C104))," ",COUNTA($C$99:C104))</f>
        <v>6</v>
      </c>
      <c r="C104" s="54">
        <v>6</v>
      </c>
      <c r="D104" s="67" t="s">
        <v>94</v>
      </c>
      <c r="E104" s="67">
        <v>1974</v>
      </c>
      <c r="F104" s="55" t="s">
        <v>29</v>
      </c>
      <c r="G104" s="68" t="s">
        <v>45</v>
      </c>
      <c r="H104" s="69" t="s">
        <v>31</v>
      </c>
      <c r="I104" s="69">
        <v>2</v>
      </c>
      <c r="J104" s="70">
        <v>1198.2</v>
      </c>
      <c r="K104" s="26">
        <v>1198.2</v>
      </c>
      <c r="L104" s="70">
        <v>739.4</v>
      </c>
      <c r="M104" s="57" t="s">
        <v>47</v>
      </c>
      <c r="N104" s="45">
        <f t="shared" si="20"/>
        <v>622141.38600000006</v>
      </c>
      <c r="O104" s="120">
        <f>N104+N105</f>
        <v>1134012.426</v>
      </c>
      <c r="P104" s="46">
        <f t="shared" si="22"/>
        <v>34364.376000000004</v>
      </c>
      <c r="Q104" s="46">
        <f t="shared" si="23"/>
        <v>656505.7620000001</v>
      </c>
      <c r="R104" s="123">
        <f>Q104+Q105</f>
        <v>1203268.3859999999</v>
      </c>
      <c r="S104" s="46">
        <v>519.23</v>
      </c>
      <c r="T104" s="46">
        <v>28.68</v>
      </c>
      <c r="U104" s="47" t="s">
        <v>33</v>
      </c>
      <c r="V104" s="47" t="s">
        <v>34</v>
      </c>
    </row>
    <row r="105" spans="1:22" s="33" customFormat="1" ht="37.5" customHeight="1" x14ac:dyDescent="0.3">
      <c r="A105" s="24">
        <f t="shared" si="25"/>
        <v>7</v>
      </c>
      <c r="B105" s="24" t="str">
        <f>IF(NOT(ISNUMBER(C105))," ",COUNTA($C$99:C105))</f>
        <v xml:space="preserve"> </v>
      </c>
      <c r="C105" s="54"/>
      <c r="D105" s="55"/>
      <c r="E105" s="55"/>
      <c r="F105" s="55" t="s">
        <v>29</v>
      </c>
      <c r="G105" s="68" t="s">
        <v>45</v>
      </c>
      <c r="H105" s="24" t="s">
        <v>31</v>
      </c>
      <c r="I105" s="24">
        <v>2</v>
      </c>
      <c r="J105" s="61"/>
      <c r="K105" s="26">
        <v>1198.2</v>
      </c>
      <c r="L105" s="61"/>
      <c r="M105" s="27" t="s">
        <v>1699</v>
      </c>
      <c r="N105" s="45">
        <f t="shared" si="20"/>
        <v>511871.04</v>
      </c>
      <c r="O105" s="122"/>
      <c r="P105" s="46">
        <f t="shared" si="22"/>
        <v>34891.584000000003</v>
      </c>
      <c r="Q105" s="46">
        <f t="shared" si="23"/>
        <v>546762.62399999995</v>
      </c>
      <c r="R105" s="124"/>
      <c r="S105" s="46">
        <v>427.2</v>
      </c>
      <c r="T105" s="46">
        <v>29.12</v>
      </c>
      <c r="U105" s="47" t="s">
        <v>33</v>
      </c>
      <c r="V105" s="47" t="s">
        <v>34</v>
      </c>
    </row>
    <row r="106" spans="1:22" s="33" customFormat="1" ht="37.5" customHeight="1" x14ac:dyDescent="0.3">
      <c r="A106" s="24">
        <f t="shared" si="25"/>
        <v>8</v>
      </c>
      <c r="B106" s="24">
        <f>IF(NOT(ISNUMBER(C106))," ",COUNTA($C$99:C106))</f>
        <v>7</v>
      </c>
      <c r="C106" s="66">
        <v>7</v>
      </c>
      <c r="D106" s="67" t="s">
        <v>95</v>
      </c>
      <c r="E106" s="67">
        <v>1989</v>
      </c>
      <c r="F106" s="55" t="s">
        <v>29</v>
      </c>
      <c r="G106" s="68" t="s">
        <v>45</v>
      </c>
      <c r="H106" s="69" t="s">
        <v>31</v>
      </c>
      <c r="I106" s="69">
        <v>2</v>
      </c>
      <c r="J106" s="70">
        <v>1908</v>
      </c>
      <c r="K106" s="26">
        <v>1908</v>
      </c>
      <c r="L106" s="70">
        <v>886.3</v>
      </c>
      <c r="M106" s="27" t="s">
        <v>1699</v>
      </c>
      <c r="N106" s="45">
        <f t="shared" si="20"/>
        <v>815097.6</v>
      </c>
      <c r="O106" s="45">
        <f t="shared" si="21"/>
        <v>815097.6</v>
      </c>
      <c r="P106" s="46">
        <f t="shared" si="22"/>
        <v>55560.959999999999</v>
      </c>
      <c r="Q106" s="46">
        <f t="shared" si="23"/>
        <v>870658.55999999994</v>
      </c>
      <c r="R106" s="46">
        <f t="shared" si="24"/>
        <v>870658.55999999994</v>
      </c>
      <c r="S106" s="46">
        <v>427.2</v>
      </c>
      <c r="T106" s="46">
        <v>29.12</v>
      </c>
      <c r="U106" s="47" t="s">
        <v>33</v>
      </c>
      <c r="V106" s="47" t="s">
        <v>34</v>
      </c>
    </row>
    <row r="107" spans="1:22" s="33" customFormat="1" ht="37.5" customHeight="1" x14ac:dyDescent="0.3">
      <c r="A107" s="24">
        <f t="shared" si="25"/>
        <v>9</v>
      </c>
      <c r="B107" s="24">
        <f>IF(NOT(ISNUMBER(C107))," ",COUNTA($C$99:C107))</f>
        <v>8</v>
      </c>
      <c r="C107" s="66">
        <v>8</v>
      </c>
      <c r="D107" s="67" t="s">
        <v>96</v>
      </c>
      <c r="E107" s="67">
        <v>1990</v>
      </c>
      <c r="F107" s="55" t="s">
        <v>29</v>
      </c>
      <c r="G107" s="68" t="s">
        <v>57</v>
      </c>
      <c r="H107" s="69" t="s">
        <v>31</v>
      </c>
      <c r="I107" s="69">
        <v>3</v>
      </c>
      <c r="J107" s="70">
        <v>2429.75</v>
      </c>
      <c r="K107" s="26">
        <v>2429.75</v>
      </c>
      <c r="L107" s="70">
        <v>1212.5</v>
      </c>
      <c r="M107" s="64" t="s">
        <v>83</v>
      </c>
      <c r="N107" s="45">
        <f t="shared" si="20"/>
        <v>2903721.3325</v>
      </c>
      <c r="O107" s="120">
        <f>N107+N108+N109</f>
        <v>4128218.1425000001</v>
      </c>
      <c r="P107" s="46">
        <f t="shared" si="22"/>
        <v>77752</v>
      </c>
      <c r="Q107" s="46">
        <f t="shared" si="23"/>
        <v>2981473.3325</v>
      </c>
      <c r="R107" s="120">
        <f>Q107+Q108+Q109</f>
        <v>4284232.3900000006</v>
      </c>
      <c r="S107" s="46">
        <v>1195.07</v>
      </c>
      <c r="T107" s="46">
        <v>32</v>
      </c>
      <c r="U107" s="47" t="s">
        <v>33</v>
      </c>
      <c r="V107" s="47" t="s">
        <v>34</v>
      </c>
    </row>
    <row r="108" spans="1:22" s="33" customFormat="1" ht="37.5" customHeight="1" x14ac:dyDescent="0.3">
      <c r="A108" s="24">
        <f t="shared" si="25"/>
        <v>10</v>
      </c>
      <c r="B108" s="24" t="str">
        <f>IF(NOT(ISNUMBER(C108))," ",COUNTA($C$99:C108))</f>
        <v xml:space="preserve"> </v>
      </c>
      <c r="C108" s="66"/>
      <c r="D108" s="67"/>
      <c r="E108" s="67"/>
      <c r="F108" s="55" t="s">
        <v>29</v>
      </c>
      <c r="G108" s="68" t="s">
        <v>57</v>
      </c>
      <c r="H108" s="24" t="s">
        <v>31</v>
      </c>
      <c r="I108" s="69">
        <v>3</v>
      </c>
      <c r="J108" s="71"/>
      <c r="K108" s="26">
        <v>2429.75</v>
      </c>
      <c r="L108" s="71"/>
      <c r="M108" s="57" t="s">
        <v>47</v>
      </c>
      <c r="N108" s="45">
        <f t="shared" si="20"/>
        <v>928917.72250000003</v>
      </c>
      <c r="O108" s="121"/>
      <c r="P108" s="46">
        <f t="shared" si="22"/>
        <v>51267.725000000006</v>
      </c>
      <c r="Q108" s="46">
        <f t="shared" si="23"/>
        <v>980185.44750000001</v>
      </c>
      <c r="R108" s="121"/>
      <c r="S108" s="46">
        <v>382.31</v>
      </c>
      <c r="T108" s="46">
        <v>21.1</v>
      </c>
      <c r="U108" s="47" t="s">
        <v>33</v>
      </c>
      <c r="V108" s="47" t="s">
        <v>34</v>
      </c>
    </row>
    <row r="109" spans="1:22" s="33" customFormat="1" ht="17.25" customHeight="1" x14ac:dyDescent="0.3">
      <c r="A109" s="24">
        <f t="shared" si="25"/>
        <v>11</v>
      </c>
      <c r="B109" s="24" t="str">
        <f>IF(NOT(ISNUMBER(C109))," ",COUNTA($C$99:C109))</f>
        <v xml:space="preserve"> </v>
      </c>
      <c r="C109" s="66"/>
      <c r="D109" s="67"/>
      <c r="E109" s="67"/>
      <c r="F109" s="55" t="s">
        <v>29</v>
      </c>
      <c r="G109" s="68" t="s">
        <v>57</v>
      </c>
      <c r="H109" s="24" t="s">
        <v>31</v>
      </c>
      <c r="I109" s="69">
        <v>3</v>
      </c>
      <c r="J109" s="71"/>
      <c r="K109" s="26">
        <v>2429.75</v>
      </c>
      <c r="L109" s="71"/>
      <c r="M109" s="27" t="s">
        <v>1722</v>
      </c>
      <c r="N109" s="45">
        <f t="shared" si="20"/>
        <v>295579.08750000002</v>
      </c>
      <c r="O109" s="122"/>
      <c r="P109" s="46">
        <f t="shared" si="22"/>
        <v>26994.522499999999</v>
      </c>
      <c r="Q109" s="46">
        <f t="shared" si="23"/>
        <v>322573.61000000004</v>
      </c>
      <c r="R109" s="122"/>
      <c r="S109" s="46">
        <v>121.65</v>
      </c>
      <c r="T109" s="46">
        <v>11.11</v>
      </c>
      <c r="U109" s="47" t="s">
        <v>33</v>
      </c>
      <c r="V109" s="47" t="s">
        <v>34</v>
      </c>
    </row>
    <row r="110" spans="1:22" s="33" customFormat="1" ht="37.5" customHeight="1" x14ac:dyDescent="0.3">
      <c r="A110" s="24">
        <f t="shared" si="25"/>
        <v>12</v>
      </c>
      <c r="B110" s="24">
        <f>IF(NOT(ISNUMBER(C110))," ",COUNTA($C$99:C110))</f>
        <v>9</v>
      </c>
      <c r="C110" s="66">
        <v>9</v>
      </c>
      <c r="D110" s="67" t="s">
        <v>97</v>
      </c>
      <c r="E110" s="67">
        <v>1987</v>
      </c>
      <c r="F110" s="55" t="s">
        <v>29</v>
      </c>
      <c r="G110" s="68" t="s">
        <v>57</v>
      </c>
      <c r="H110" s="69" t="s">
        <v>31</v>
      </c>
      <c r="I110" s="69">
        <v>3</v>
      </c>
      <c r="J110" s="70">
        <v>1616.6</v>
      </c>
      <c r="K110" s="26">
        <v>1616.6</v>
      </c>
      <c r="L110" s="70">
        <v>883.8</v>
      </c>
      <c r="M110" s="27" t="s">
        <v>46</v>
      </c>
      <c r="N110" s="45">
        <f t="shared" si="20"/>
        <v>1931950.1619999998</v>
      </c>
      <c r="O110" s="120">
        <f>N110+N111+N112</f>
        <v>2746651.8979999996</v>
      </c>
      <c r="P110" s="46">
        <f t="shared" si="22"/>
        <v>51731.199999999997</v>
      </c>
      <c r="Q110" s="46">
        <f t="shared" si="23"/>
        <v>1983681.3619999997</v>
      </c>
      <c r="R110" s="120">
        <f>Q110+Q111+Q112</f>
        <v>2850453.784</v>
      </c>
      <c r="S110" s="46">
        <v>1195.07</v>
      </c>
      <c r="T110" s="46">
        <v>32</v>
      </c>
      <c r="U110" s="47" t="s">
        <v>33</v>
      </c>
      <c r="V110" s="47" t="s">
        <v>34</v>
      </c>
    </row>
    <row r="111" spans="1:22" s="33" customFormat="1" ht="18.75" customHeight="1" x14ac:dyDescent="0.3">
      <c r="A111" s="24">
        <f t="shared" si="25"/>
        <v>13</v>
      </c>
      <c r="B111" s="24" t="str">
        <f>IF(NOT(ISNUMBER(C111))," ",COUNTA($C$99:C111))</f>
        <v xml:space="preserve"> </v>
      </c>
      <c r="C111" s="66"/>
      <c r="D111" s="67"/>
      <c r="E111" s="67"/>
      <c r="F111" s="55" t="s">
        <v>29</v>
      </c>
      <c r="G111" s="68" t="s">
        <v>57</v>
      </c>
      <c r="H111" s="24" t="s">
        <v>31</v>
      </c>
      <c r="I111" s="69">
        <v>3</v>
      </c>
      <c r="J111" s="71"/>
      <c r="K111" s="26">
        <v>1616.6</v>
      </c>
      <c r="L111" s="71"/>
      <c r="M111" s="27" t="s">
        <v>1722</v>
      </c>
      <c r="N111" s="45">
        <f t="shared" si="20"/>
        <v>196659.38999999998</v>
      </c>
      <c r="O111" s="121"/>
      <c r="P111" s="46">
        <f t="shared" si="22"/>
        <v>17960.425999999999</v>
      </c>
      <c r="Q111" s="46">
        <f t="shared" si="23"/>
        <v>214619.81599999999</v>
      </c>
      <c r="R111" s="121"/>
      <c r="S111" s="46">
        <v>121.65</v>
      </c>
      <c r="T111" s="46">
        <v>11.11</v>
      </c>
      <c r="U111" s="47" t="s">
        <v>33</v>
      </c>
      <c r="V111" s="47" t="s">
        <v>34</v>
      </c>
    </row>
    <row r="112" spans="1:22" s="33" customFormat="1" ht="37.5" customHeight="1" x14ac:dyDescent="0.3">
      <c r="A112" s="24">
        <f t="shared" si="25"/>
        <v>14</v>
      </c>
      <c r="B112" s="24" t="str">
        <f>IF(NOT(ISNUMBER(C112))," ",COUNTA($C$99:C112))</f>
        <v xml:space="preserve"> </v>
      </c>
      <c r="C112" s="66"/>
      <c r="D112" s="67"/>
      <c r="E112" s="67"/>
      <c r="F112" s="55" t="s">
        <v>29</v>
      </c>
      <c r="G112" s="68" t="s">
        <v>57</v>
      </c>
      <c r="H112" s="24" t="s">
        <v>31</v>
      </c>
      <c r="I112" s="69">
        <v>3</v>
      </c>
      <c r="J112" s="71"/>
      <c r="K112" s="26">
        <v>1616.6</v>
      </c>
      <c r="L112" s="71"/>
      <c r="M112" s="57" t="s">
        <v>47</v>
      </c>
      <c r="N112" s="45">
        <f t="shared" si="20"/>
        <v>618042.34600000002</v>
      </c>
      <c r="O112" s="122"/>
      <c r="P112" s="46">
        <f t="shared" si="22"/>
        <v>34110.26</v>
      </c>
      <c r="Q112" s="46">
        <f t="shared" si="23"/>
        <v>652152.60600000003</v>
      </c>
      <c r="R112" s="122"/>
      <c r="S112" s="46">
        <v>382.31</v>
      </c>
      <c r="T112" s="46">
        <v>21.1</v>
      </c>
      <c r="U112" s="47" t="s">
        <v>33</v>
      </c>
      <c r="V112" s="47" t="s">
        <v>34</v>
      </c>
    </row>
    <row r="113" spans="1:22" s="33" customFormat="1" ht="37.5" customHeight="1" x14ac:dyDescent="0.3">
      <c r="A113" s="24">
        <f t="shared" si="25"/>
        <v>15</v>
      </c>
      <c r="B113" s="24">
        <f>IF(NOT(ISNUMBER(C113))," ",COUNTA($C$99:C113))</f>
        <v>10</v>
      </c>
      <c r="C113" s="66">
        <v>10</v>
      </c>
      <c r="D113" s="67" t="s">
        <v>98</v>
      </c>
      <c r="E113" s="67">
        <v>1990</v>
      </c>
      <c r="F113" s="55" t="s">
        <v>29</v>
      </c>
      <c r="G113" s="68" t="s">
        <v>57</v>
      </c>
      <c r="H113" s="69" t="s">
        <v>31</v>
      </c>
      <c r="I113" s="69">
        <v>3</v>
      </c>
      <c r="J113" s="70">
        <v>1622.23</v>
      </c>
      <c r="K113" s="26">
        <v>1622.23</v>
      </c>
      <c r="L113" s="70">
        <v>888.3</v>
      </c>
      <c r="M113" s="27" t="s">
        <v>46</v>
      </c>
      <c r="N113" s="45">
        <f t="shared" si="20"/>
        <v>1938678.4061</v>
      </c>
      <c r="O113" s="120">
        <f>N113+N114+N115</f>
        <v>2756217.4369000001</v>
      </c>
      <c r="P113" s="46">
        <f t="shared" si="22"/>
        <v>51911.360000000001</v>
      </c>
      <c r="Q113" s="46">
        <f t="shared" si="23"/>
        <v>1990589.7661000001</v>
      </c>
      <c r="R113" s="120">
        <f>Q113+Q114+Q115</f>
        <v>2860380.8251999998</v>
      </c>
      <c r="S113" s="46">
        <v>1195.07</v>
      </c>
      <c r="T113" s="46">
        <v>32</v>
      </c>
      <c r="U113" s="47" t="s">
        <v>33</v>
      </c>
      <c r="V113" s="47" t="s">
        <v>34</v>
      </c>
    </row>
    <row r="114" spans="1:22" s="33" customFormat="1" ht="18.75" customHeight="1" x14ac:dyDescent="0.3">
      <c r="A114" s="24">
        <f t="shared" si="25"/>
        <v>16</v>
      </c>
      <c r="B114" s="24" t="str">
        <f>IF(NOT(ISNUMBER(C114))," ",COUNTA($C$99:C114))</f>
        <v xml:space="preserve"> </v>
      </c>
      <c r="C114" s="66"/>
      <c r="D114" s="67"/>
      <c r="E114" s="67"/>
      <c r="F114" s="55" t="s">
        <v>29</v>
      </c>
      <c r="G114" s="68" t="s">
        <v>57</v>
      </c>
      <c r="H114" s="24" t="s">
        <v>31</v>
      </c>
      <c r="I114" s="69">
        <v>3</v>
      </c>
      <c r="J114" s="71"/>
      <c r="K114" s="26">
        <v>1622.23</v>
      </c>
      <c r="L114" s="71"/>
      <c r="M114" s="27" t="s">
        <v>1722</v>
      </c>
      <c r="N114" s="45">
        <f t="shared" si="20"/>
        <v>197344.2795</v>
      </c>
      <c r="O114" s="121"/>
      <c r="P114" s="46">
        <f t="shared" si="22"/>
        <v>18022.975299999998</v>
      </c>
      <c r="Q114" s="46">
        <f t="shared" si="23"/>
        <v>215367.2548</v>
      </c>
      <c r="R114" s="121"/>
      <c r="S114" s="46">
        <v>121.65</v>
      </c>
      <c r="T114" s="46">
        <v>11.11</v>
      </c>
      <c r="U114" s="47" t="s">
        <v>33</v>
      </c>
      <c r="V114" s="47" t="s">
        <v>34</v>
      </c>
    </row>
    <row r="115" spans="1:22" s="33" customFormat="1" ht="37.5" customHeight="1" x14ac:dyDescent="0.3">
      <c r="A115" s="24">
        <f t="shared" si="25"/>
        <v>17</v>
      </c>
      <c r="B115" s="24" t="str">
        <f>IF(NOT(ISNUMBER(C115))," ",COUNTA($C$99:C115))</f>
        <v xml:space="preserve"> </v>
      </c>
      <c r="C115" s="66"/>
      <c r="D115" s="67"/>
      <c r="E115" s="67"/>
      <c r="F115" s="55" t="s">
        <v>29</v>
      </c>
      <c r="G115" s="68" t="s">
        <v>57</v>
      </c>
      <c r="H115" s="24" t="s">
        <v>31</v>
      </c>
      <c r="I115" s="69">
        <v>3</v>
      </c>
      <c r="J115" s="71"/>
      <c r="K115" s="26">
        <v>1622.23</v>
      </c>
      <c r="L115" s="71"/>
      <c r="M115" s="57" t="s">
        <v>47</v>
      </c>
      <c r="N115" s="45">
        <f t="shared" si="20"/>
        <v>620194.7513</v>
      </c>
      <c r="O115" s="122"/>
      <c r="P115" s="46">
        <f t="shared" si="22"/>
        <v>34229.053</v>
      </c>
      <c r="Q115" s="46">
        <f t="shared" si="23"/>
        <v>654423.80429999996</v>
      </c>
      <c r="R115" s="122"/>
      <c r="S115" s="46">
        <v>382.31</v>
      </c>
      <c r="T115" s="46">
        <v>21.1</v>
      </c>
      <c r="U115" s="47" t="s">
        <v>33</v>
      </c>
      <c r="V115" s="47" t="s">
        <v>34</v>
      </c>
    </row>
    <row r="116" spans="1:22" s="33" customFormat="1" ht="37.5" customHeight="1" x14ac:dyDescent="0.3">
      <c r="A116" s="24">
        <f t="shared" si="25"/>
        <v>18</v>
      </c>
      <c r="B116" s="24">
        <f>IF(NOT(ISNUMBER(C116))," ",COUNTA($C$99:C116))</f>
        <v>11</v>
      </c>
      <c r="C116" s="66">
        <v>11</v>
      </c>
      <c r="D116" s="67" t="s">
        <v>99</v>
      </c>
      <c r="E116" s="67">
        <v>1987</v>
      </c>
      <c r="F116" s="55" t="s">
        <v>29</v>
      </c>
      <c r="G116" s="68" t="s">
        <v>57</v>
      </c>
      <c r="H116" s="69" t="s">
        <v>31</v>
      </c>
      <c r="I116" s="69">
        <v>3</v>
      </c>
      <c r="J116" s="70">
        <v>1628.2</v>
      </c>
      <c r="K116" s="26">
        <v>1628.2</v>
      </c>
      <c r="L116" s="70">
        <v>892.5</v>
      </c>
      <c r="M116" s="27" t="s">
        <v>46</v>
      </c>
      <c r="N116" s="45">
        <f t="shared" si="20"/>
        <v>1945812.9739999999</v>
      </c>
      <c r="O116" s="120">
        <f>N116+N117+N118</f>
        <v>2766360.6459999997</v>
      </c>
      <c r="P116" s="46">
        <f t="shared" si="22"/>
        <v>52102.400000000001</v>
      </c>
      <c r="Q116" s="46">
        <f t="shared" si="23"/>
        <v>1997915.3739999998</v>
      </c>
      <c r="R116" s="120">
        <f>Q116+Q117+Q118</f>
        <v>2870907.3679999998</v>
      </c>
      <c r="S116" s="46">
        <v>1195.07</v>
      </c>
      <c r="T116" s="46">
        <v>32</v>
      </c>
      <c r="U116" s="47" t="s">
        <v>33</v>
      </c>
      <c r="V116" s="47" t="s">
        <v>34</v>
      </c>
    </row>
    <row r="117" spans="1:22" s="33" customFormat="1" ht="18.75" customHeight="1" x14ac:dyDescent="0.3">
      <c r="A117" s="24">
        <f t="shared" si="25"/>
        <v>19</v>
      </c>
      <c r="B117" s="24" t="str">
        <f>IF(NOT(ISNUMBER(C117))," ",COUNTA($C$99:C117))</f>
        <v xml:space="preserve"> </v>
      </c>
      <c r="C117" s="66"/>
      <c r="D117" s="67"/>
      <c r="E117" s="67"/>
      <c r="F117" s="55" t="s">
        <v>29</v>
      </c>
      <c r="G117" s="68" t="s">
        <v>57</v>
      </c>
      <c r="H117" s="24" t="s">
        <v>31</v>
      </c>
      <c r="I117" s="69">
        <v>3</v>
      </c>
      <c r="J117" s="71"/>
      <c r="K117" s="26">
        <v>1628.2</v>
      </c>
      <c r="L117" s="71"/>
      <c r="M117" s="27" t="s">
        <v>1722</v>
      </c>
      <c r="N117" s="45">
        <f t="shared" si="20"/>
        <v>198070.53000000003</v>
      </c>
      <c r="O117" s="121"/>
      <c r="P117" s="46">
        <f t="shared" si="22"/>
        <v>18089.302</v>
      </c>
      <c r="Q117" s="46">
        <f t="shared" si="23"/>
        <v>216159.83200000002</v>
      </c>
      <c r="R117" s="121"/>
      <c r="S117" s="46">
        <v>121.65</v>
      </c>
      <c r="T117" s="46">
        <v>11.11</v>
      </c>
      <c r="U117" s="47" t="s">
        <v>33</v>
      </c>
      <c r="V117" s="47" t="s">
        <v>34</v>
      </c>
    </row>
    <row r="118" spans="1:22" s="33" customFormat="1" ht="37.5" customHeight="1" x14ac:dyDescent="0.3">
      <c r="A118" s="24">
        <f t="shared" si="25"/>
        <v>20</v>
      </c>
      <c r="B118" s="24" t="str">
        <f>IF(NOT(ISNUMBER(C118))," ",COUNTA($C$99:C118))</f>
        <v xml:space="preserve"> </v>
      </c>
      <c r="C118" s="66"/>
      <c r="D118" s="67"/>
      <c r="E118" s="67"/>
      <c r="F118" s="55" t="s">
        <v>29</v>
      </c>
      <c r="G118" s="68" t="s">
        <v>57</v>
      </c>
      <c r="H118" s="24" t="s">
        <v>31</v>
      </c>
      <c r="I118" s="69">
        <v>3</v>
      </c>
      <c r="J118" s="71"/>
      <c r="K118" s="26">
        <v>1628.2</v>
      </c>
      <c r="L118" s="71"/>
      <c r="M118" s="57" t="s">
        <v>47</v>
      </c>
      <c r="N118" s="45">
        <f t="shared" si="20"/>
        <v>622477.14199999999</v>
      </c>
      <c r="O118" s="122"/>
      <c r="P118" s="46">
        <f t="shared" si="22"/>
        <v>34355.020000000004</v>
      </c>
      <c r="Q118" s="46">
        <f t="shared" si="23"/>
        <v>656832.16200000001</v>
      </c>
      <c r="R118" s="122"/>
      <c r="S118" s="46">
        <v>382.31</v>
      </c>
      <c r="T118" s="46">
        <v>21.1</v>
      </c>
      <c r="U118" s="47" t="s">
        <v>33</v>
      </c>
      <c r="V118" s="47" t="s">
        <v>34</v>
      </c>
    </row>
    <row r="119" spans="1:22" s="33" customFormat="1" ht="37.5" customHeight="1" x14ac:dyDescent="0.3">
      <c r="A119" s="24">
        <f t="shared" si="25"/>
        <v>21</v>
      </c>
      <c r="B119" s="24">
        <f>IF(NOT(ISNUMBER(C119))," ",COUNTA($C$99:C119))</f>
        <v>12</v>
      </c>
      <c r="C119" s="66">
        <v>12</v>
      </c>
      <c r="D119" s="67" t="s">
        <v>100</v>
      </c>
      <c r="E119" s="67">
        <v>1986</v>
      </c>
      <c r="F119" s="55" t="s">
        <v>29</v>
      </c>
      <c r="G119" s="68" t="s">
        <v>57</v>
      </c>
      <c r="H119" s="69" t="s">
        <v>31</v>
      </c>
      <c r="I119" s="69">
        <v>3</v>
      </c>
      <c r="J119" s="70">
        <v>1800.8</v>
      </c>
      <c r="K119" s="26">
        <v>1800.8</v>
      </c>
      <c r="L119" s="70">
        <v>1041.5999999999999</v>
      </c>
      <c r="M119" s="27" t="s">
        <v>46</v>
      </c>
      <c r="N119" s="45">
        <f t="shared" si="20"/>
        <v>2152082.0559999999</v>
      </c>
      <c r="O119" s="120">
        <f>N119+N120+N121</f>
        <v>3059613.2239999995</v>
      </c>
      <c r="P119" s="46">
        <f t="shared" si="22"/>
        <v>57625.599999999999</v>
      </c>
      <c r="Q119" s="46">
        <f t="shared" si="23"/>
        <v>2209707.656</v>
      </c>
      <c r="R119" s="120">
        <f>Q119+Q120+Q121</f>
        <v>3175242.5920000002</v>
      </c>
      <c r="S119" s="46">
        <v>1195.07</v>
      </c>
      <c r="T119" s="46">
        <v>32</v>
      </c>
      <c r="U119" s="47" t="s">
        <v>33</v>
      </c>
      <c r="V119" s="47" t="s">
        <v>34</v>
      </c>
    </row>
    <row r="120" spans="1:22" s="33" customFormat="1" ht="18.75" customHeight="1" x14ac:dyDescent="0.3">
      <c r="A120" s="24">
        <f t="shared" si="25"/>
        <v>22</v>
      </c>
      <c r="B120" s="24" t="str">
        <f>IF(NOT(ISNUMBER(C120))," ",COUNTA($C$99:C120))</f>
        <v xml:space="preserve"> </v>
      </c>
      <c r="C120" s="66"/>
      <c r="D120" s="67"/>
      <c r="E120" s="67"/>
      <c r="F120" s="55" t="s">
        <v>29</v>
      </c>
      <c r="G120" s="68" t="s">
        <v>57</v>
      </c>
      <c r="H120" s="24" t="s">
        <v>31</v>
      </c>
      <c r="I120" s="69">
        <v>3</v>
      </c>
      <c r="J120" s="71"/>
      <c r="K120" s="26">
        <v>1800.8</v>
      </c>
      <c r="L120" s="71"/>
      <c r="M120" s="27" t="s">
        <v>1722</v>
      </c>
      <c r="N120" s="45">
        <f t="shared" si="20"/>
        <v>219067.32</v>
      </c>
      <c r="O120" s="121"/>
      <c r="P120" s="46">
        <f t="shared" si="22"/>
        <v>20006.887999999999</v>
      </c>
      <c r="Q120" s="46">
        <f t="shared" si="23"/>
        <v>239074.20800000001</v>
      </c>
      <c r="R120" s="121"/>
      <c r="S120" s="46">
        <v>121.65</v>
      </c>
      <c r="T120" s="46">
        <v>11.11</v>
      </c>
      <c r="U120" s="47" t="s">
        <v>33</v>
      </c>
      <c r="V120" s="47" t="s">
        <v>34</v>
      </c>
    </row>
    <row r="121" spans="1:22" s="33" customFormat="1" ht="37.5" customHeight="1" x14ac:dyDescent="0.3">
      <c r="A121" s="24">
        <f t="shared" si="25"/>
        <v>23</v>
      </c>
      <c r="B121" s="24" t="str">
        <f>IF(NOT(ISNUMBER(C121))," ",COUNTA($C$99:C121))</f>
        <v xml:space="preserve"> </v>
      </c>
      <c r="C121" s="66"/>
      <c r="D121" s="67"/>
      <c r="E121" s="67"/>
      <c r="F121" s="55" t="s">
        <v>29</v>
      </c>
      <c r="G121" s="68" t="s">
        <v>57</v>
      </c>
      <c r="H121" s="24" t="s">
        <v>31</v>
      </c>
      <c r="I121" s="69">
        <v>3</v>
      </c>
      <c r="J121" s="71"/>
      <c r="K121" s="26">
        <v>1800.8</v>
      </c>
      <c r="L121" s="71"/>
      <c r="M121" s="57" t="s">
        <v>47</v>
      </c>
      <c r="N121" s="45">
        <f t="shared" si="20"/>
        <v>688463.848</v>
      </c>
      <c r="O121" s="122"/>
      <c r="P121" s="46">
        <f t="shared" si="22"/>
        <v>37996.880000000005</v>
      </c>
      <c r="Q121" s="46">
        <f t="shared" si="23"/>
        <v>726460.728</v>
      </c>
      <c r="R121" s="122"/>
      <c r="S121" s="46">
        <v>382.31</v>
      </c>
      <c r="T121" s="46">
        <v>21.1</v>
      </c>
      <c r="U121" s="47" t="s">
        <v>33</v>
      </c>
      <c r="V121" s="47" t="s">
        <v>34</v>
      </c>
    </row>
    <row r="122" spans="1:22" s="33" customFormat="1" ht="37.5" customHeight="1" x14ac:dyDescent="0.3">
      <c r="A122" s="24">
        <f t="shared" si="25"/>
        <v>24</v>
      </c>
      <c r="B122" s="24">
        <f>IF(NOT(ISNUMBER(C122))," ",COUNTA($C$99:C122))</f>
        <v>13</v>
      </c>
      <c r="C122" s="66">
        <v>13</v>
      </c>
      <c r="D122" s="67" t="s">
        <v>101</v>
      </c>
      <c r="E122" s="67">
        <v>1985</v>
      </c>
      <c r="F122" s="55" t="s">
        <v>29</v>
      </c>
      <c r="G122" s="68" t="s">
        <v>57</v>
      </c>
      <c r="H122" s="69" t="s">
        <v>31</v>
      </c>
      <c r="I122" s="69">
        <v>3</v>
      </c>
      <c r="J122" s="70">
        <v>1779.6</v>
      </c>
      <c r="K122" s="26">
        <v>1779.6</v>
      </c>
      <c r="L122" s="70">
        <v>909</v>
      </c>
      <c r="M122" s="27" t="s">
        <v>46</v>
      </c>
      <c r="N122" s="45">
        <f t="shared" si="20"/>
        <v>2126746.5719999997</v>
      </c>
      <c r="O122" s="120">
        <f>N122+N123+N124</f>
        <v>2977365.5371999997</v>
      </c>
      <c r="P122" s="46">
        <f t="shared" si="22"/>
        <v>56947.199999999997</v>
      </c>
      <c r="Q122" s="46">
        <f t="shared" si="23"/>
        <v>2183693.7719999999</v>
      </c>
      <c r="R122" s="120">
        <f>Q122+Q123+Q124</f>
        <v>3088679.0299</v>
      </c>
      <c r="S122" s="46">
        <v>1195.07</v>
      </c>
      <c r="T122" s="46">
        <v>32</v>
      </c>
      <c r="U122" s="47" t="s">
        <v>33</v>
      </c>
      <c r="V122" s="47" t="s">
        <v>34</v>
      </c>
    </row>
    <row r="123" spans="1:22" s="33" customFormat="1" ht="18.75" customHeight="1" x14ac:dyDescent="0.3">
      <c r="A123" s="24">
        <f t="shared" si="25"/>
        <v>25</v>
      </c>
      <c r="B123" s="24" t="str">
        <f>IF(NOT(ISNUMBER(C123))," ",COUNTA($C$99:C123))</f>
        <v xml:space="preserve"> </v>
      </c>
      <c r="C123" s="66"/>
      <c r="D123" s="67"/>
      <c r="E123" s="67"/>
      <c r="F123" s="55" t="s">
        <v>29</v>
      </c>
      <c r="G123" s="68" t="s">
        <v>57</v>
      </c>
      <c r="H123" s="24" t="s">
        <v>31</v>
      </c>
      <c r="I123" s="69">
        <v>3</v>
      </c>
      <c r="J123" s="71"/>
      <c r="K123" s="26">
        <v>1687.87</v>
      </c>
      <c r="L123" s="71"/>
      <c r="M123" s="27" t="s">
        <v>1722</v>
      </c>
      <c r="N123" s="45">
        <f t="shared" si="20"/>
        <v>205329.3855</v>
      </c>
      <c r="O123" s="121"/>
      <c r="P123" s="46">
        <f t="shared" si="22"/>
        <v>18752.235699999997</v>
      </c>
      <c r="Q123" s="46">
        <f t="shared" si="23"/>
        <v>224081.62119999999</v>
      </c>
      <c r="R123" s="121"/>
      <c r="S123" s="46">
        <v>121.65</v>
      </c>
      <c r="T123" s="46">
        <v>11.11</v>
      </c>
      <c r="U123" s="47" t="s">
        <v>33</v>
      </c>
      <c r="V123" s="47" t="s">
        <v>34</v>
      </c>
    </row>
    <row r="124" spans="1:22" s="33" customFormat="1" ht="37.5" customHeight="1" x14ac:dyDescent="0.3">
      <c r="A124" s="24">
        <f t="shared" si="25"/>
        <v>26</v>
      </c>
      <c r="B124" s="24" t="str">
        <f>IF(NOT(ISNUMBER(C124))," ",COUNTA($C$99:C124))</f>
        <v xml:space="preserve"> </v>
      </c>
      <c r="C124" s="66"/>
      <c r="D124" s="67"/>
      <c r="E124" s="67"/>
      <c r="F124" s="55" t="s">
        <v>29</v>
      </c>
      <c r="G124" s="68" t="s">
        <v>57</v>
      </c>
      <c r="H124" s="24" t="s">
        <v>31</v>
      </c>
      <c r="I124" s="69">
        <v>3</v>
      </c>
      <c r="J124" s="71"/>
      <c r="K124" s="26">
        <v>1687.87</v>
      </c>
      <c r="L124" s="71"/>
      <c r="M124" s="57" t="s">
        <v>47</v>
      </c>
      <c r="N124" s="45">
        <f t="shared" si="20"/>
        <v>645289.5797</v>
      </c>
      <c r="O124" s="122"/>
      <c r="P124" s="46">
        <f t="shared" si="22"/>
        <v>35614.057000000001</v>
      </c>
      <c r="Q124" s="46">
        <f t="shared" si="23"/>
        <v>680903.63670000003</v>
      </c>
      <c r="R124" s="122"/>
      <c r="S124" s="46">
        <v>382.31</v>
      </c>
      <c r="T124" s="46">
        <v>21.1</v>
      </c>
      <c r="U124" s="47" t="s">
        <v>33</v>
      </c>
      <c r="V124" s="47" t="s">
        <v>34</v>
      </c>
    </row>
    <row r="125" spans="1:22" s="33" customFormat="1" ht="37.5" customHeight="1" x14ac:dyDescent="0.3">
      <c r="A125" s="24">
        <f t="shared" si="25"/>
        <v>27</v>
      </c>
      <c r="B125" s="24">
        <f>IF(NOT(ISNUMBER(C125))," ",COUNTA($C$99:C125))</f>
        <v>14</v>
      </c>
      <c r="C125" s="66">
        <v>14</v>
      </c>
      <c r="D125" s="67" t="s">
        <v>102</v>
      </c>
      <c r="E125" s="67">
        <v>1994</v>
      </c>
      <c r="F125" s="55" t="s">
        <v>29</v>
      </c>
      <c r="G125" s="68" t="s">
        <v>57</v>
      </c>
      <c r="H125" s="69" t="s">
        <v>31</v>
      </c>
      <c r="I125" s="69">
        <v>3</v>
      </c>
      <c r="J125" s="70">
        <v>2211.1999999999998</v>
      </c>
      <c r="K125" s="26">
        <v>2221.1999999999998</v>
      </c>
      <c r="L125" s="70">
        <v>1180.5999999999999</v>
      </c>
      <c r="M125" s="27" t="s">
        <v>46</v>
      </c>
      <c r="N125" s="45">
        <f t="shared" si="20"/>
        <v>2654489.4839999997</v>
      </c>
      <c r="O125" s="120">
        <f>N125+N126+N127</f>
        <v>3768845.8359999997</v>
      </c>
      <c r="P125" s="46">
        <f t="shared" si="22"/>
        <v>71078.399999999994</v>
      </c>
      <c r="Q125" s="46">
        <f t="shared" si="23"/>
        <v>2725567.8839999996</v>
      </c>
      <c r="R125" s="120">
        <f>Q125+Q126+Q127</f>
        <v>3911146.9879999994</v>
      </c>
      <c r="S125" s="46">
        <v>1195.07</v>
      </c>
      <c r="T125" s="46">
        <v>32</v>
      </c>
      <c r="U125" s="47" t="s">
        <v>33</v>
      </c>
      <c r="V125" s="47" t="s">
        <v>34</v>
      </c>
    </row>
    <row r="126" spans="1:22" s="33" customFormat="1" ht="18.75" customHeight="1" x14ac:dyDescent="0.3">
      <c r="A126" s="24">
        <f t="shared" si="25"/>
        <v>28</v>
      </c>
      <c r="B126" s="24" t="str">
        <f>IF(NOT(ISNUMBER(C126))," ",COUNTA($C$99:C126))</f>
        <v xml:space="preserve"> </v>
      </c>
      <c r="C126" s="66"/>
      <c r="D126" s="67"/>
      <c r="E126" s="67"/>
      <c r="F126" s="55" t="s">
        <v>29</v>
      </c>
      <c r="G126" s="68" t="s">
        <v>57</v>
      </c>
      <c r="H126" s="24" t="s">
        <v>31</v>
      </c>
      <c r="I126" s="69">
        <v>3</v>
      </c>
      <c r="J126" s="71"/>
      <c r="K126" s="26">
        <v>2211.1999999999998</v>
      </c>
      <c r="L126" s="71"/>
      <c r="M126" s="27" t="s">
        <v>1722</v>
      </c>
      <c r="N126" s="45">
        <f t="shared" si="20"/>
        <v>268992.48</v>
      </c>
      <c r="O126" s="121"/>
      <c r="P126" s="46">
        <f t="shared" si="22"/>
        <v>24566.431999999997</v>
      </c>
      <c r="Q126" s="46">
        <f t="shared" si="23"/>
        <v>293558.91199999995</v>
      </c>
      <c r="R126" s="121"/>
      <c r="S126" s="46">
        <v>121.65</v>
      </c>
      <c r="T126" s="46">
        <v>11.11</v>
      </c>
      <c r="U126" s="47" t="s">
        <v>33</v>
      </c>
      <c r="V126" s="47" t="s">
        <v>34</v>
      </c>
    </row>
    <row r="127" spans="1:22" s="33" customFormat="1" ht="37.5" customHeight="1" x14ac:dyDescent="0.3">
      <c r="A127" s="24">
        <f t="shared" si="25"/>
        <v>29</v>
      </c>
      <c r="B127" s="24" t="str">
        <f>IF(NOT(ISNUMBER(C127))," ",COUNTA($C$99:C127))</f>
        <v xml:space="preserve"> </v>
      </c>
      <c r="C127" s="66"/>
      <c r="D127" s="67"/>
      <c r="E127" s="67"/>
      <c r="F127" s="55" t="s">
        <v>29</v>
      </c>
      <c r="G127" s="68" t="s">
        <v>57</v>
      </c>
      <c r="H127" s="24" t="s">
        <v>31</v>
      </c>
      <c r="I127" s="69">
        <v>3</v>
      </c>
      <c r="J127" s="71"/>
      <c r="K127" s="26">
        <v>2211.1999999999998</v>
      </c>
      <c r="L127" s="71"/>
      <c r="M127" s="57" t="s">
        <v>47</v>
      </c>
      <c r="N127" s="45">
        <f t="shared" si="20"/>
        <v>845363.87199999997</v>
      </c>
      <c r="O127" s="122"/>
      <c r="P127" s="46">
        <f t="shared" si="22"/>
        <v>46656.32</v>
      </c>
      <c r="Q127" s="46">
        <f t="shared" si="23"/>
        <v>892020.19199999992</v>
      </c>
      <c r="R127" s="122"/>
      <c r="S127" s="46">
        <v>382.31</v>
      </c>
      <c r="T127" s="46">
        <v>21.1</v>
      </c>
      <c r="U127" s="47" t="s">
        <v>33</v>
      </c>
      <c r="V127" s="47" t="s">
        <v>34</v>
      </c>
    </row>
    <row r="128" spans="1:22" s="33" customFormat="1" ht="37.5" customHeight="1" x14ac:dyDescent="0.3">
      <c r="A128" s="24">
        <f t="shared" si="25"/>
        <v>30</v>
      </c>
      <c r="B128" s="24">
        <f>IF(NOT(ISNUMBER(C128))," ",COUNTA($C$99:C128))</f>
        <v>15</v>
      </c>
      <c r="C128" s="66">
        <v>15</v>
      </c>
      <c r="D128" s="67" t="s">
        <v>103</v>
      </c>
      <c r="E128" s="67">
        <v>1981</v>
      </c>
      <c r="F128" s="55" t="s">
        <v>29</v>
      </c>
      <c r="G128" s="68" t="s">
        <v>62</v>
      </c>
      <c r="H128" s="69" t="s">
        <v>37</v>
      </c>
      <c r="I128" s="69">
        <v>2</v>
      </c>
      <c r="J128" s="70">
        <v>1307.8</v>
      </c>
      <c r="K128" s="26">
        <v>1307.8</v>
      </c>
      <c r="L128" s="70">
        <v>614</v>
      </c>
      <c r="M128" s="27" t="s">
        <v>1699</v>
      </c>
      <c r="N128" s="45">
        <f t="shared" si="20"/>
        <v>594787.43999999994</v>
      </c>
      <c r="O128" s="45">
        <f>N128</f>
        <v>594787.43999999994</v>
      </c>
      <c r="P128" s="46">
        <f>K128*T128</f>
        <v>32851.936000000002</v>
      </c>
      <c r="Q128" s="46">
        <f>P128+N128</f>
        <v>627639.37599999993</v>
      </c>
      <c r="R128" s="46">
        <f>Q128</f>
        <v>627639.37599999993</v>
      </c>
      <c r="S128" s="46">
        <v>454.8</v>
      </c>
      <c r="T128" s="46">
        <v>25.12</v>
      </c>
      <c r="U128" s="47" t="s">
        <v>33</v>
      </c>
      <c r="V128" s="47" t="s">
        <v>34</v>
      </c>
    </row>
    <row r="129" spans="1:22" s="33" customFormat="1" ht="37.5" customHeight="1" x14ac:dyDescent="0.3">
      <c r="A129" s="24">
        <f t="shared" si="25"/>
        <v>31</v>
      </c>
      <c r="B129" s="24">
        <f>IF(NOT(ISNUMBER(C129))," ",COUNTA($C$99:C129))</f>
        <v>16</v>
      </c>
      <c r="C129" s="66">
        <v>16</v>
      </c>
      <c r="D129" s="67" t="s">
        <v>104</v>
      </c>
      <c r="E129" s="67">
        <v>1982</v>
      </c>
      <c r="F129" s="55" t="s">
        <v>29</v>
      </c>
      <c r="G129" s="68" t="s">
        <v>45</v>
      </c>
      <c r="H129" s="69" t="s">
        <v>37</v>
      </c>
      <c r="I129" s="69">
        <v>2</v>
      </c>
      <c r="J129" s="70">
        <v>1015.8</v>
      </c>
      <c r="K129" s="26">
        <v>1015.8</v>
      </c>
      <c r="L129" s="70">
        <v>607.6</v>
      </c>
      <c r="M129" s="27" t="s">
        <v>1699</v>
      </c>
      <c r="N129" s="45">
        <f t="shared" si="20"/>
        <v>433949.75999999995</v>
      </c>
      <c r="O129" s="45">
        <f t="shared" si="21"/>
        <v>433949.75999999995</v>
      </c>
      <c r="P129" s="46">
        <f t="shared" si="22"/>
        <v>29580.096000000001</v>
      </c>
      <c r="Q129" s="46">
        <f t="shared" si="23"/>
        <v>463529.85599999997</v>
      </c>
      <c r="R129" s="46">
        <f t="shared" si="24"/>
        <v>463529.85599999997</v>
      </c>
      <c r="S129" s="46">
        <v>427.2</v>
      </c>
      <c r="T129" s="46">
        <v>29.12</v>
      </c>
      <c r="U129" s="47" t="s">
        <v>33</v>
      </c>
      <c r="V129" s="47" t="s">
        <v>34</v>
      </c>
    </row>
    <row r="130" spans="1:22" s="33" customFormat="1" ht="37.5" customHeight="1" x14ac:dyDescent="0.3">
      <c r="A130" s="24">
        <f t="shared" si="25"/>
        <v>32</v>
      </c>
      <c r="B130" s="24">
        <f>IF(NOT(ISNUMBER(C130))," ",COUNTA($C$99:C130))</f>
        <v>17</v>
      </c>
      <c r="C130" s="66">
        <v>17</v>
      </c>
      <c r="D130" s="67" t="s">
        <v>105</v>
      </c>
      <c r="E130" s="67">
        <v>1972</v>
      </c>
      <c r="F130" s="55" t="s">
        <v>29</v>
      </c>
      <c r="G130" s="68" t="s">
        <v>45</v>
      </c>
      <c r="H130" s="24" t="s">
        <v>37</v>
      </c>
      <c r="I130" s="69">
        <v>2</v>
      </c>
      <c r="J130" s="70">
        <v>792</v>
      </c>
      <c r="K130" s="26">
        <v>792</v>
      </c>
      <c r="L130" s="70">
        <v>491</v>
      </c>
      <c r="M130" s="27" t="s">
        <v>1699</v>
      </c>
      <c r="N130" s="45">
        <f t="shared" si="20"/>
        <v>338342.39999999997</v>
      </c>
      <c r="O130" s="45">
        <f t="shared" si="21"/>
        <v>338342.39999999997</v>
      </c>
      <c r="P130" s="46">
        <f t="shared" si="22"/>
        <v>23063.040000000001</v>
      </c>
      <c r="Q130" s="46">
        <f t="shared" si="23"/>
        <v>361405.43999999994</v>
      </c>
      <c r="R130" s="46">
        <f t="shared" si="24"/>
        <v>361405.43999999994</v>
      </c>
      <c r="S130" s="46">
        <v>427.2</v>
      </c>
      <c r="T130" s="46">
        <v>29.12</v>
      </c>
      <c r="U130" s="47" t="s">
        <v>33</v>
      </c>
      <c r="V130" s="47" t="s">
        <v>34</v>
      </c>
    </row>
    <row r="131" spans="1:22" s="33" customFormat="1" ht="37.5" customHeight="1" x14ac:dyDescent="0.3">
      <c r="A131" s="24">
        <f t="shared" si="25"/>
        <v>33</v>
      </c>
      <c r="B131" s="24">
        <f>IF(NOT(ISNUMBER(C131))," ",COUNTA($C$99:C131))</f>
        <v>18</v>
      </c>
      <c r="C131" s="66">
        <v>18</v>
      </c>
      <c r="D131" s="67" t="s">
        <v>106</v>
      </c>
      <c r="E131" s="67">
        <v>1973</v>
      </c>
      <c r="F131" s="55" t="s">
        <v>29</v>
      </c>
      <c r="G131" s="68" t="s">
        <v>45</v>
      </c>
      <c r="H131" s="24" t="s">
        <v>37</v>
      </c>
      <c r="I131" s="69">
        <v>2</v>
      </c>
      <c r="J131" s="70">
        <v>792</v>
      </c>
      <c r="K131" s="26">
        <v>792</v>
      </c>
      <c r="L131" s="70">
        <v>492.4</v>
      </c>
      <c r="M131" s="27" t="s">
        <v>1699</v>
      </c>
      <c r="N131" s="45">
        <f t="shared" si="20"/>
        <v>338342.39999999997</v>
      </c>
      <c r="O131" s="45">
        <f t="shared" si="21"/>
        <v>338342.39999999997</v>
      </c>
      <c r="P131" s="46">
        <f t="shared" si="22"/>
        <v>23063.040000000001</v>
      </c>
      <c r="Q131" s="46">
        <f t="shared" si="23"/>
        <v>361405.43999999994</v>
      </c>
      <c r="R131" s="46">
        <f t="shared" si="24"/>
        <v>361405.43999999994</v>
      </c>
      <c r="S131" s="46">
        <v>427.2</v>
      </c>
      <c r="T131" s="46">
        <v>29.12</v>
      </c>
      <c r="U131" s="47" t="s">
        <v>33</v>
      </c>
      <c r="V131" s="47" t="s">
        <v>34</v>
      </c>
    </row>
    <row r="132" spans="1:22" s="33" customFormat="1" ht="37.5" customHeight="1" x14ac:dyDescent="0.3">
      <c r="A132" s="24">
        <f t="shared" si="25"/>
        <v>34</v>
      </c>
      <c r="B132" s="24">
        <f>IF(NOT(ISNUMBER(C132))," ",COUNTA($C$99:C132))</f>
        <v>19</v>
      </c>
      <c r="C132" s="66">
        <v>19</v>
      </c>
      <c r="D132" s="67" t="s">
        <v>107</v>
      </c>
      <c r="E132" s="67">
        <v>1973</v>
      </c>
      <c r="F132" s="55" t="s">
        <v>29</v>
      </c>
      <c r="G132" s="68" t="s">
        <v>45</v>
      </c>
      <c r="H132" s="24" t="s">
        <v>37</v>
      </c>
      <c r="I132" s="69">
        <v>2</v>
      </c>
      <c r="J132" s="70">
        <v>790.35</v>
      </c>
      <c r="K132" s="26">
        <v>790.35</v>
      </c>
      <c r="L132" s="70">
        <v>491.3</v>
      </c>
      <c r="M132" s="27" t="s">
        <v>1699</v>
      </c>
      <c r="N132" s="45">
        <f t="shared" si="20"/>
        <v>337637.52</v>
      </c>
      <c r="O132" s="45">
        <f t="shared" si="21"/>
        <v>337637.52</v>
      </c>
      <c r="P132" s="46">
        <f t="shared" si="22"/>
        <v>23014.992000000002</v>
      </c>
      <c r="Q132" s="46">
        <f t="shared" si="23"/>
        <v>360652.51200000005</v>
      </c>
      <c r="R132" s="46">
        <f t="shared" si="24"/>
        <v>360652.51200000005</v>
      </c>
      <c r="S132" s="46">
        <v>427.2</v>
      </c>
      <c r="T132" s="46">
        <v>29.12</v>
      </c>
      <c r="U132" s="47" t="s">
        <v>33</v>
      </c>
      <c r="V132" s="47" t="s">
        <v>34</v>
      </c>
    </row>
    <row r="133" spans="1:22" s="33" customFormat="1" ht="37.5" customHeight="1" x14ac:dyDescent="0.3">
      <c r="A133" s="24">
        <f t="shared" si="25"/>
        <v>35</v>
      </c>
      <c r="B133" s="24">
        <f>IF(NOT(ISNUMBER(C133))," ",COUNTA($C$99:C133))</f>
        <v>20</v>
      </c>
      <c r="C133" s="66">
        <v>20</v>
      </c>
      <c r="D133" s="67" t="s">
        <v>108</v>
      </c>
      <c r="E133" s="67">
        <v>1973</v>
      </c>
      <c r="F133" s="55" t="s">
        <v>29</v>
      </c>
      <c r="G133" s="68" t="s">
        <v>45</v>
      </c>
      <c r="H133" s="24" t="s">
        <v>37</v>
      </c>
      <c r="I133" s="69">
        <v>2</v>
      </c>
      <c r="J133" s="70">
        <v>790.35</v>
      </c>
      <c r="K133" s="26">
        <v>790.35</v>
      </c>
      <c r="L133" s="70">
        <v>491.3</v>
      </c>
      <c r="M133" s="27" t="s">
        <v>1699</v>
      </c>
      <c r="N133" s="45">
        <f t="shared" si="20"/>
        <v>337637.52</v>
      </c>
      <c r="O133" s="45">
        <f t="shared" si="21"/>
        <v>337637.52</v>
      </c>
      <c r="P133" s="46">
        <f t="shared" si="22"/>
        <v>23014.992000000002</v>
      </c>
      <c r="Q133" s="46">
        <f t="shared" si="23"/>
        <v>360652.51200000005</v>
      </c>
      <c r="R133" s="46">
        <f t="shared" si="24"/>
        <v>360652.51200000005</v>
      </c>
      <c r="S133" s="46">
        <v>427.2</v>
      </c>
      <c r="T133" s="46">
        <v>29.12</v>
      </c>
      <c r="U133" s="47" t="s">
        <v>33</v>
      </c>
      <c r="V133" s="47" t="s">
        <v>34</v>
      </c>
    </row>
    <row r="134" spans="1:22" s="33" customFormat="1" ht="37.5" customHeight="1" x14ac:dyDescent="0.3">
      <c r="A134" s="24">
        <f t="shared" si="25"/>
        <v>36</v>
      </c>
      <c r="B134" s="24">
        <f>IF(NOT(ISNUMBER(C134))," ",COUNTA($C$99:C134))</f>
        <v>21</v>
      </c>
      <c r="C134" s="66">
        <v>21</v>
      </c>
      <c r="D134" s="67" t="s">
        <v>109</v>
      </c>
      <c r="E134" s="67">
        <v>1973</v>
      </c>
      <c r="F134" s="55" t="s">
        <v>29</v>
      </c>
      <c r="G134" s="68" t="s">
        <v>45</v>
      </c>
      <c r="H134" s="24" t="s">
        <v>37</v>
      </c>
      <c r="I134" s="69">
        <v>2</v>
      </c>
      <c r="J134" s="70">
        <v>786</v>
      </c>
      <c r="K134" s="26">
        <v>786</v>
      </c>
      <c r="L134" s="70">
        <v>487</v>
      </c>
      <c r="M134" s="27" t="s">
        <v>1699</v>
      </c>
      <c r="N134" s="45">
        <f t="shared" si="20"/>
        <v>335779.2</v>
      </c>
      <c r="O134" s="45">
        <f t="shared" si="21"/>
        <v>335779.2</v>
      </c>
      <c r="P134" s="46">
        <f t="shared" si="22"/>
        <v>22888.32</v>
      </c>
      <c r="Q134" s="46">
        <f t="shared" si="23"/>
        <v>358667.52000000002</v>
      </c>
      <c r="R134" s="46">
        <f t="shared" si="24"/>
        <v>358667.52000000002</v>
      </c>
      <c r="S134" s="46">
        <v>427.2</v>
      </c>
      <c r="T134" s="46">
        <v>29.12</v>
      </c>
      <c r="U134" s="47" t="s">
        <v>33</v>
      </c>
      <c r="V134" s="47" t="s">
        <v>34</v>
      </c>
    </row>
    <row r="135" spans="1:22" s="33" customFormat="1" ht="37.5" customHeight="1" x14ac:dyDescent="0.3">
      <c r="A135" s="24">
        <f t="shared" si="25"/>
        <v>37</v>
      </c>
      <c r="B135" s="24">
        <f>IF(NOT(ISNUMBER(C135))," ",COUNTA($C$99:C135))</f>
        <v>22</v>
      </c>
      <c r="C135" s="66">
        <v>22</v>
      </c>
      <c r="D135" s="67" t="s">
        <v>110</v>
      </c>
      <c r="E135" s="67">
        <v>1977</v>
      </c>
      <c r="F135" s="55" t="s">
        <v>29</v>
      </c>
      <c r="G135" s="68" t="s">
        <v>62</v>
      </c>
      <c r="H135" s="24" t="s">
        <v>37</v>
      </c>
      <c r="I135" s="69">
        <v>2</v>
      </c>
      <c r="J135" s="70">
        <v>1606.05</v>
      </c>
      <c r="K135" s="26">
        <v>1606.05</v>
      </c>
      <c r="L135" s="70">
        <v>735</v>
      </c>
      <c r="M135" s="27" t="s">
        <v>1699</v>
      </c>
      <c r="N135" s="45">
        <f t="shared" si="20"/>
        <v>730431.54</v>
      </c>
      <c r="O135" s="45">
        <f t="shared" si="21"/>
        <v>730431.54</v>
      </c>
      <c r="P135" s="46">
        <f t="shared" si="22"/>
        <v>40343.976000000002</v>
      </c>
      <c r="Q135" s="46">
        <f t="shared" si="23"/>
        <v>770775.51600000006</v>
      </c>
      <c r="R135" s="46">
        <f t="shared" si="24"/>
        <v>770775.51600000006</v>
      </c>
      <c r="S135" s="46">
        <v>454.8</v>
      </c>
      <c r="T135" s="46">
        <v>25.12</v>
      </c>
      <c r="U135" s="47" t="s">
        <v>33</v>
      </c>
      <c r="V135" s="47" t="s">
        <v>34</v>
      </c>
    </row>
    <row r="136" spans="1:22" s="33" customFormat="1" ht="37.5" customHeight="1" x14ac:dyDescent="0.3">
      <c r="A136" s="24">
        <f t="shared" si="25"/>
        <v>38</v>
      </c>
      <c r="B136" s="24">
        <f>IF(NOT(ISNUMBER(C136))," ",COUNTA($C$99:C136))</f>
        <v>23</v>
      </c>
      <c r="C136" s="66">
        <v>23</v>
      </c>
      <c r="D136" s="67" t="s">
        <v>111</v>
      </c>
      <c r="E136" s="67">
        <v>1975</v>
      </c>
      <c r="F136" s="55" t="s">
        <v>29</v>
      </c>
      <c r="G136" s="68" t="s">
        <v>45</v>
      </c>
      <c r="H136" s="24" t="s">
        <v>37</v>
      </c>
      <c r="I136" s="69">
        <v>2</v>
      </c>
      <c r="J136" s="70">
        <v>810</v>
      </c>
      <c r="K136" s="26">
        <v>810</v>
      </c>
      <c r="L136" s="70">
        <v>502.8</v>
      </c>
      <c r="M136" s="27" t="s">
        <v>1699</v>
      </c>
      <c r="N136" s="45">
        <f t="shared" si="20"/>
        <v>346032</v>
      </c>
      <c r="O136" s="45">
        <f t="shared" si="21"/>
        <v>346032</v>
      </c>
      <c r="P136" s="46">
        <f t="shared" si="22"/>
        <v>23587.200000000001</v>
      </c>
      <c r="Q136" s="46">
        <f t="shared" si="23"/>
        <v>369619.20000000001</v>
      </c>
      <c r="R136" s="46">
        <f t="shared" si="24"/>
        <v>369619.20000000001</v>
      </c>
      <c r="S136" s="46">
        <v>427.2</v>
      </c>
      <c r="T136" s="46">
        <v>29.12</v>
      </c>
      <c r="U136" s="47" t="s">
        <v>33</v>
      </c>
      <c r="V136" s="47" t="s">
        <v>34</v>
      </c>
    </row>
    <row r="137" spans="1:22" s="33" customFormat="1" ht="37.5" customHeight="1" x14ac:dyDescent="0.3">
      <c r="A137" s="24">
        <f t="shared" si="25"/>
        <v>39</v>
      </c>
      <c r="B137" s="24">
        <f>IF(NOT(ISNUMBER(C137))," ",COUNTA($C$99:C137))</f>
        <v>24</v>
      </c>
      <c r="C137" s="66">
        <v>24</v>
      </c>
      <c r="D137" s="67" t="s">
        <v>1698</v>
      </c>
      <c r="E137" s="67">
        <v>1960</v>
      </c>
      <c r="F137" s="55" t="s">
        <v>29</v>
      </c>
      <c r="G137" s="68" t="s">
        <v>57</v>
      </c>
      <c r="H137" s="24" t="s">
        <v>50</v>
      </c>
      <c r="I137" s="69">
        <v>3</v>
      </c>
      <c r="J137" s="70">
        <v>1724.4</v>
      </c>
      <c r="K137" s="26">
        <v>1724.4</v>
      </c>
      <c r="L137" s="70">
        <v>945.2</v>
      </c>
      <c r="M137" s="27" t="s">
        <v>1699</v>
      </c>
      <c r="N137" s="45">
        <f t="shared" ref="N137:N156" si="26">K137*S137</f>
        <v>523958.94000000006</v>
      </c>
      <c r="O137" s="116">
        <f>N137+N138+N139</f>
        <v>1960729.0200000003</v>
      </c>
      <c r="P137" s="46">
        <f t="shared" ref="P137:P156" si="27">K137*T137</f>
        <v>35660.592000000004</v>
      </c>
      <c r="Q137" s="46">
        <f t="shared" ref="Q137:Q156" si="28">N137+P137</f>
        <v>559619.53200000012</v>
      </c>
      <c r="R137" s="116">
        <f>Q137+Q138+Q139</f>
        <v>2050035.6960000002</v>
      </c>
      <c r="S137" s="46">
        <v>303.85000000000002</v>
      </c>
      <c r="T137" s="46">
        <v>20.68</v>
      </c>
      <c r="U137" s="47" t="s">
        <v>33</v>
      </c>
      <c r="V137" s="47" t="s">
        <v>34</v>
      </c>
    </row>
    <row r="138" spans="1:22" s="33" customFormat="1" ht="37.5" customHeight="1" x14ac:dyDescent="0.3">
      <c r="A138" s="24">
        <f t="shared" si="25"/>
        <v>40</v>
      </c>
      <c r="B138" s="24" t="str">
        <f>IF(NOT(ISNUMBER(C138))," ",COUNTA($C$99:C138))</f>
        <v xml:space="preserve"> </v>
      </c>
      <c r="C138" s="66"/>
      <c r="D138" s="67"/>
      <c r="E138" s="67"/>
      <c r="F138" s="55" t="s">
        <v>29</v>
      </c>
      <c r="G138" s="68" t="s">
        <v>57</v>
      </c>
      <c r="H138" s="24" t="s">
        <v>50</v>
      </c>
      <c r="I138" s="69">
        <v>3</v>
      </c>
      <c r="J138" s="71"/>
      <c r="K138" s="26">
        <v>1724.4</v>
      </c>
      <c r="L138" s="71"/>
      <c r="M138" s="27" t="s">
        <v>32</v>
      </c>
      <c r="N138" s="45">
        <f t="shared" si="26"/>
        <v>1226996.82</v>
      </c>
      <c r="O138" s="116"/>
      <c r="P138" s="46">
        <f t="shared" si="27"/>
        <v>34488</v>
      </c>
      <c r="Q138" s="46">
        <f t="shared" si="28"/>
        <v>1261484.82</v>
      </c>
      <c r="R138" s="116"/>
      <c r="S138" s="46">
        <v>711.55</v>
      </c>
      <c r="T138" s="46">
        <v>20</v>
      </c>
      <c r="U138" s="47" t="s">
        <v>33</v>
      </c>
      <c r="V138" s="47" t="s">
        <v>34</v>
      </c>
    </row>
    <row r="139" spans="1:22" s="33" customFormat="1" ht="37.5" customHeight="1" x14ac:dyDescent="0.3">
      <c r="A139" s="24">
        <f t="shared" si="25"/>
        <v>41</v>
      </c>
      <c r="B139" s="24" t="str">
        <f>IF(NOT(ISNUMBER(C139))," ",COUNTA($C$99:C139))</f>
        <v xml:space="preserve"> </v>
      </c>
      <c r="C139" s="66"/>
      <c r="D139" s="67"/>
      <c r="E139" s="67"/>
      <c r="F139" s="55" t="s">
        <v>29</v>
      </c>
      <c r="G139" s="68" t="s">
        <v>57</v>
      </c>
      <c r="H139" s="24" t="s">
        <v>50</v>
      </c>
      <c r="I139" s="69">
        <v>3</v>
      </c>
      <c r="J139" s="71"/>
      <c r="K139" s="26">
        <v>1724.4</v>
      </c>
      <c r="L139" s="71"/>
      <c r="M139" s="27" t="s">
        <v>1722</v>
      </c>
      <c r="N139" s="45">
        <f t="shared" si="26"/>
        <v>209773.26</v>
      </c>
      <c r="O139" s="116"/>
      <c r="P139" s="46">
        <f t="shared" si="27"/>
        <v>19158.083999999999</v>
      </c>
      <c r="Q139" s="46">
        <f t="shared" si="28"/>
        <v>228931.34400000001</v>
      </c>
      <c r="R139" s="116"/>
      <c r="S139" s="46">
        <v>121.65</v>
      </c>
      <c r="T139" s="46">
        <v>11.11</v>
      </c>
      <c r="U139" s="47" t="s">
        <v>33</v>
      </c>
      <c r="V139" s="47" t="s">
        <v>34</v>
      </c>
    </row>
    <row r="140" spans="1:22" s="33" customFormat="1" ht="37.5" customHeight="1" x14ac:dyDescent="0.3">
      <c r="A140" s="24">
        <f t="shared" si="25"/>
        <v>42</v>
      </c>
      <c r="B140" s="24">
        <f>IF(NOT(ISNUMBER(C140))," ",COUNTA($C$99:C140))</f>
        <v>25</v>
      </c>
      <c r="C140" s="66">
        <v>25</v>
      </c>
      <c r="D140" s="67" t="s">
        <v>1716</v>
      </c>
      <c r="E140" s="55">
        <v>1957</v>
      </c>
      <c r="F140" s="55" t="s">
        <v>29</v>
      </c>
      <c r="G140" s="68" t="s">
        <v>62</v>
      </c>
      <c r="H140" s="24" t="s">
        <v>50</v>
      </c>
      <c r="I140" s="69">
        <v>2</v>
      </c>
      <c r="J140" s="70">
        <v>1577.3</v>
      </c>
      <c r="K140" s="26">
        <v>1577.3</v>
      </c>
      <c r="L140" s="70">
        <v>732.7</v>
      </c>
      <c r="M140" s="27" t="s">
        <v>32</v>
      </c>
      <c r="N140" s="45">
        <f t="shared" si="26"/>
        <v>1212123.504</v>
      </c>
      <c r="O140" s="46">
        <f>N140</f>
        <v>1212123.504</v>
      </c>
      <c r="P140" s="46">
        <f t="shared" si="27"/>
        <v>0</v>
      </c>
      <c r="Q140" s="46">
        <f t="shared" si="28"/>
        <v>1212123.504</v>
      </c>
      <c r="R140" s="46">
        <f>Q140</f>
        <v>1212123.504</v>
      </c>
      <c r="S140" s="46">
        <v>768.48</v>
      </c>
      <c r="T140" s="46"/>
      <c r="U140" s="47"/>
      <c r="V140" s="47" t="s">
        <v>34</v>
      </c>
    </row>
    <row r="141" spans="1:22" s="33" customFormat="1" ht="37.5" customHeight="1" x14ac:dyDescent="0.3">
      <c r="A141" s="24">
        <f t="shared" si="25"/>
        <v>43</v>
      </c>
      <c r="B141" s="24">
        <f>IF(NOT(ISNUMBER(C141))," ",COUNTA($C$99:C141))</f>
        <v>26</v>
      </c>
      <c r="C141" s="66">
        <v>26</v>
      </c>
      <c r="D141" s="67" t="s">
        <v>112</v>
      </c>
      <c r="E141" s="67">
        <v>1981</v>
      </c>
      <c r="F141" s="55" t="s">
        <v>29</v>
      </c>
      <c r="G141" s="68" t="s">
        <v>57</v>
      </c>
      <c r="H141" s="69" t="s">
        <v>31</v>
      </c>
      <c r="I141" s="69">
        <v>4</v>
      </c>
      <c r="J141" s="71">
        <v>5402.15</v>
      </c>
      <c r="K141" s="26">
        <v>5402.15</v>
      </c>
      <c r="L141" s="71">
        <v>3294.1</v>
      </c>
      <c r="M141" s="27" t="s">
        <v>1699</v>
      </c>
      <c r="N141" s="45">
        <f t="shared" si="26"/>
        <v>1641443.2775000001</v>
      </c>
      <c r="O141" s="116">
        <f>N141+N142+N143+N144+N145+N146</f>
        <v>13616659.289999999</v>
      </c>
      <c r="P141" s="46">
        <f t="shared" si="27"/>
        <v>111716.46199999998</v>
      </c>
      <c r="Q141" s="46">
        <f t="shared" si="28"/>
        <v>1753159.7395000001</v>
      </c>
      <c r="R141" s="116">
        <f>Q141+Q142+Q143+Q144+Q145+Q146</f>
        <v>14260325.462499999</v>
      </c>
      <c r="S141" s="46">
        <v>303.85000000000002</v>
      </c>
      <c r="T141" s="46">
        <v>20.68</v>
      </c>
      <c r="U141" s="47" t="s">
        <v>33</v>
      </c>
      <c r="V141" s="47" t="s">
        <v>34</v>
      </c>
    </row>
    <row r="142" spans="1:22" s="33" customFormat="1" ht="37.5" customHeight="1" x14ac:dyDescent="0.3">
      <c r="A142" s="24">
        <f t="shared" si="25"/>
        <v>44</v>
      </c>
      <c r="B142" s="24" t="str">
        <f>IF(NOT(ISNUMBER(C142))," ",COUNTA($C$99:C142))</f>
        <v xml:space="preserve"> </v>
      </c>
      <c r="C142" s="66"/>
      <c r="D142" s="67"/>
      <c r="E142" s="67"/>
      <c r="F142" s="55" t="s">
        <v>29</v>
      </c>
      <c r="G142" s="68" t="s">
        <v>57</v>
      </c>
      <c r="H142" s="69" t="s">
        <v>31</v>
      </c>
      <c r="I142" s="69">
        <v>4</v>
      </c>
      <c r="J142" s="71"/>
      <c r="K142" s="26">
        <v>5402.15</v>
      </c>
      <c r="L142" s="71"/>
      <c r="M142" s="27" t="s">
        <v>47</v>
      </c>
      <c r="N142" s="45">
        <f t="shared" si="26"/>
        <v>2065295.9664999999</v>
      </c>
      <c r="O142" s="116"/>
      <c r="P142" s="46">
        <f t="shared" si="27"/>
        <v>113985.36500000001</v>
      </c>
      <c r="Q142" s="46">
        <f t="shared" si="28"/>
        <v>2179281.3314999999</v>
      </c>
      <c r="R142" s="116"/>
      <c r="S142" s="46">
        <v>382.31</v>
      </c>
      <c r="T142" s="46">
        <v>21.1</v>
      </c>
      <c r="U142" s="47" t="s">
        <v>33</v>
      </c>
      <c r="V142" s="47" t="s">
        <v>34</v>
      </c>
    </row>
    <row r="143" spans="1:22" s="33" customFormat="1" ht="37.5" customHeight="1" x14ac:dyDescent="0.3">
      <c r="A143" s="24">
        <f t="shared" si="25"/>
        <v>45</v>
      </c>
      <c r="B143" s="24" t="str">
        <f>IF(NOT(ISNUMBER(C143))," ",COUNTA($C$99:C143))</f>
        <v xml:space="preserve"> </v>
      </c>
      <c r="C143" s="66"/>
      <c r="D143" s="67"/>
      <c r="E143" s="67"/>
      <c r="F143" s="55" t="s">
        <v>29</v>
      </c>
      <c r="G143" s="68" t="s">
        <v>57</v>
      </c>
      <c r="H143" s="69" t="s">
        <v>31</v>
      </c>
      <c r="I143" s="69">
        <v>4</v>
      </c>
      <c r="J143" s="71"/>
      <c r="K143" s="26">
        <v>5402.15</v>
      </c>
      <c r="L143" s="71"/>
      <c r="M143" s="27" t="s">
        <v>48</v>
      </c>
      <c r="N143" s="45">
        <f t="shared" si="26"/>
        <v>481115.47899999999</v>
      </c>
      <c r="O143" s="116"/>
      <c r="P143" s="46">
        <f t="shared" si="27"/>
        <v>75468.035499999998</v>
      </c>
      <c r="Q143" s="46">
        <f t="shared" si="28"/>
        <v>556583.51450000005</v>
      </c>
      <c r="R143" s="116"/>
      <c r="S143" s="46">
        <v>89.06</v>
      </c>
      <c r="T143" s="46">
        <v>13.97</v>
      </c>
      <c r="U143" s="47" t="s">
        <v>33</v>
      </c>
      <c r="V143" s="47" t="s">
        <v>34</v>
      </c>
    </row>
    <row r="144" spans="1:22" s="33" customFormat="1" ht="37.5" customHeight="1" x14ac:dyDescent="0.3">
      <c r="A144" s="24">
        <f t="shared" si="25"/>
        <v>46</v>
      </c>
      <c r="B144" s="24" t="str">
        <f>IF(NOT(ISNUMBER(C144))," ",COUNTA($C$99:C144))</f>
        <v xml:space="preserve"> </v>
      </c>
      <c r="C144" s="66"/>
      <c r="D144" s="67"/>
      <c r="E144" s="67"/>
      <c r="F144" s="55" t="s">
        <v>29</v>
      </c>
      <c r="G144" s="68" t="s">
        <v>57</v>
      </c>
      <c r="H144" s="69" t="s">
        <v>31</v>
      </c>
      <c r="I144" s="69">
        <v>4</v>
      </c>
      <c r="J144" s="71"/>
      <c r="K144" s="26">
        <v>5402.15</v>
      </c>
      <c r="L144" s="71"/>
      <c r="M144" s="55" t="s">
        <v>1779</v>
      </c>
      <c r="N144" s="45">
        <f t="shared" si="26"/>
        <v>359567.10399999999</v>
      </c>
      <c r="O144" s="116"/>
      <c r="P144" s="46">
        <f t="shared" si="27"/>
        <v>61584.509999999995</v>
      </c>
      <c r="Q144" s="46">
        <f t="shared" si="28"/>
        <v>421151.614</v>
      </c>
      <c r="R144" s="116"/>
      <c r="S144" s="46">
        <v>66.56</v>
      </c>
      <c r="T144" s="46">
        <v>11.4</v>
      </c>
      <c r="U144" s="47" t="s">
        <v>33</v>
      </c>
      <c r="V144" s="47" t="s">
        <v>34</v>
      </c>
    </row>
    <row r="145" spans="1:22" s="33" customFormat="1" ht="37.5" customHeight="1" x14ac:dyDescent="0.3">
      <c r="A145" s="24">
        <f t="shared" si="25"/>
        <v>47</v>
      </c>
      <c r="B145" s="24" t="str">
        <f>IF(NOT(ISNUMBER(C145))," ",COUNTA($C$99:C145))</f>
        <v xml:space="preserve"> </v>
      </c>
      <c r="C145" s="66"/>
      <c r="D145" s="67"/>
      <c r="E145" s="67"/>
      <c r="F145" s="55" t="s">
        <v>29</v>
      </c>
      <c r="G145" s="68" t="s">
        <v>57</v>
      </c>
      <c r="H145" s="69" t="s">
        <v>31</v>
      </c>
      <c r="I145" s="69">
        <v>4</v>
      </c>
      <c r="J145" s="71"/>
      <c r="K145" s="26">
        <v>5402.15</v>
      </c>
      <c r="L145" s="71"/>
      <c r="M145" s="27" t="s">
        <v>46</v>
      </c>
      <c r="N145" s="45">
        <f t="shared" si="26"/>
        <v>6455947.4004999995</v>
      </c>
      <c r="O145" s="116"/>
      <c r="P145" s="46">
        <f t="shared" si="27"/>
        <v>172868.8</v>
      </c>
      <c r="Q145" s="46">
        <f t="shared" si="28"/>
        <v>6628816.2004999993</v>
      </c>
      <c r="R145" s="116"/>
      <c r="S145" s="46">
        <v>1195.07</v>
      </c>
      <c r="T145" s="46">
        <v>32</v>
      </c>
      <c r="U145" s="47" t="s">
        <v>33</v>
      </c>
      <c r="V145" s="47" t="s">
        <v>34</v>
      </c>
    </row>
    <row r="146" spans="1:22" s="33" customFormat="1" ht="37.5" customHeight="1" x14ac:dyDescent="0.3">
      <c r="A146" s="24">
        <f t="shared" si="25"/>
        <v>48</v>
      </c>
      <c r="B146" s="24" t="str">
        <f>IF(NOT(ISNUMBER(C146))," ",COUNTA($C$99:C146))</f>
        <v xml:space="preserve"> </v>
      </c>
      <c r="C146" s="66"/>
      <c r="D146" s="67"/>
      <c r="E146" s="67"/>
      <c r="F146" s="55" t="s">
        <v>29</v>
      </c>
      <c r="G146" s="68" t="s">
        <v>57</v>
      </c>
      <c r="H146" s="69" t="s">
        <v>31</v>
      </c>
      <c r="I146" s="69">
        <v>4</v>
      </c>
      <c r="J146" s="71"/>
      <c r="K146" s="26">
        <v>5402.15</v>
      </c>
      <c r="L146" s="71"/>
      <c r="M146" s="27" t="s">
        <v>32</v>
      </c>
      <c r="N146" s="45">
        <f t="shared" si="26"/>
        <v>2613290.0625</v>
      </c>
      <c r="O146" s="116"/>
      <c r="P146" s="46">
        <f t="shared" si="27"/>
        <v>108043</v>
      </c>
      <c r="Q146" s="46">
        <f t="shared" si="28"/>
        <v>2721333.0625</v>
      </c>
      <c r="R146" s="116"/>
      <c r="S146" s="46">
        <v>483.75</v>
      </c>
      <c r="T146" s="46">
        <v>20</v>
      </c>
      <c r="U146" s="47" t="s">
        <v>33</v>
      </c>
      <c r="V146" s="47" t="s">
        <v>34</v>
      </c>
    </row>
    <row r="147" spans="1:22" s="33" customFormat="1" ht="37.5" customHeight="1" x14ac:dyDescent="0.3">
      <c r="A147" s="24">
        <f t="shared" si="25"/>
        <v>49</v>
      </c>
      <c r="B147" s="24">
        <f>IF(NOT(ISNUMBER(C147))," ",COUNTA($C$99:C147))</f>
        <v>27</v>
      </c>
      <c r="C147" s="66">
        <v>27</v>
      </c>
      <c r="D147" s="67" t="s">
        <v>113</v>
      </c>
      <c r="E147" s="67">
        <v>1981</v>
      </c>
      <c r="F147" s="55" t="s">
        <v>29</v>
      </c>
      <c r="G147" s="68" t="s">
        <v>57</v>
      </c>
      <c r="H147" s="69" t="s">
        <v>59</v>
      </c>
      <c r="I147" s="69">
        <v>3</v>
      </c>
      <c r="J147" s="61">
        <v>3063.4</v>
      </c>
      <c r="K147" s="26">
        <v>3063.4</v>
      </c>
      <c r="L147" s="61">
        <v>1713.1</v>
      </c>
      <c r="M147" s="27" t="s">
        <v>1699</v>
      </c>
      <c r="N147" s="45">
        <f>K147*S147</f>
        <v>930814.09000000008</v>
      </c>
      <c r="O147" s="116">
        <f>N147+N148</f>
        <v>2101982.5440000002</v>
      </c>
      <c r="P147" s="46">
        <f>K147*T147</f>
        <v>63351.112000000001</v>
      </c>
      <c r="Q147" s="46">
        <f>N147+P147</f>
        <v>994165.20200000005</v>
      </c>
      <c r="R147" s="116">
        <f>Q147+Q148</f>
        <v>2229971.3960000002</v>
      </c>
      <c r="S147" s="46">
        <v>303.85000000000002</v>
      </c>
      <c r="T147" s="46">
        <v>20.68</v>
      </c>
      <c r="U147" s="47" t="s">
        <v>33</v>
      </c>
      <c r="V147" s="47" t="s">
        <v>34</v>
      </c>
    </row>
    <row r="148" spans="1:22" s="33" customFormat="1" ht="37.5" customHeight="1" x14ac:dyDescent="0.3">
      <c r="A148" s="24">
        <f t="shared" si="25"/>
        <v>50</v>
      </c>
      <c r="B148" s="24" t="str">
        <f>IF(NOT(ISNUMBER(C148))," ",COUNTA($C$99:C148))</f>
        <v xml:space="preserve"> </v>
      </c>
      <c r="C148" s="66"/>
      <c r="D148" s="67"/>
      <c r="E148" s="67"/>
      <c r="F148" s="55" t="s">
        <v>29</v>
      </c>
      <c r="G148" s="68" t="s">
        <v>57</v>
      </c>
      <c r="H148" s="69" t="s">
        <v>59</v>
      </c>
      <c r="I148" s="69">
        <v>3</v>
      </c>
      <c r="J148" s="71"/>
      <c r="K148" s="26">
        <v>3063.4</v>
      </c>
      <c r="L148" s="71"/>
      <c r="M148" s="27" t="s">
        <v>47</v>
      </c>
      <c r="N148" s="45">
        <f t="shared" si="26"/>
        <v>1171168.4540000001</v>
      </c>
      <c r="O148" s="116"/>
      <c r="P148" s="46">
        <f t="shared" si="27"/>
        <v>64637.740000000005</v>
      </c>
      <c r="Q148" s="46">
        <f t="shared" si="28"/>
        <v>1235806.1940000001</v>
      </c>
      <c r="R148" s="116"/>
      <c r="S148" s="46">
        <v>382.31</v>
      </c>
      <c r="T148" s="46">
        <v>21.1</v>
      </c>
      <c r="U148" s="47" t="s">
        <v>33</v>
      </c>
      <c r="V148" s="47" t="s">
        <v>34</v>
      </c>
    </row>
    <row r="149" spans="1:22" s="33" customFormat="1" ht="37.5" customHeight="1" x14ac:dyDescent="0.3">
      <c r="A149" s="24">
        <f t="shared" si="25"/>
        <v>51</v>
      </c>
      <c r="B149" s="24">
        <f>IF(NOT(ISNUMBER(C149))," ",COUNTA($C$99:C149))</f>
        <v>28</v>
      </c>
      <c r="C149" s="66">
        <v>28</v>
      </c>
      <c r="D149" s="67" t="s">
        <v>114</v>
      </c>
      <c r="E149" s="67">
        <v>1981</v>
      </c>
      <c r="F149" s="55" t="s">
        <v>29</v>
      </c>
      <c r="G149" s="68" t="s">
        <v>57</v>
      </c>
      <c r="H149" s="69" t="s">
        <v>59</v>
      </c>
      <c r="I149" s="69">
        <v>3</v>
      </c>
      <c r="J149" s="61">
        <v>2949.5</v>
      </c>
      <c r="K149" s="26">
        <v>2949.5</v>
      </c>
      <c r="L149" s="61">
        <v>1581</v>
      </c>
      <c r="M149" s="27" t="s">
        <v>1699</v>
      </c>
      <c r="N149" s="45">
        <f t="shared" si="26"/>
        <v>896205.57500000007</v>
      </c>
      <c r="O149" s="116">
        <f>N149+N150</f>
        <v>2023828.92</v>
      </c>
      <c r="P149" s="46">
        <f t="shared" si="27"/>
        <v>60995.659999999996</v>
      </c>
      <c r="Q149" s="46">
        <f t="shared" si="28"/>
        <v>957201.2350000001</v>
      </c>
      <c r="R149" s="116">
        <f>Q149+Q150</f>
        <v>2147059.0300000003</v>
      </c>
      <c r="S149" s="46">
        <v>303.85000000000002</v>
      </c>
      <c r="T149" s="46">
        <v>20.68</v>
      </c>
      <c r="U149" s="47" t="s">
        <v>33</v>
      </c>
      <c r="V149" s="47" t="s">
        <v>34</v>
      </c>
    </row>
    <row r="150" spans="1:22" s="33" customFormat="1" ht="37.5" customHeight="1" x14ac:dyDescent="0.3">
      <c r="A150" s="24">
        <f t="shared" si="25"/>
        <v>52</v>
      </c>
      <c r="B150" s="24" t="str">
        <f>IF(NOT(ISNUMBER(C150))," ",COUNTA($C$99:C150))</f>
        <v xml:space="preserve"> </v>
      </c>
      <c r="C150" s="66"/>
      <c r="D150" s="67"/>
      <c r="E150" s="67"/>
      <c r="F150" s="55" t="s">
        <v>29</v>
      </c>
      <c r="G150" s="68" t="s">
        <v>57</v>
      </c>
      <c r="H150" s="69" t="s">
        <v>59</v>
      </c>
      <c r="I150" s="69">
        <v>3</v>
      </c>
      <c r="J150" s="71"/>
      <c r="K150" s="26">
        <v>2949.5</v>
      </c>
      <c r="L150" s="71"/>
      <c r="M150" s="27" t="s">
        <v>47</v>
      </c>
      <c r="N150" s="45">
        <f t="shared" si="26"/>
        <v>1127623.345</v>
      </c>
      <c r="O150" s="116"/>
      <c r="P150" s="46">
        <f t="shared" si="27"/>
        <v>62234.450000000004</v>
      </c>
      <c r="Q150" s="46">
        <f t="shared" si="28"/>
        <v>1189857.7949999999</v>
      </c>
      <c r="R150" s="116"/>
      <c r="S150" s="46">
        <v>382.31</v>
      </c>
      <c r="T150" s="46">
        <v>21.1</v>
      </c>
      <c r="U150" s="47" t="s">
        <v>33</v>
      </c>
      <c r="V150" s="47" t="s">
        <v>34</v>
      </c>
    </row>
    <row r="151" spans="1:22" s="33" customFormat="1" ht="37.5" customHeight="1" x14ac:dyDescent="0.3">
      <c r="A151" s="24">
        <f t="shared" si="25"/>
        <v>53</v>
      </c>
      <c r="B151" s="24">
        <f>IF(NOT(ISNUMBER(C151))," ",COUNTA($C$99:C151))</f>
        <v>29</v>
      </c>
      <c r="C151" s="66">
        <v>29</v>
      </c>
      <c r="D151" s="67" t="s">
        <v>115</v>
      </c>
      <c r="E151" s="67">
        <v>1981</v>
      </c>
      <c r="F151" s="55" t="s">
        <v>29</v>
      </c>
      <c r="G151" s="68" t="s">
        <v>57</v>
      </c>
      <c r="H151" s="69" t="s">
        <v>31</v>
      </c>
      <c r="I151" s="69">
        <v>4</v>
      </c>
      <c r="J151" s="70">
        <v>4871.68</v>
      </c>
      <c r="K151" s="26">
        <v>4871.68</v>
      </c>
      <c r="L151" s="70">
        <v>2999.5</v>
      </c>
      <c r="M151" s="27" t="s">
        <v>1699</v>
      </c>
      <c r="N151" s="45">
        <f t="shared" si="26"/>
        <v>1480259.9680000001</v>
      </c>
      <c r="O151" s="116">
        <f>N151+N152+N153+N154</f>
        <v>4100882.7904000003</v>
      </c>
      <c r="P151" s="46">
        <f t="shared" si="27"/>
        <v>100746.34240000001</v>
      </c>
      <c r="Q151" s="46">
        <f t="shared" si="28"/>
        <v>1581006.3104000001</v>
      </c>
      <c r="R151" s="116">
        <f>Q151+Q152+Q153+Q154</f>
        <v>4428016.1024000002</v>
      </c>
      <c r="S151" s="46">
        <v>303.85000000000002</v>
      </c>
      <c r="T151" s="46">
        <v>20.68</v>
      </c>
      <c r="U151" s="47" t="s">
        <v>33</v>
      </c>
      <c r="V151" s="47" t="s">
        <v>34</v>
      </c>
    </row>
    <row r="152" spans="1:22" s="33" customFormat="1" ht="37.5" customHeight="1" x14ac:dyDescent="0.3">
      <c r="A152" s="24">
        <f t="shared" si="25"/>
        <v>54</v>
      </c>
      <c r="B152" s="24" t="str">
        <f>IF(NOT(ISNUMBER(C152))," ",COUNTA($C$99:C152))</f>
        <v xml:space="preserve"> </v>
      </c>
      <c r="C152" s="66"/>
      <c r="D152" s="67"/>
      <c r="E152" s="67"/>
      <c r="F152" s="55" t="s">
        <v>29</v>
      </c>
      <c r="G152" s="68" t="s">
        <v>57</v>
      </c>
      <c r="H152" s="69" t="s">
        <v>31</v>
      </c>
      <c r="I152" s="69">
        <v>4</v>
      </c>
      <c r="J152" s="71"/>
      <c r="K152" s="26">
        <v>4871.68</v>
      </c>
      <c r="L152" s="71"/>
      <c r="M152" s="27" t="s">
        <v>47</v>
      </c>
      <c r="N152" s="45">
        <f t="shared" si="26"/>
        <v>1862491.9808</v>
      </c>
      <c r="O152" s="116"/>
      <c r="P152" s="46">
        <f t="shared" si="27"/>
        <v>102792.44800000002</v>
      </c>
      <c r="Q152" s="46">
        <f t="shared" si="28"/>
        <v>1965284.4288000001</v>
      </c>
      <c r="R152" s="116"/>
      <c r="S152" s="46">
        <v>382.31</v>
      </c>
      <c r="T152" s="46">
        <v>21.1</v>
      </c>
      <c r="U152" s="47" t="s">
        <v>33</v>
      </c>
      <c r="V152" s="47" t="s">
        <v>34</v>
      </c>
    </row>
    <row r="153" spans="1:22" s="33" customFormat="1" ht="37.5" customHeight="1" x14ac:dyDescent="0.3">
      <c r="A153" s="24">
        <f t="shared" si="25"/>
        <v>55</v>
      </c>
      <c r="B153" s="24" t="str">
        <f>IF(NOT(ISNUMBER(C153))," ",COUNTA($C$99:C153))</f>
        <v xml:space="preserve"> </v>
      </c>
      <c r="C153" s="66"/>
      <c r="D153" s="67"/>
      <c r="E153" s="67"/>
      <c r="F153" s="55" t="s">
        <v>29</v>
      </c>
      <c r="G153" s="68" t="s">
        <v>57</v>
      </c>
      <c r="H153" s="69" t="s">
        <v>31</v>
      </c>
      <c r="I153" s="69">
        <v>4</v>
      </c>
      <c r="J153" s="71"/>
      <c r="K153" s="26">
        <v>4871.68</v>
      </c>
      <c r="L153" s="71"/>
      <c r="M153" s="27" t="s">
        <v>48</v>
      </c>
      <c r="N153" s="45">
        <f t="shared" si="26"/>
        <v>433871.82080000004</v>
      </c>
      <c r="O153" s="116"/>
      <c r="P153" s="46">
        <f t="shared" si="27"/>
        <v>68057.369600000005</v>
      </c>
      <c r="Q153" s="46">
        <f t="shared" si="28"/>
        <v>501929.19040000008</v>
      </c>
      <c r="R153" s="116"/>
      <c r="S153" s="46">
        <v>89.06</v>
      </c>
      <c r="T153" s="46">
        <v>13.97</v>
      </c>
      <c r="U153" s="47" t="s">
        <v>33</v>
      </c>
      <c r="V153" s="47" t="s">
        <v>34</v>
      </c>
    </row>
    <row r="154" spans="1:22" s="33" customFormat="1" ht="37.5" customHeight="1" x14ac:dyDescent="0.3">
      <c r="A154" s="24">
        <f t="shared" si="25"/>
        <v>56</v>
      </c>
      <c r="B154" s="24" t="str">
        <f>IF(NOT(ISNUMBER(C154))," ",COUNTA($C$99:C154))</f>
        <v xml:space="preserve"> </v>
      </c>
      <c r="C154" s="66"/>
      <c r="D154" s="67"/>
      <c r="E154" s="67"/>
      <c r="F154" s="55" t="s">
        <v>29</v>
      </c>
      <c r="G154" s="68" t="s">
        <v>57</v>
      </c>
      <c r="H154" s="69" t="s">
        <v>31</v>
      </c>
      <c r="I154" s="69">
        <v>4</v>
      </c>
      <c r="J154" s="71"/>
      <c r="K154" s="26">
        <v>4871.68</v>
      </c>
      <c r="L154" s="71"/>
      <c r="M154" s="55" t="s">
        <v>1779</v>
      </c>
      <c r="N154" s="45">
        <f t="shared" si="26"/>
        <v>324259.02080000006</v>
      </c>
      <c r="O154" s="116"/>
      <c r="P154" s="46">
        <f t="shared" si="27"/>
        <v>55537.152000000002</v>
      </c>
      <c r="Q154" s="46">
        <f t="shared" si="28"/>
        <v>379796.17280000006</v>
      </c>
      <c r="R154" s="116"/>
      <c r="S154" s="46">
        <v>66.56</v>
      </c>
      <c r="T154" s="46">
        <v>11.4</v>
      </c>
      <c r="U154" s="47" t="s">
        <v>33</v>
      </c>
      <c r="V154" s="47" t="s">
        <v>34</v>
      </c>
    </row>
    <row r="155" spans="1:22" s="33" customFormat="1" ht="37.5" customHeight="1" x14ac:dyDescent="0.3">
      <c r="A155" s="24">
        <f t="shared" si="25"/>
        <v>57</v>
      </c>
      <c r="B155" s="24">
        <f>IF(NOT(ISNUMBER(C155))," ",COUNTA($C$99:C155))</f>
        <v>30</v>
      </c>
      <c r="C155" s="66">
        <v>30</v>
      </c>
      <c r="D155" s="67" t="s">
        <v>116</v>
      </c>
      <c r="E155" s="67">
        <v>1977</v>
      </c>
      <c r="F155" s="55" t="s">
        <v>29</v>
      </c>
      <c r="G155" s="68" t="s">
        <v>45</v>
      </c>
      <c r="H155" s="69" t="s">
        <v>31</v>
      </c>
      <c r="I155" s="69">
        <v>2</v>
      </c>
      <c r="J155" s="70">
        <v>1195.6500000000001</v>
      </c>
      <c r="K155" s="26">
        <v>1195.6500000000001</v>
      </c>
      <c r="L155" s="70">
        <v>733.5</v>
      </c>
      <c r="M155" s="27" t="s">
        <v>1699</v>
      </c>
      <c r="N155" s="45">
        <f t="shared" si="26"/>
        <v>510781.68000000005</v>
      </c>
      <c r="O155" s="46">
        <f t="shared" ref="O155:O162" si="29">N155</f>
        <v>510781.68000000005</v>
      </c>
      <c r="P155" s="46">
        <f t="shared" si="27"/>
        <v>34817.328000000001</v>
      </c>
      <c r="Q155" s="46">
        <f t="shared" si="28"/>
        <v>545599.00800000003</v>
      </c>
      <c r="R155" s="46">
        <f t="shared" ref="R155:R162" si="30">Q155</f>
        <v>545599.00800000003</v>
      </c>
      <c r="S155" s="46">
        <v>427.2</v>
      </c>
      <c r="T155" s="46">
        <v>29.12</v>
      </c>
      <c r="U155" s="47" t="s">
        <v>33</v>
      </c>
      <c r="V155" s="47" t="s">
        <v>34</v>
      </c>
    </row>
    <row r="156" spans="1:22" s="33" customFormat="1" ht="37.5" customHeight="1" x14ac:dyDescent="0.3">
      <c r="A156" s="24">
        <f t="shared" si="25"/>
        <v>58</v>
      </c>
      <c r="B156" s="24">
        <f>IF(NOT(ISNUMBER(C156))," ",COUNTA($C$99:C156))</f>
        <v>31</v>
      </c>
      <c r="C156" s="66">
        <v>31</v>
      </c>
      <c r="D156" s="67" t="s">
        <v>117</v>
      </c>
      <c r="E156" s="67">
        <v>1972</v>
      </c>
      <c r="F156" s="55" t="s">
        <v>29</v>
      </c>
      <c r="G156" s="68" t="s">
        <v>45</v>
      </c>
      <c r="H156" s="69" t="s">
        <v>31</v>
      </c>
      <c r="I156" s="69">
        <v>2</v>
      </c>
      <c r="J156" s="70">
        <v>663.3</v>
      </c>
      <c r="K156" s="26">
        <v>663.3</v>
      </c>
      <c r="L156" s="70">
        <v>404</v>
      </c>
      <c r="M156" s="27" t="s">
        <v>1699</v>
      </c>
      <c r="N156" s="45">
        <f t="shared" si="26"/>
        <v>283361.75999999995</v>
      </c>
      <c r="O156" s="46">
        <f t="shared" si="29"/>
        <v>283361.75999999995</v>
      </c>
      <c r="P156" s="46">
        <f t="shared" si="27"/>
        <v>19315.295999999998</v>
      </c>
      <c r="Q156" s="46">
        <f t="shared" si="28"/>
        <v>302677.05599999992</v>
      </c>
      <c r="R156" s="46">
        <f t="shared" si="30"/>
        <v>302677.05599999992</v>
      </c>
      <c r="S156" s="46">
        <v>427.2</v>
      </c>
      <c r="T156" s="46">
        <v>29.12</v>
      </c>
      <c r="U156" s="47" t="s">
        <v>33</v>
      </c>
      <c r="V156" s="47" t="s">
        <v>34</v>
      </c>
    </row>
    <row r="157" spans="1:22" s="33" customFormat="1" ht="37.5" customHeight="1" x14ac:dyDescent="0.3">
      <c r="A157" s="24">
        <f t="shared" si="25"/>
        <v>59</v>
      </c>
      <c r="B157" s="24">
        <f>IF(NOT(ISNUMBER(C157))," ",COUNTA($C$99:C157))</f>
        <v>32</v>
      </c>
      <c r="C157" s="66">
        <v>32</v>
      </c>
      <c r="D157" s="67" t="s">
        <v>118</v>
      </c>
      <c r="E157" s="67">
        <v>1976</v>
      </c>
      <c r="F157" s="55" t="s">
        <v>29</v>
      </c>
      <c r="G157" s="68" t="s">
        <v>62</v>
      </c>
      <c r="H157" s="69" t="s">
        <v>31</v>
      </c>
      <c r="I157" s="69">
        <v>2</v>
      </c>
      <c r="J157" s="70">
        <v>1571.65</v>
      </c>
      <c r="K157" s="26">
        <v>1571.65</v>
      </c>
      <c r="L157" s="70">
        <v>710.5</v>
      </c>
      <c r="M157" s="27" t="s">
        <v>1699</v>
      </c>
      <c r="N157" s="45">
        <f t="shared" ref="N157:N219" si="31">K157*S157</f>
        <v>714786.42</v>
      </c>
      <c r="O157" s="46">
        <f t="shared" si="29"/>
        <v>714786.42</v>
      </c>
      <c r="P157" s="46">
        <f t="shared" ref="P157:P219" si="32">K157*T157</f>
        <v>39479.848000000005</v>
      </c>
      <c r="Q157" s="46">
        <f t="shared" ref="Q157:Q219" si="33">N157+P157</f>
        <v>754266.26800000004</v>
      </c>
      <c r="R157" s="46">
        <f t="shared" si="30"/>
        <v>754266.26800000004</v>
      </c>
      <c r="S157" s="46">
        <v>454.8</v>
      </c>
      <c r="T157" s="46">
        <v>25.12</v>
      </c>
      <c r="U157" s="47" t="s">
        <v>33</v>
      </c>
      <c r="V157" s="47" t="s">
        <v>34</v>
      </c>
    </row>
    <row r="158" spans="1:22" s="33" customFormat="1" ht="37.5" customHeight="1" x14ac:dyDescent="0.3">
      <c r="A158" s="24">
        <f t="shared" si="25"/>
        <v>60</v>
      </c>
      <c r="B158" s="24">
        <f>IF(NOT(ISNUMBER(C158))," ",COUNTA($C$99:C158))</f>
        <v>33</v>
      </c>
      <c r="C158" s="66">
        <v>33</v>
      </c>
      <c r="D158" s="67" t="s">
        <v>119</v>
      </c>
      <c r="E158" s="67">
        <v>1975</v>
      </c>
      <c r="F158" s="55" t="s">
        <v>29</v>
      </c>
      <c r="G158" s="68" t="s">
        <v>45</v>
      </c>
      <c r="H158" s="69" t="s">
        <v>31</v>
      </c>
      <c r="I158" s="69">
        <v>2</v>
      </c>
      <c r="J158" s="70">
        <v>1182.9000000000001</v>
      </c>
      <c r="K158" s="26">
        <v>1182.9000000000001</v>
      </c>
      <c r="L158" s="70">
        <v>730.6</v>
      </c>
      <c r="M158" s="27" t="s">
        <v>1699</v>
      </c>
      <c r="N158" s="45">
        <f t="shared" si="31"/>
        <v>505334.88</v>
      </c>
      <c r="O158" s="46">
        <f t="shared" si="29"/>
        <v>505334.88</v>
      </c>
      <c r="P158" s="46">
        <f t="shared" si="32"/>
        <v>34446.048000000003</v>
      </c>
      <c r="Q158" s="46">
        <f t="shared" si="33"/>
        <v>539780.92799999996</v>
      </c>
      <c r="R158" s="46">
        <f t="shared" si="30"/>
        <v>539780.92799999996</v>
      </c>
      <c r="S158" s="46">
        <v>427.2</v>
      </c>
      <c r="T158" s="46">
        <v>29.12</v>
      </c>
      <c r="U158" s="47" t="s">
        <v>33</v>
      </c>
      <c r="V158" s="47" t="s">
        <v>34</v>
      </c>
    </row>
    <row r="159" spans="1:22" s="33" customFormat="1" ht="37.5" customHeight="1" x14ac:dyDescent="0.3">
      <c r="A159" s="24">
        <f t="shared" si="25"/>
        <v>61</v>
      </c>
      <c r="B159" s="24">
        <f>IF(NOT(ISNUMBER(C159))," ",COUNTA($C$99:C159))</f>
        <v>34</v>
      </c>
      <c r="C159" s="66">
        <v>34</v>
      </c>
      <c r="D159" s="67" t="s">
        <v>120</v>
      </c>
      <c r="E159" s="67">
        <v>1977</v>
      </c>
      <c r="F159" s="55" t="s">
        <v>29</v>
      </c>
      <c r="G159" s="68" t="s">
        <v>62</v>
      </c>
      <c r="H159" s="69" t="s">
        <v>31</v>
      </c>
      <c r="I159" s="69">
        <v>2</v>
      </c>
      <c r="J159" s="70">
        <v>1542.9</v>
      </c>
      <c r="K159" s="26">
        <v>1542.9</v>
      </c>
      <c r="L159" s="70">
        <v>705</v>
      </c>
      <c r="M159" s="27" t="s">
        <v>1699</v>
      </c>
      <c r="N159" s="45">
        <f t="shared" si="31"/>
        <v>701710.92</v>
      </c>
      <c r="O159" s="46">
        <f t="shared" si="29"/>
        <v>701710.92</v>
      </c>
      <c r="P159" s="46">
        <f t="shared" si="32"/>
        <v>38757.648000000001</v>
      </c>
      <c r="Q159" s="46">
        <f t="shared" si="33"/>
        <v>740468.56800000009</v>
      </c>
      <c r="R159" s="46">
        <f t="shared" si="30"/>
        <v>740468.56800000009</v>
      </c>
      <c r="S159" s="46">
        <v>454.8</v>
      </c>
      <c r="T159" s="46">
        <v>25.12</v>
      </c>
      <c r="U159" s="47" t="s">
        <v>33</v>
      </c>
      <c r="V159" s="47" t="s">
        <v>34</v>
      </c>
    </row>
    <row r="160" spans="1:22" s="33" customFormat="1" ht="37.5" customHeight="1" x14ac:dyDescent="0.3">
      <c r="A160" s="24">
        <f t="shared" si="25"/>
        <v>62</v>
      </c>
      <c r="B160" s="24">
        <f>IF(NOT(ISNUMBER(C160))," ",COUNTA($C$99:C160))</f>
        <v>35</v>
      </c>
      <c r="C160" s="66">
        <v>35</v>
      </c>
      <c r="D160" s="67" t="s">
        <v>121</v>
      </c>
      <c r="E160" s="67">
        <v>1962</v>
      </c>
      <c r="F160" s="55" t="s">
        <v>29</v>
      </c>
      <c r="G160" s="68" t="s">
        <v>45</v>
      </c>
      <c r="H160" s="69" t="s">
        <v>50</v>
      </c>
      <c r="I160" s="69">
        <v>2</v>
      </c>
      <c r="J160" s="70">
        <v>642.12</v>
      </c>
      <c r="K160" s="26">
        <v>642.12</v>
      </c>
      <c r="L160" s="70">
        <v>382</v>
      </c>
      <c r="M160" s="27" t="s">
        <v>122</v>
      </c>
      <c r="N160" s="45">
        <f t="shared" si="31"/>
        <v>1216239.4919999999</v>
      </c>
      <c r="O160" s="46">
        <f t="shared" si="29"/>
        <v>1216239.4919999999</v>
      </c>
      <c r="P160" s="46">
        <f t="shared" si="32"/>
        <v>57469.74</v>
      </c>
      <c r="Q160" s="46">
        <f t="shared" si="33"/>
        <v>1273709.2319999998</v>
      </c>
      <c r="R160" s="46">
        <f t="shared" si="30"/>
        <v>1273709.2319999998</v>
      </c>
      <c r="S160" s="46">
        <v>1894.1</v>
      </c>
      <c r="T160" s="46">
        <v>89.5</v>
      </c>
      <c r="U160" s="47" t="s">
        <v>33</v>
      </c>
      <c r="V160" s="47" t="s">
        <v>34</v>
      </c>
    </row>
    <row r="161" spans="1:22" s="33" customFormat="1" ht="37.5" customHeight="1" x14ac:dyDescent="0.3">
      <c r="A161" s="24">
        <f t="shared" si="25"/>
        <v>63</v>
      </c>
      <c r="B161" s="24">
        <f>IF(NOT(ISNUMBER(C161))," ",COUNTA($C$99:C161))</f>
        <v>36</v>
      </c>
      <c r="C161" s="66">
        <v>36</v>
      </c>
      <c r="D161" s="67" t="s">
        <v>123</v>
      </c>
      <c r="E161" s="67">
        <v>1962</v>
      </c>
      <c r="F161" s="55" t="s">
        <v>29</v>
      </c>
      <c r="G161" s="68" t="s">
        <v>45</v>
      </c>
      <c r="H161" s="69" t="s">
        <v>50</v>
      </c>
      <c r="I161" s="69">
        <v>2</v>
      </c>
      <c r="J161" s="70">
        <v>606.80999999999995</v>
      </c>
      <c r="K161" s="26">
        <v>606.80999999999995</v>
      </c>
      <c r="L161" s="70">
        <v>344.6</v>
      </c>
      <c r="M161" s="27" t="s">
        <v>122</v>
      </c>
      <c r="N161" s="45">
        <f t="shared" si="31"/>
        <v>1149358.8209999998</v>
      </c>
      <c r="O161" s="46">
        <f t="shared" si="29"/>
        <v>1149358.8209999998</v>
      </c>
      <c r="P161" s="46">
        <f t="shared" si="32"/>
        <v>54309.494999999995</v>
      </c>
      <c r="Q161" s="46">
        <f t="shared" si="33"/>
        <v>1203668.3159999996</v>
      </c>
      <c r="R161" s="46">
        <f t="shared" si="30"/>
        <v>1203668.3159999996</v>
      </c>
      <c r="S161" s="46">
        <v>1894.1</v>
      </c>
      <c r="T161" s="46">
        <v>89.5</v>
      </c>
      <c r="U161" s="47" t="s">
        <v>33</v>
      </c>
      <c r="V161" s="47" t="s">
        <v>34</v>
      </c>
    </row>
    <row r="162" spans="1:22" s="33" customFormat="1" ht="37.5" customHeight="1" x14ac:dyDescent="0.3">
      <c r="A162" s="24">
        <f t="shared" si="25"/>
        <v>64</v>
      </c>
      <c r="B162" s="24">
        <f>IF(NOT(ISNUMBER(C162))," ",COUNTA($C$99:C162))</f>
        <v>37</v>
      </c>
      <c r="C162" s="66">
        <v>37</v>
      </c>
      <c r="D162" s="67" t="s">
        <v>124</v>
      </c>
      <c r="E162" s="67">
        <v>1994</v>
      </c>
      <c r="F162" s="55" t="s">
        <v>29</v>
      </c>
      <c r="G162" s="68" t="s">
        <v>57</v>
      </c>
      <c r="H162" s="69" t="s">
        <v>31</v>
      </c>
      <c r="I162" s="69">
        <v>3</v>
      </c>
      <c r="J162" s="70">
        <v>2208.87</v>
      </c>
      <c r="K162" s="26">
        <v>2208.87</v>
      </c>
      <c r="L162" s="70">
        <v>1191.4000000000001</v>
      </c>
      <c r="M162" s="27" t="s">
        <v>1699</v>
      </c>
      <c r="N162" s="45">
        <f t="shared" si="31"/>
        <v>671165.14950000006</v>
      </c>
      <c r="O162" s="46">
        <f t="shared" si="29"/>
        <v>671165.14950000006</v>
      </c>
      <c r="P162" s="46">
        <f t="shared" si="32"/>
        <v>45679.431599999996</v>
      </c>
      <c r="Q162" s="46">
        <f t="shared" si="33"/>
        <v>716844.58110000007</v>
      </c>
      <c r="R162" s="46">
        <f t="shared" si="30"/>
        <v>716844.58110000007</v>
      </c>
      <c r="S162" s="46">
        <v>303.85000000000002</v>
      </c>
      <c r="T162" s="46">
        <v>20.68</v>
      </c>
      <c r="U162" s="47" t="s">
        <v>33</v>
      </c>
      <c r="V162" s="47" t="s">
        <v>34</v>
      </c>
    </row>
    <row r="163" spans="1:22" s="33" customFormat="1" ht="37.5" customHeight="1" x14ac:dyDescent="0.3">
      <c r="A163" s="24">
        <f t="shared" si="25"/>
        <v>65</v>
      </c>
      <c r="B163" s="24">
        <f>IF(NOT(ISNUMBER(C163))," ",COUNTA($C$99:C163))</f>
        <v>38</v>
      </c>
      <c r="C163" s="66">
        <v>38</v>
      </c>
      <c r="D163" s="55" t="s">
        <v>125</v>
      </c>
      <c r="E163" s="55">
        <v>1961</v>
      </c>
      <c r="F163" s="55" t="s">
        <v>29</v>
      </c>
      <c r="G163" s="55" t="s">
        <v>73</v>
      </c>
      <c r="H163" s="24" t="s">
        <v>31</v>
      </c>
      <c r="I163" s="24">
        <v>3</v>
      </c>
      <c r="J163" s="24">
        <v>1345.2</v>
      </c>
      <c r="K163" s="26">
        <v>1345.2</v>
      </c>
      <c r="L163" s="24">
        <v>935.1</v>
      </c>
      <c r="M163" s="27" t="s">
        <v>1699</v>
      </c>
      <c r="N163" s="45">
        <f t="shared" si="31"/>
        <v>408739.02</v>
      </c>
      <c r="O163" s="116">
        <f>N163+N164+N165</f>
        <v>2530630.5959999999</v>
      </c>
      <c r="P163" s="46">
        <f t="shared" si="32"/>
        <v>27818.736000000001</v>
      </c>
      <c r="Q163" s="46">
        <f t="shared" si="33"/>
        <v>436557.75599999999</v>
      </c>
      <c r="R163" s="116">
        <f>Q163+Q164+Q165</f>
        <v>2629879.4519999996</v>
      </c>
      <c r="S163" s="46">
        <v>303.85000000000002</v>
      </c>
      <c r="T163" s="46">
        <v>20.68</v>
      </c>
      <c r="U163" s="47" t="s">
        <v>33</v>
      </c>
      <c r="V163" s="47" t="s">
        <v>34</v>
      </c>
    </row>
    <row r="164" spans="1:22" s="33" customFormat="1" ht="37.5" customHeight="1" x14ac:dyDescent="0.3">
      <c r="A164" s="24">
        <f t="shared" si="25"/>
        <v>66</v>
      </c>
      <c r="B164" s="24" t="str">
        <f>IF(NOT(ISNUMBER(C164))," ",COUNTA($C$99:C164))</f>
        <v xml:space="preserve"> </v>
      </c>
      <c r="C164" s="54"/>
      <c r="D164" s="55"/>
      <c r="E164" s="55"/>
      <c r="F164" s="55" t="s">
        <v>29</v>
      </c>
      <c r="G164" s="55" t="s">
        <v>73</v>
      </c>
      <c r="H164" s="24" t="s">
        <v>31</v>
      </c>
      <c r="I164" s="24">
        <v>3</v>
      </c>
      <c r="J164" s="24"/>
      <c r="K164" s="26">
        <v>1345.2</v>
      </c>
      <c r="L164" s="24"/>
      <c r="M164" s="57" t="s">
        <v>47</v>
      </c>
      <c r="N164" s="45">
        <f t="shared" si="31"/>
        <v>514283.41200000001</v>
      </c>
      <c r="O164" s="116"/>
      <c r="P164" s="46">
        <f t="shared" si="32"/>
        <v>28383.72</v>
      </c>
      <c r="Q164" s="46">
        <f t="shared" si="33"/>
        <v>542667.13199999998</v>
      </c>
      <c r="R164" s="116"/>
      <c r="S164" s="46">
        <v>382.31</v>
      </c>
      <c r="T164" s="46">
        <v>21.1</v>
      </c>
      <c r="U164" s="47" t="s">
        <v>33</v>
      </c>
      <c r="V164" s="47" t="s">
        <v>34</v>
      </c>
    </row>
    <row r="165" spans="1:22" s="33" customFormat="1" ht="18.75" customHeight="1" x14ac:dyDescent="0.3">
      <c r="A165" s="24">
        <f t="shared" ref="A165:A228" si="34">A164+1</f>
        <v>67</v>
      </c>
      <c r="B165" s="24" t="str">
        <f>IF(NOT(ISNUMBER(C165))," ",COUNTA($C$99:C165))</f>
        <v xml:space="preserve"> </v>
      </c>
      <c r="C165" s="54"/>
      <c r="D165" s="55"/>
      <c r="E165" s="55"/>
      <c r="F165" s="55" t="s">
        <v>29</v>
      </c>
      <c r="G165" s="55" t="s">
        <v>73</v>
      </c>
      <c r="H165" s="24" t="s">
        <v>31</v>
      </c>
      <c r="I165" s="24">
        <v>3</v>
      </c>
      <c r="J165" s="24"/>
      <c r="K165" s="26">
        <v>1345.2</v>
      </c>
      <c r="L165" s="24"/>
      <c r="M165" s="55" t="s">
        <v>46</v>
      </c>
      <c r="N165" s="45">
        <f t="shared" si="31"/>
        <v>1607608.1639999999</v>
      </c>
      <c r="O165" s="116"/>
      <c r="P165" s="46">
        <f t="shared" si="32"/>
        <v>43046.400000000001</v>
      </c>
      <c r="Q165" s="46">
        <f t="shared" si="33"/>
        <v>1650654.5639999998</v>
      </c>
      <c r="R165" s="116"/>
      <c r="S165" s="46">
        <v>1195.07</v>
      </c>
      <c r="T165" s="46">
        <v>32</v>
      </c>
      <c r="U165" s="47" t="s">
        <v>33</v>
      </c>
      <c r="V165" s="47" t="s">
        <v>34</v>
      </c>
    </row>
    <row r="166" spans="1:22" s="33" customFormat="1" ht="37.5" customHeight="1" x14ac:dyDescent="0.3">
      <c r="A166" s="24">
        <f t="shared" si="34"/>
        <v>68</v>
      </c>
      <c r="B166" s="24">
        <f>IF(NOT(ISNUMBER(C166))," ",COUNTA($C$99:C166))</f>
        <v>39</v>
      </c>
      <c r="C166" s="54">
        <v>39</v>
      </c>
      <c r="D166" s="55" t="s">
        <v>126</v>
      </c>
      <c r="E166" s="55">
        <v>1965</v>
      </c>
      <c r="F166" s="55" t="s">
        <v>29</v>
      </c>
      <c r="G166" s="55" t="s">
        <v>73</v>
      </c>
      <c r="H166" s="24" t="s">
        <v>31</v>
      </c>
      <c r="I166" s="24">
        <v>3</v>
      </c>
      <c r="J166" s="24">
        <v>1350.1</v>
      </c>
      <c r="K166" s="26">
        <v>1350.1</v>
      </c>
      <c r="L166" s="24">
        <v>938.8</v>
      </c>
      <c r="M166" s="27" t="s">
        <v>1699</v>
      </c>
      <c r="N166" s="45">
        <f t="shared" si="31"/>
        <v>410227.88500000001</v>
      </c>
      <c r="O166" s="116">
        <f>N166+N167+N168</f>
        <v>2539848.6229999997</v>
      </c>
      <c r="P166" s="46">
        <f t="shared" si="32"/>
        <v>27920.067999999999</v>
      </c>
      <c r="Q166" s="46">
        <f t="shared" si="33"/>
        <v>438147.95299999998</v>
      </c>
      <c r="R166" s="116">
        <f>Q166+Q167+Q168</f>
        <v>2639459.0009999997</v>
      </c>
      <c r="S166" s="46">
        <v>303.85000000000002</v>
      </c>
      <c r="T166" s="46">
        <v>20.68</v>
      </c>
      <c r="U166" s="47" t="s">
        <v>33</v>
      </c>
      <c r="V166" s="47" t="s">
        <v>34</v>
      </c>
    </row>
    <row r="167" spans="1:22" s="33" customFormat="1" ht="37.5" customHeight="1" x14ac:dyDescent="0.3">
      <c r="A167" s="24">
        <f t="shared" si="34"/>
        <v>69</v>
      </c>
      <c r="B167" s="24" t="str">
        <f>IF(NOT(ISNUMBER(C167))," ",COUNTA($C$99:C167))</f>
        <v xml:space="preserve"> </v>
      </c>
      <c r="C167" s="54"/>
      <c r="D167" s="55"/>
      <c r="E167" s="55"/>
      <c r="F167" s="55" t="s">
        <v>29</v>
      </c>
      <c r="G167" s="55" t="s">
        <v>73</v>
      </c>
      <c r="H167" s="24" t="s">
        <v>31</v>
      </c>
      <c r="I167" s="24">
        <v>3</v>
      </c>
      <c r="J167" s="24"/>
      <c r="K167" s="26">
        <v>1350.1</v>
      </c>
      <c r="L167" s="24"/>
      <c r="M167" s="57" t="s">
        <v>47</v>
      </c>
      <c r="N167" s="45">
        <f t="shared" si="31"/>
        <v>516156.73099999997</v>
      </c>
      <c r="O167" s="116"/>
      <c r="P167" s="46">
        <f t="shared" si="32"/>
        <v>28487.11</v>
      </c>
      <c r="Q167" s="46">
        <f t="shared" si="33"/>
        <v>544643.84100000001</v>
      </c>
      <c r="R167" s="116"/>
      <c r="S167" s="46">
        <v>382.31</v>
      </c>
      <c r="T167" s="46">
        <v>21.1</v>
      </c>
      <c r="U167" s="47" t="s">
        <v>33</v>
      </c>
      <c r="V167" s="47" t="s">
        <v>34</v>
      </c>
    </row>
    <row r="168" spans="1:22" s="33" customFormat="1" ht="18.75" customHeight="1" x14ac:dyDescent="0.3">
      <c r="A168" s="24">
        <f t="shared" si="34"/>
        <v>70</v>
      </c>
      <c r="B168" s="24" t="str">
        <f>IF(NOT(ISNUMBER(C168))," ",COUNTA($C$99:C168))</f>
        <v xml:space="preserve"> </v>
      </c>
      <c r="C168" s="54"/>
      <c r="D168" s="55"/>
      <c r="E168" s="55"/>
      <c r="F168" s="55" t="s">
        <v>29</v>
      </c>
      <c r="G168" s="55" t="s">
        <v>73</v>
      </c>
      <c r="H168" s="24" t="s">
        <v>31</v>
      </c>
      <c r="I168" s="24">
        <v>3</v>
      </c>
      <c r="J168" s="24"/>
      <c r="K168" s="26">
        <v>1350.1</v>
      </c>
      <c r="L168" s="24"/>
      <c r="M168" s="55" t="s">
        <v>46</v>
      </c>
      <c r="N168" s="45">
        <f t="shared" si="31"/>
        <v>1613464.0069999998</v>
      </c>
      <c r="O168" s="116"/>
      <c r="P168" s="46">
        <f t="shared" si="32"/>
        <v>43203.199999999997</v>
      </c>
      <c r="Q168" s="46">
        <f t="shared" si="33"/>
        <v>1656667.2069999997</v>
      </c>
      <c r="R168" s="116"/>
      <c r="S168" s="46">
        <v>1195.07</v>
      </c>
      <c r="T168" s="46">
        <v>32</v>
      </c>
      <c r="U168" s="47" t="s">
        <v>33</v>
      </c>
      <c r="V168" s="47" t="s">
        <v>34</v>
      </c>
    </row>
    <row r="169" spans="1:22" s="33" customFormat="1" ht="37.5" customHeight="1" x14ac:dyDescent="0.3">
      <c r="A169" s="24">
        <f t="shared" si="34"/>
        <v>71</v>
      </c>
      <c r="B169" s="24">
        <f>IF(NOT(ISNUMBER(C169))," ",COUNTA($C$99:C169))</f>
        <v>40</v>
      </c>
      <c r="C169" s="54">
        <v>40</v>
      </c>
      <c r="D169" s="55" t="s">
        <v>127</v>
      </c>
      <c r="E169" s="55">
        <v>1965</v>
      </c>
      <c r="F169" s="55" t="s">
        <v>29</v>
      </c>
      <c r="G169" s="55" t="s">
        <v>73</v>
      </c>
      <c r="H169" s="24" t="s">
        <v>31</v>
      </c>
      <c r="I169" s="24">
        <v>3</v>
      </c>
      <c r="J169" s="24">
        <v>1347.6</v>
      </c>
      <c r="K169" s="26">
        <v>1347.6</v>
      </c>
      <c r="L169" s="24">
        <v>937.5</v>
      </c>
      <c r="M169" s="27" t="s">
        <v>1699</v>
      </c>
      <c r="N169" s="45">
        <f t="shared" si="31"/>
        <v>409468.26</v>
      </c>
      <c r="O169" s="116">
        <f>N169+N170+N171</f>
        <v>2535145.5479999995</v>
      </c>
      <c r="P169" s="46">
        <f t="shared" si="32"/>
        <v>27868.367999999999</v>
      </c>
      <c r="Q169" s="46">
        <f t="shared" si="33"/>
        <v>437336.62800000003</v>
      </c>
      <c r="R169" s="116">
        <f>Q169+Q170+Q171</f>
        <v>2634571.4759999998</v>
      </c>
      <c r="S169" s="46">
        <v>303.85000000000002</v>
      </c>
      <c r="T169" s="46">
        <v>20.68</v>
      </c>
      <c r="U169" s="47" t="s">
        <v>33</v>
      </c>
      <c r="V169" s="47" t="s">
        <v>34</v>
      </c>
    </row>
    <row r="170" spans="1:22" s="33" customFormat="1" ht="37.5" customHeight="1" x14ac:dyDescent="0.3">
      <c r="A170" s="24">
        <f t="shared" si="34"/>
        <v>72</v>
      </c>
      <c r="B170" s="24" t="str">
        <f>IF(NOT(ISNUMBER(C170))," ",COUNTA($C$99:C170))</f>
        <v xml:space="preserve"> </v>
      </c>
      <c r="C170" s="54"/>
      <c r="D170" s="55"/>
      <c r="E170" s="55"/>
      <c r="F170" s="55" t="s">
        <v>29</v>
      </c>
      <c r="G170" s="55" t="s">
        <v>73</v>
      </c>
      <c r="H170" s="24" t="s">
        <v>31</v>
      </c>
      <c r="I170" s="24">
        <v>3</v>
      </c>
      <c r="J170" s="24"/>
      <c r="K170" s="26">
        <v>1347.6</v>
      </c>
      <c r="L170" s="24"/>
      <c r="M170" s="57" t="s">
        <v>47</v>
      </c>
      <c r="N170" s="45">
        <f t="shared" si="31"/>
        <v>515200.95599999995</v>
      </c>
      <c r="O170" s="116"/>
      <c r="P170" s="46">
        <f t="shared" si="32"/>
        <v>28434.36</v>
      </c>
      <c r="Q170" s="46">
        <f t="shared" si="33"/>
        <v>543635.31599999999</v>
      </c>
      <c r="R170" s="116"/>
      <c r="S170" s="46">
        <v>382.31</v>
      </c>
      <c r="T170" s="46">
        <v>21.1</v>
      </c>
      <c r="U170" s="47" t="s">
        <v>33</v>
      </c>
      <c r="V170" s="47" t="s">
        <v>34</v>
      </c>
    </row>
    <row r="171" spans="1:22" s="33" customFormat="1" ht="18.75" customHeight="1" x14ac:dyDescent="0.3">
      <c r="A171" s="24">
        <f t="shared" si="34"/>
        <v>73</v>
      </c>
      <c r="B171" s="24" t="str">
        <f>IF(NOT(ISNUMBER(C171))," ",COUNTA($C$99:C171))</f>
        <v xml:space="preserve"> </v>
      </c>
      <c r="C171" s="54"/>
      <c r="D171" s="55"/>
      <c r="E171" s="55"/>
      <c r="F171" s="55" t="s">
        <v>29</v>
      </c>
      <c r="G171" s="55" t="s">
        <v>73</v>
      </c>
      <c r="H171" s="24" t="s">
        <v>31</v>
      </c>
      <c r="I171" s="24">
        <v>3</v>
      </c>
      <c r="J171" s="24"/>
      <c r="K171" s="26">
        <v>1347.6</v>
      </c>
      <c r="L171" s="24"/>
      <c r="M171" s="55" t="s">
        <v>46</v>
      </c>
      <c r="N171" s="45">
        <f t="shared" si="31"/>
        <v>1610476.3319999997</v>
      </c>
      <c r="O171" s="116"/>
      <c r="P171" s="46">
        <f t="shared" si="32"/>
        <v>43123.199999999997</v>
      </c>
      <c r="Q171" s="46">
        <f t="shared" si="33"/>
        <v>1653599.5319999997</v>
      </c>
      <c r="R171" s="116"/>
      <c r="S171" s="46">
        <v>1195.07</v>
      </c>
      <c r="T171" s="46">
        <v>32</v>
      </c>
      <c r="U171" s="47" t="s">
        <v>33</v>
      </c>
      <c r="V171" s="47" t="s">
        <v>34</v>
      </c>
    </row>
    <row r="172" spans="1:22" s="33" customFormat="1" ht="37.5" customHeight="1" x14ac:dyDescent="0.3">
      <c r="A172" s="24">
        <f t="shared" si="34"/>
        <v>74</v>
      </c>
      <c r="B172" s="24">
        <f>IF(NOT(ISNUMBER(C172))," ",COUNTA($C$99:C172))</f>
        <v>41</v>
      </c>
      <c r="C172" s="54">
        <v>41</v>
      </c>
      <c r="D172" s="55" t="s">
        <v>128</v>
      </c>
      <c r="E172" s="55">
        <v>1971</v>
      </c>
      <c r="F172" s="55" t="s">
        <v>29</v>
      </c>
      <c r="G172" s="55" t="s">
        <v>73</v>
      </c>
      <c r="H172" s="24" t="s">
        <v>50</v>
      </c>
      <c r="I172" s="24">
        <v>3</v>
      </c>
      <c r="J172" s="24">
        <v>1747.7</v>
      </c>
      <c r="K172" s="26">
        <v>1747.7</v>
      </c>
      <c r="L172" s="24">
        <v>935.8</v>
      </c>
      <c r="M172" s="27" t="s">
        <v>1699</v>
      </c>
      <c r="N172" s="45">
        <f t="shared" si="31"/>
        <v>531038.64500000002</v>
      </c>
      <c r="O172" s="116">
        <f>N172+N173</f>
        <v>2619662.4840000002</v>
      </c>
      <c r="P172" s="46">
        <f t="shared" si="32"/>
        <v>36142.436000000002</v>
      </c>
      <c r="Q172" s="46">
        <f t="shared" si="33"/>
        <v>567181.08100000001</v>
      </c>
      <c r="R172" s="116">
        <f>Q172+Q173</f>
        <v>2711731.3200000003</v>
      </c>
      <c r="S172" s="46">
        <v>303.85000000000002</v>
      </c>
      <c r="T172" s="46">
        <v>20.68</v>
      </c>
      <c r="U172" s="47" t="s">
        <v>33</v>
      </c>
      <c r="V172" s="47" t="s">
        <v>34</v>
      </c>
    </row>
    <row r="173" spans="1:22" s="33" customFormat="1" ht="18.75" customHeight="1" x14ac:dyDescent="0.3">
      <c r="A173" s="24">
        <f t="shared" si="34"/>
        <v>75</v>
      </c>
      <c r="B173" s="24" t="str">
        <f>IF(NOT(ISNUMBER(C173))," ",COUNTA($C$99:C173))</f>
        <v xml:space="preserve"> </v>
      </c>
      <c r="C173" s="54"/>
      <c r="D173" s="55"/>
      <c r="E173" s="55"/>
      <c r="F173" s="55" t="s">
        <v>29</v>
      </c>
      <c r="G173" s="55" t="s">
        <v>73</v>
      </c>
      <c r="H173" s="24" t="s">
        <v>50</v>
      </c>
      <c r="I173" s="24">
        <v>3</v>
      </c>
      <c r="J173" s="24"/>
      <c r="K173" s="26">
        <v>1747.7</v>
      </c>
      <c r="L173" s="24"/>
      <c r="M173" s="55" t="s">
        <v>46</v>
      </c>
      <c r="N173" s="45">
        <f t="shared" si="31"/>
        <v>2088623.8389999999</v>
      </c>
      <c r="O173" s="116"/>
      <c r="P173" s="46">
        <f t="shared" si="32"/>
        <v>55926.400000000001</v>
      </c>
      <c r="Q173" s="46">
        <f t="shared" si="33"/>
        <v>2144550.2390000001</v>
      </c>
      <c r="R173" s="116"/>
      <c r="S173" s="46">
        <v>1195.07</v>
      </c>
      <c r="T173" s="46">
        <v>32</v>
      </c>
      <c r="U173" s="47" t="s">
        <v>33</v>
      </c>
      <c r="V173" s="47" t="s">
        <v>34</v>
      </c>
    </row>
    <row r="174" spans="1:22" s="33" customFormat="1" ht="37.5" customHeight="1" x14ac:dyDescent="0.3">
      <c r="A174" s="24">
        <f t="shared" si="34"/>
        <v>76</v>
      </c>
      <c r="B174" s="24">
        <f>IF(NOT(ISNUMBER(C174))," ",COUNTA($C$99:C174))</f>
        <v>42</v>
      </c>
      <c r="C174" s="54">
        <v>42</v>
      </c>
      <c r="D174" s="55" t="s">
        <v>129</v>
      </c>
      <c r="E174" s="55">
        <v>1961</v>
      </c>
      <c r="F174" s="55" t="s">
        <v>29</v>
      </c>
      <c r="G174" s="55" t="s">
        <v>73</v>
      </c>
      <c r="H174" s="24" t="s">
        <v>50</v>
      </c>
      <c r="I174" s="24">
        <v>3</v>
      </c>
      <c r="J174" s="24">
        <v>1983.1</v>
      </c>
      <c r="K174" s="26">
        <v>1983.1</v>
      </c>
      <c r="L174" s="24">
        <v>1058.9000000000001</v>
      </c>
      <c r="M174" s="27" t="s">
        <v>1699</v>
      </c>
      <c r="N174" s="45">
        <f t="shared" si="31"/>
        <v>602564.93500000006</v>
      </c>
      <c r="O174" s="116">
        <f>N174+N175+N176+N177+N178</f>
        <v>4039277.2349999999</v>
      </c>
      <c r="P174" s="46">
        <f t="shared" si="32"/>
        <v>41010.507999999994</v>
      </c>
      <c r="Q174" s="46">
        <f t="shared" si="33"/>
        <v>643575.44300000009</v>
      </c>
      <c r="R174" s="116">
        <f>Q174+Q175+Q176+Q177+Q178</f>
        <v>4235901.6000000006</v>
      </c>
      <c r="S174" s="46">
        <v>303.85000000000002</v>
      </c>
      <c r="T174" s="46">
        <v>20.68</v>
      </c>
      <c r="U174" s="47" t="s">
        <v>33</v>
      </c>
      <c r="V174" s="47" t="s">
        <v>34</v>
      </c>
    </row>
    <row r="175" spans="1:22" s="33" customFormat="1" ht="37.5" customHeight="1" x14ac:dyDescent="0.3">
      <c r="A175" s="24">
        <f t="shared" si="34"/>
        <v>77</v>
      </c>
      <c r="B175" s="24" t="str">
        <f>IF(NOT(ISNUMBER(C175))," ",COUNTA($C$99:C175))</f>
        <v xml:space="preserve"> </v>
      </c>
      <c r="C175" s="54"/>
      <c r="D175" s="55"/>
      <c r="E175" s="55"/>
      <c r="F175" s="55" t="s">
        <v>29</v>
      </c>
      <c r="G175" s="55" t="s">
        <v>73</v>
      </c>
      <c r="H175" s="24" t="s">
        <v>50</v>
      </c>
      <c r="I175" s="24">
        <v>3</v>
      </c>
      <c r="J175" s="24"/>
      <c r="K175" s="26">
        <v>1983.1</v>
      </c>
      <c r="L175" s="24"/>
      <c r="M175" s="57" t="s">
        <v>47</v>
      </c>
      <c r="N175" s="45">
        <f t="shared" si="31"/>
        <v>758158.96100000001</v>
      </c>
      <c r="O175" s="116"/>
      <c r="P175" s="46">
        <f t="shared" si="32"/>
        <v>41843.410000000003</v>
      </c>
      <c r="Q175" s="46">
        <f t="shared" si="33"/>
        <v>800002.37100000004</v>
      </c>
      <c r="R175" s="116"/>
      <c r="S175" s="46">
        <v>382.31</v>
      </c>
      <c r="T175" s="46">
        <v>21.1</v>
      </c>
      <c r="U175" s="47" t="s">
        <v>33</v>
      </c>
      <c r="V175" s="47" t="s">
        <v>34</v>
      </c>
    </row>
    <row r="176" spans="1:22" s="33" customFormat="1" ht="56.25" customHeight="1" x14ac:dyDescent="0.3">
      <c r="A176" s="24">
        <f t="shared" si="34"/>
        <v>78</v>
      </c>
      <c r="B176" s="24" t="str">
        <f>IF(NOT(ISNUMBER(C176))," ",COUNTA($C$99:C176))</f>
        <v xml:space="preserve"> </v>
      </c>
      <c r="C176" s="54"/>
      <c r="D176" s="55"/>
      <c r="E176" s="55"/>
      <c r="F176" s="55" t="s">
        <v>29</v>
      </c>
      <c r="G176" s="55" t="s">
        <v>73</v>
      </c>
      <c r="H176" s="24" t="s">
        <v>50</v>
      </c>
      <c r="I176" s="24">
        <v>3</v>
      </c>
      <c r="J176" s="24"/>
      <c r="K176" s="26">
        <v>1983.1</v>
      </c>
      <c r="L176" s="24"/>
      <c r="M176" s="57" t="s">
        <v>48</v>
      </c>
      <c r="N176" s="45">
        <f t="shared" si="31"/>
        <v>176614.886</v>
      </c>
      <c r="O176" s="116"/>
      <c r="P176" s="46">
        <f t="shared" si="32"/>
        <v>27703.906999999999</v>
      </c>
      <c r="Q176" s="46">
        <f t="shared" si="33"/>
        <v>204318.79300000001</v>
      </c>
      <c r="R176" s="116"/>
      <c r="S176" s="46">
        <v>89.06</v>
      </c>
      <c r="T176" s="46">
        <v>13.97</v>
      </c>
      <c r="U176" s="47" t="s">
        <v>33</v>
      </c>
      <c r="V176" s="47" t="s">
        <v>34</v>
      </c>
    </row>
    <row r="177" spans="1:22" s="33" customFormat="1" ht="37.5" customHeight="1" x14ac:dyDescent="0.3">
      <c r="A177" s="24">
        <f t="shared" si="34"/>
        <v>79</v>
      </c>
      <c r="B177" s="24" t="str">
        <f>IF(NOT(ISNUMBER(C177))," ",COUNTA($C$99:C177))</f>
        <v xml:space="preserve"> </v>
      </c>
      <c r="C177" s="54"/>
      <c r="D177" s="55"/>
      <c r="E177" s="55"/>
      <c r="F177" s="55" t="s">
        <v>29</v>
      </c>
      <c r="G177" s="55" t="s">
        <v>73</v>
      </c>
      <c r="H177" s="24" t="s">
        <v>50</v>
      </c>
      <c r="I177" s="24">
        <v>3</v>
      </c>
      <c r="J177" s="24"/>
      <c r="K177" s="26">
        <v>1983.1</v>
      </c>
      <c r="L177" s="24"/>
      <c r="M177" s="55" t="s">
        <v>1779</v>
      </c>
      <c r="N177" s="45">
        <f t="shared" si="31"/>
        <v>131995.136</v>
      </c>
      <c r="O177" s="116"/>
      <c r="P177" s="46">
        <f t="shared" si="32"/>
        <v>22607.34</v>
      </c>
      <c r="Q177" s="46">
        <f t="shared" si="33"/>
        <v>154602.476</v>
      </c>
      <c r="R177" s="116"/>
      <c r="S177" s="46">
        <v>66.56</v>
      </c>
      <c r="T177" s="46">
        <v>11.4</v>
      </c>
      <c r="U177" s="47" t="s">
        <v>33</v>
      </c>
      <c r="V177" s="47" t="s">
        <v>34</v>
      </c>
    </row>
    <row r="178" spans="1:22" s="33" customFormat="1" ht="18.75" customHeight="1" x14ac:dyDescent="0.3">
      <c r="A178" s="24">
        <f t="shared" si="34"/>
        <v>80</v>
      </c>
      <c r="B178" s="24" t="str">
        <f>IF(NOT(ISNUMBER(C178))," ",COUNTA($C$99:C178))</f>
        <v xml:space="preserve"> </v>
      </c>
      <c r="C178" s="54"/>
      <c r="D178" s="55"/>
      <c r="E178" s="55"/>
      <c r="F178" s="55" t="s">
        <v>29</v>
      </c>
      <c r="G178" s="55" t="s">
        <v>73</v>
      </c>
      <c r="H178" s="24" t="s">
        <v>50</v>
      </c>
      <c r="I178" s="24">
        <v>3</v>
      </c>
      <c r="J178" s="24"/>
      <c r="K178" s="26">
        <v>1983.1</v>
      </c>
      <c r="L178" s="24"/>
      <c r="M178" s="55" t="s">
        <v>46</v>
      </c>
      <c r="N178" s="45">
        <f t="shared" si="31"/>
        <v>2369943.3169999998</v>
      </c>
      <c r="O178" s="116"/>
      <c r="P178" s="46">
        <f t="shared" si="32"/>
        <v>63459.199999999997</v>
      </c>
      <c r="Q178" s="46">
        <f t="shared" si="33"/>
        <v>2433402.517</v>
      </c>
      <c r="R178" s="116"/>
      <c r="S178" s="46">
        <v>1195.07</v>
      </c>
      <c r="T178" s="46">
        <v>32</v>
      </c>
      <c r="U178" s="47" t="s">
        <v>33</v>
      </c>
      <c r="V178" s="47" t="s">
        <v>34</v>
      </c>
    </row>
    <row r="179" spans="1:22" s="33" customFormat="1" ht="37.5" customHeight="1" x14ac:dyDescent="0.3">
      <c r="A179" s="24">
        <f t="shared" si="34"/>
        <v>81</v>
      </c>
      <c r="B179" s="24">
        <f>IF(NOT(ISNUMBER(C179))," ",COUNTA($C$99:C179))</f>
        <v>43</v>
      </c>
      <c r="C179" s="54">
        <v>43</v>
      </c>
      <c r="D179" s="55" t="s">
        <v>130</v>
      </c>
      <c r="E179" s="55">
        <v>1979</v>
      </c>
      <c r="F179" s="55" t="s">
        <v>29</v>
      </c>
      <c r="G179" s="55" t="s">
        <v>73</v>
      </c>
      <c r="H179" s="24" t="s">
        <v>59</v>
      </c>
      <c r="I179" s="24">
        <v>3</v>
      </c>
      <c r="J179" s="24">
        <v>3044.67</v>
      </c>
      <c r="K179" s="26">
        <v>3044.67</v>
      </c>
      <c r="L179" s="24">
        <v>1649.7</v>
      </c>
      <c r="M179" s="55" t="s">
        <v>46</v>
      </c>
      <c r="N179" s="45">
        <f t="shared" si="31"/>
        <v>3638593.7768999999</v>
      </c>
      <c r="O179" s="46">
        <f>N179</f>
        <v>3638593.7768999999</v>
      </c>
      <c r="P179" s="46">
        <f t="shared" si="32"/>
        <v>97429.440000000002</v>
      </c>
      <c r="Q179" s="46">
        <f t="shared" si="33"/>
        <v>3736023.2168999999</v>
      </c>
      <c r="R179" s="46">
        <f>Q179</f>
        <v>3736023.2168999999</v>
      </c>
      <c r="S179" s="46">
        <v>1195.07</v>
      </c>
      <c r="T179" s="46">
        <v>32</v>
      </c>
      <c r="U179" s="47" t="s">
        <v>33</v>
      </c>
      <c r="V179" s="47" t="s">
        <v>34</v>
      </c>
    </row>
    <row r="180" spans="1:22" s="33" customFormat="1" ht="37.5" customHeight="1" x14ac:dyDescent="0.3">
      <c r="A180" s="24">
        <f t="shared" si="34"/>
        <v>82</v>
      </c>
      <c r="B180" s="24">
        <f>IF(NOT(ISNUMBER(C180))," ",COUNTA($C$99:C180))</f>
        <v>44</v>
      </c>
      <c r="C180" s="54">
        <v>44</v>
      </c>
      <c r="D180" s="55" t="s">
        <v>131</v>
      </c>
      <c r="E180" s="55">
        <v>1961</v>
      </c>
      <c r="F180" s="55" t="s">
        <v>29</v>
      </c>
      <c r="G180" s="55" t="s">
        <v>30</v>
      </c>
      <c r="H180" s="24" t="s">
        <v>50</v>
      </c>
      <c r="I180" s="24">
        <v>2</v>
      </c>
      <c r="J180" s="24">
        <v>793.8</v>
      </c>
      <c r="K180" s="26">
        <v>793.8</v>
      </c>
      <c r="L180" s="24">
        <v>479.6</v>
      </c>
      <c r="M180" s="27" t="s">
        <v>1699</v>
      </c>
      <c r="N180" s="45">
        <f t="shared" si="31"/>
        <v>361020.24</v>
      </c>
      <c r="O180" s="116">
        <f>N180+N181</f>
        <v>1864556.8199999998</v>
      </c>
      <c r="P180" s="46">
        <f t="shared" si="32"/>
        <v>19940.256000000001</v>
      </c>
      <c r="Q180" s="46">
        <f t="shared" si="33"/>
        <v>380960.49599999998</v>
      </c>
      <c r="R180" s="116">
        <f>Q180+Q181</f>
        <v>1952366.9759999998</v>
      </c>
      <c r="S180" s="46">
        <v>454.8</v>
      </c>
      <c r="T180" s="46">
        <v>25.12</v>
      </c>
      <c r="U180" s="47" t="s">
        <v>33</v>
      </c>
      <c r="V180" s="47" t="s">
        <v>34</v>
      </c>
    </row>
    <row r="181" spans="1:22" s="33" customFormat="1" ht="18.75" customHeight="1" x14ac:dyDescent="0.3">
      <c r="A181" s="24">
        <f t="shared" si="34"/>
        <v>83</v>
      </c>
      <c r="B181" s="24" t="str">
        <f>IF(NOT(ISNUMBER(C181))," ",COUNTA($C$99:C181))</f>
        <v xml:space="preserve"> </v>
      </c>
      <c r="C181" s="54"/>
      <c r="D181" s="55"/>
      <c r="E181" s="55"/>
      <c r="F181" s="55" t="s">
        <v>29</v>
      </c>
      <c r="G181" s="55" t="s">
        <v>30</v>
      </c>
      <c r="H181" s="24" t="s">
        <v>50</v>
      </c>
      <c r="I181" s="24">
        <v>2</v>
      </c>
      <c r="J181" s="24"/>
      <c r="K181" s="26">
        <v>793.8</v>
      </c>
      <c r="L181" s="24"/>
      <c r="M181" s="55" t="s">
        <v>46</v>
      </c>
      <c r="N181" s="45">
        <f t="shared" si="31"/>
        <v>1503536.5799999998</v>
      </c>
      <c r="O181" s="116"/>
      <c r="P181" s="46">
        <f t="shared" si="32"/>
        <v>67869.899999999994</v>
      </c>
      <c r="Q181" s="46">
        <f t="shared" si="33"/>
        <v>1571406.4799999997</v>
      </c>
      <c r="R181" s="116"/>
      <c r="S181" s="46">
        <v>1894.1</v>
      </c>
      <c r="T181" s="46">
        <v>85.5</v>
      </c>
      <c r="U181" s="47" t="s">
        <v>33</v>
      </c>
      <c r="V181" s="47" t="s">
        <v>34</v>
      </c>
    </row>
    <row r="182" spans="1:22" s="33" customFormat="1" ht="37.5" customHeight="1" x14ac:dyDescent="0.3">
      <c r="A182" s="24">
        <f t="shared" si="34"/>
        <v>84</v>
      </c>
      <c r="B182" s="24">
        <f>IF(NOT(ISNUMBER(C182))," ",COUNTA($C$99:C182))</f>
        <v>45</v>
      </c>
      <c r="C182" s="54">
        <v>45</v>
      </c>
      <c r="D182" s="55" t="s">
        <v>132</v>
      </c>
      <c r="E182" s="55">
        <v>1961</v>
      </c>
      <c r="F182" s="55" t="s">
        <v>29</v>
      </c>
      <c r="G182" s="55" t="s">
        <v>73</v>
      </c>
      <c r="H182" s="24" t="s">
        <v>50</v>
      </c>
      <c r="I182" s="24">
        <v>3</v>
      </c>
      <c r="J182" s="24">
        <v>1916.06</v>
      </c>
      <c r="K182" s="26">
        <v>1916.06</v>
      </c>
      <c r="L182" s="24">
        <v>1047.8</v>
      </c>
      <c r="M182" s="27" t="s">
        <v>1699</v>
      </c>
      <c r="N182" s="45">
        <f t="shared" si="31"/>
        <v>582194.83100000001</v>
      </c>
      <c r="O182" s="116">
        <f>N182+N183+N184+N185+N186</f>
        <v>3902726.8109999998</v>
      </c>
      <c r="P182" s="46">
        <f t="shared" si="32"/>
        <v>39624.120799999997</v>
      </c>
      <c r="Q182" s="46">
        <f t="shared" si="33"/>
        <v>621818.95180000004</v>
      </c>
      <c r="R182" s="116">
        <f>Q182+Q183+Q184+Q185+Q186</f>
        <v>4092704.1599999997</v>
      </c>
      <c r="S182" s="46">
        <v>303.85000000000002</v>
      </c>
      <c r="T182" s="46">
        <v>20.68</v>
      </c>
      <c r="U182" s="47" t="s">
        <v>33</v>
      </c>
      <c r="V182" s="47" t="s">
        <v>34</v>
      </c>
    </row>
    <row r="183" spans="1:22" s="33" customFormat="1" ht="37.5" customHeight="1" x14ac:dyDescent="0.3">
      <c r="A183" s="24">
        <f t="shared" si="34"/>
        <v>85</v>
      </c>
      <c r="B183" s="24" t="str">
        <f>IF(NOT(ISNUMBER(C183))," ",COUNTA($C$99:C183))</f>
        <v xml:space="preserve"> </v>
      </c>
      <c r="C183" s="54"/>
      <c r="D183" s="55"/>
      <c r="E183" s="55"/>
      <c r="F183" s="55" t="s">
        <v>29</v>
      </c>
      <c r="G183" s="55" t="s">
        <v>73</v>
      </c>
      <c r="H183" s="24" t="s">
        <v>50</v>
      </c>
      <c r="I183" s="24">
        <v>3</v>
      </c>
      <c r="J183" s="24"/>
      <c r="K183" s="26">
        <v>1916.06</v>
      </c>
      <c r="L183" s="24"/>
      <c r="M183" s="57" t="s">
        <v>47</v>
      </c>
      <c r="N183" s="45">
        <f t="shared" si="31"/>
        <v>732528.89859999996</v>
      </c>
      <c r="O183" s="116"/>
      <c r="P183" s="46">
        <f t="shared" si="32"/>
        <v>40428.866000000002</v>
      </c>
      <c r="Q183" s="46">
        <f t="shared" si="33"/>
        <v>772957.76459999999</v>
      </c>
      <c r="R183" s="116"/>
      <c r="S183" s="46">
        <v>382.31</v>
      </c>
      <c r="T183" s="46">
        <v>21.1</v>
      </c>
      <c r="U183" s="47" t="s">
        <v>33</v>
      </c>
      <c r="V183" s="47" t="s">
        <v>34</v>
      </c>
    </row>
    <row r="184" spans="1:22" s="33" customFormat="1" ht="56.25" customHeight="1" x14ac:dyDescent="0.3">
      <c r="A184" s="24">
        <f t="shared" si="34"/>
        <v>86</v>
      </c>
      <c r="B184" s="24" t="str">
        <f>IF(NOT(ISNUMBER(C184))," ",COUNTA($C$99:C184))</f>
        <v xml:space="preserve"> </v>
      </c>
      <c r="C184" s="54"/>
      <c r="D184" s="55"/>
      <c r="E184" s="55"/>
      <c r="F184" s="55" t="s">
        <v>29</v>
      </c>
      <c r="G184" s="55" t="s">
        <v>73</v>
      </c>
      <c r="H184" s="24" t="s">
        <v>50</v>
      </c>
      <c r="I184" s="24">
        <v>3</v>
      </c>
      <c r="J184" s="24"/>
      <c r="K184" s="26">
        <v>1916.06</v>
      </c>
      <c r="L184" s="24"/>
      <c r="M184" s="57" t="s">
        <v>48</v>
      </c>
      <c r="N184" s="45">
        <f t="shared" si="31"/>
        <v>170644.30360000001</v>
      </c>
      <c r="O184" s="116"/>
      <c r="P184" s="46">
        <f t="shared" si="32"/>
        <v>26767.358199999999</v>
      </c>
      <c r="Q184" s="46">
        <f t="shared" si="33"/>
        <v>197411.6618</v>
      </c>
      <c r="R184" s="116"/>
      <c r="S184" s="46">
        <v>89.06</v>
      </c>
      <c r="T184" s="46">
        <v>13.97</v>
      </c>
      <c r="U184" s="47" t="s">
        <v>33</v>
      </c>
      <c r="V184" s="47" t="s">
        <v>34</v>
      </c>
    </row>
    <row r="185" spans="1:22" s="33" customFormat="1" ht="37.5" customHeight="1" x14ac:dyDescent="0.3">
      <c r="A185" s="24">
        <f t="shared" si="34"/>
        <v>87</v>
      </c>
      <c r="B185" s="24" t="str">
        <f>IF(NOT(ISNUMBER(C185))," ",COUNTA($C$99:C185))</f>
        <v xml:space="preserve"> </v>
      </c>
      <c r="C185" s="54"/>
      <c r="D185" s="55"/>
      <c r="E185" s="55"/>
      <c r="F185" s="55" t="s">
        <v>29</v>
      </c>
      <c r="G185" s="55" t="s">
        <v>73</v>
      </c>
      <c r="H185" s="24" t="s">
        <v>50</v>
      </c>
      <c r="I185" s="24">
        <v>3</v>
      </c>
      <c r="J185" s="24"/>
      <c r="K185" s="26">
        <v>1916.06</v>
      </c>
      <c r="L185" s="24"/>
      <c r="M185" s="55" t="s">
        <v>1779</v>
      </c>
      <c r="N185" s="45">
        <f t="shared" si="31"/>
        <v>127532.95359999999</v>
      </c>
      <c r="O185" s="116"/>
      <c r="P185" s="46">
        <f t="shared" si="32"/>
        <v>21843.083999999999</v>
      </c>
      <c r="Q185" s="46">
        <f t="shared" si="33"/>
        <v>149376.03759999998</v>
      </c>
      <c r="R185" s="116"/>
      <c r="S185" s="46">
        <v>66.56</v>
      </c>
      <c r="T185" s="46">
        <v>11.4</v>
      </c>
      <c r="U185" s="47" t="s">
        <v>33</v>
      </c>
      <c r="V185" s="47" t="s">
        <v>34</v>
      </c>
    </row>
    <row r="186" spans="1:22" s="33" customFormat="1" ht="18.75" customHeight="1" x14ac:dyDescent="0.3">
      <c r="A186" s="24">
        <f t="shared" si="34"/>
        <v>88</v>
      </c>
      <c r="B186" s="24" t="str">
        <f>IF(NOT(ISNUMBER(C186))," ",COUNTA($C$99:C186))</f>
        <v xml:space="preserve"> </v>
      </c>
      <c r="C186" s="54"/>
      <c r="D186" s="55"/>
      <c r="E186" s="55"/>
      <c r="F186" s="55" t="s">
        <v>29</v>
      </c>
      <c r="G186" s="55" t="s">
        <v>73</v>
      </c>
      <c r="H186" s="24" t="s">
        <v>50</v>
      </c>
      <c r="I186" s="24">
        <v>3</v>
      </c>
      <c r="J186" s="24"/>
      <c r="K186" s="26">
        <v>1916.06</v>
      </c>
      <c r="L186" s="24"/>
      <c r="M186" s="55" t="s">
        <v>46</v>
      </c>
      <c r="N186" s="45">
        <f t="shared" si="31"/>
        <v>2289825.8241999997</v>
      </c>
      <c r="O186" s="116"/>
      <c r="P186" s="46">
        <f t="shared" si="32"/>
        <v>61313.919999999998</v>
      </c>
      <c r="Q186" s="46">
        <f t="shared" si="33"/>
        <v>2351139.7441999996</v>
      </c>
      <c r="R186" s="116"/>
      <c r="S186" s="46">
        <v>1195.07</v>
      </c>
      <c r="T186" s="46">
        <v>32</v>
      </c>
      <c r="U186" s="47" t="s">
        <v>33</v>
      </c>
      <c r="V186" s="47" t="s">
        <v>34</v>
      </c>
    </row>
    <row r="187" spans="1:22" s="33" customFormat="1" ht="37.5" customHeight="1" x14ac:dyDescent="0.3">
      <c r="A187" s="24">
        <f t="shared" si="34"/>
        <v>89</v>
      </c>
      <c r="B187" s="24">
        <f>IF(NOT(ISNUMBER(C187))," ",COUNTA($C$99:C187))</f>
        <v>46</v>
      </c>
      <c r="C187" s="54">
        <v>46</v>
      </c>
      <c r="D187" s="55" t="s">
        <v>133</v>
      </c>
      <c r="E187" s="55">
        <v>1962</v>
      </c>
      <c r="F187" s="55" t="s">
        <v>29</v>
      </c>
      <c r="G187" s="55" t="s">
        <v>73</v>
      </c>
      <c r="H187" s="24" t="s">
        <v>50</v>
      </c>
      <c r="I187" s="24">
        <v>3</v>
      </c>
      <c r="J187" s="24">
        <v>1783.7</v>
      </c>
      <c r="K187" s="26">
        <v>1783.7</v>
      </c>
      <c r="L187" s="24">
        <v>954.2</v>
      </c>
      <c r="M187" s="27" t="s">
        <v>1699</v>
      </c>
      <c r="N187" s="45">
        <f t="shared" si="31"/>
        <v>541977.24500000011</v>
      </c>
      <c r="O187" s="116">
        <f>N187+N188+N189+N190+N191</f>
        <v>3633129.3450000002</v>
      </c>
      <c r="P187" s="46">
        <f t="shared" si="32"/>
        <v>36886.915999999997</v>
      </c>
      <c r="Q187" s="46">
        <f t="shared" si="33"/>
        <v>578864.16100000008</v>
      </c>
      <c r="R187" s="116">
        <f>Q187+Q188+Q189+Q190+Q191</f>
        <v>3809983.2</v>
      </c>
      <c r="S187" s="46">
        <v>303.85000000000002</v>
      </c>
      <c r="T187" s="46">
        <v>20.68</v>
      </c>
      <c r="U187" s="47" t="s">
        <v>33</v>
      </c>
      <c r="V187" s="47" t="s">
        <v>34</v>
      </c>
    </row>
    <row r="188" spans="1:22" s="33" customFormat="1" ht="37.5" customHeight="1" x14ac:dyDescent="0.3">
      <c r="A188" s="24">
        <f t="shared" si="34"/>
        <v>90</v>
      </c>
      <c r="B188" s="24" t="str">
        <f>IF(NOT(ISNUMBER(C188))," ",COUNTA($C$99:C188))</f>
        <v xml:space="preserve"> </v>
      </c>
      <c r="C188" s="54"/>
      <c r="D188" s="55"/>
      <c r="E188" s="55"/>
      <c r="F188" s="55" t="s">
        <v>29</v>
      </c>
      <c r="G188" s="55" t="s">
        <v>73</v>
      </c>
      <c r="H188" s="24" t="s">
        <v>50</v>
      </c>
      <c r="I188" s="24">
        <v>3</v>
      </c>
      <c r="J188" s="24"/>
      <c r="K188" s="26">
        <v>1783.7</v>
      </c>
      <c r="L188" s="24"/>
      <c r="M188" s="57" t="s">
        <v>47</v>
      </c>
      <c r="N188" s="45">
        <f t="shared" si="31"/>
        <v>681926.34700000007</v>
      </c>
      <c r="O188" s="116"/>
      <c r="P188" s="46">
        <f t="shared" si="32"/>
        <v>37636.070000000007</v>
      </c>
      <c r="Q188" s="46">
        <f t="shared" si="33"/>
        <v>719562.41700000013</v>
      </c>
      <c r="R188" s="116"/>
      <c r="S188" s="46">
        <v>382.31</v>
      </c>
      <c r="T188" s="46">
        <v>21.1</v>
      </c>
      <c r="U188" s="47" t="s">
        <v>33</v>
      </c>
      <c r="V188" s="47" t="s">
        <v>34</v>
      </c>
    </row>
    <row r="189" spans="1:22" s="33" customFormat="1" ht="56.25" customHeight="1" x14ac:dyDescent="0.3">
      <c r="A189" s="24">
        <f t="shared" si="34"/>
        <v>91</v>
      </c>
      <c r="B189" s="24" t="str">
        <f>IF(NOT(ISNUMBER(C189))," ",COUNTA($C$99:C189))</f>
        <v xml:space="preserve"> </v>
      </c>
      <c r="C189" s="54"/>
      <c r="D189" s="55"/>
      <c r="E189" s="55"/>
      <c r="F189" s="55" t="s">
        <v>29</v>
      </c>
      <c r="G189" s="55" t="s">
        <v>73</v>
      </c>
      <c r="H189" s="24" t="s">
        <v>50</v>
      </c>
      <c r="I189" s="24">
        <v>3</v>
      </c>
      <c r="J189" s="24"/>
      <c r="K189" s="26">
        <v>1783.7</v>
      </c>
      <c r="L189" s="24"/>
      <c r="M189" s="57" t="s">
        <v>48</v>
      </c>
      <c r="N189" s="45">
        <f t="shared" si="31"/>
        <v>158856.32200000001</v>
      </c>
      <c r="O189" s="116"/>
      <c r="P189" s="46">
        <f t="shared" si="32"/>
        <v>24918.289000000001</v>
      </c>
      <c r="Q189" s="46">
        <f t="shared" si="33"/>
        <v>183774.611</v>
      </c>
      <c r="R189" s="116"/>
      <c r="S189" s="46">
        <v>89.06</v>
      </c>
      <c r="T189" s="46">
        <v>13.97</v>
      </c>
      <c r="U189" s="47" t="s">
        <v>33</v>
      </c>
      <c r="V189" s="47" t="s">
        <v>34</v>
      </c>
    </row>
    <row r="190" spans="1:22" s="33" customFormat="1" ht="37.5" customHeight="1" x14ac:dyDescent="0.3">
      <c r="A190" s="24">
        <f t="shared" si="34"/>
        <v>92</v>
      </c>
      <c r="B190" s="24" t="str">
        <f>IF(NOT(ISNUMBER(C190))," ",COUNTA($C$99:C190))</f>
        <v xml:space="preserve"> </v>
      </c>
      <c r="C190" s="54"/>
      <c r="D190" s="55"/>
      <c r="E190" s="55"/>
      <c r="F190" s="55" t="s">
        <v>29</v>
      </c>
      <c r="G190" s="55" t="s">
        <v>73</v>
      </c>
      <c r="H190" s="24" t="s">
        <v>50</v>
      </c>
      <c r="I190" s="24">
        <v>3</v>
      </c>
      <c r="J190" s="24"/>
      <c r="K190" s="26">
        <v>1783.7</v>
      </c>
      <c r="L190" s="24"/>
      <c r="M190" s="55" t="s">
        <v>1779</v>
      </c>
      <c r="N190" s="45">
        <f t="shared" si="31"/>
        <v>118723.072</v>
      </c>
      <c r="O190" s="116"/>
      <c r="P190" s="46">
        <f t="shared" si="32"/>
        <v>20334.18</v>
      </c>
      <c r="Q190" s="46">
        <f t="shared" si="33"/>
        <v>139057.25200000001</v>
      </c>
      <c r="R190" s="116"/>
      <c r="S190" s="46">
        <v>66.56</v>
      </c>
      <c r="T190" s="46">
        <v>11.4</v>
      </c>
      <c r="U190" s="47" t="s">
        <v>33</v>
      </c>
      <c r="V190" s="47" t="s">
        <v>34</v>
      </c>
    </row>
    <row r="191" spans="1:22" s="33" customFormat="1" ht="18.75" customHeight="1" x14ac:dyDescent="0.3">
      <c r="A191" s="24">
        <f t="shared" si="34"/>
        <v>93</v>
      </c>
      <c r="B191" s="24" t="str">
        <f>IF(NOT(ISNUMBER(C191))," ",COUNTA($C$99:C191))</f>
        <v xml:space="preserve"> </v>
      </c>
      <c r="C191" s="54"/>
      <c r="D191" s="55"/>
      <c r="E191" s="55"/>
      <c r="F191" s="55" t="s">
        <v>29</v>
      </c>
      <c r="G191" s="55" t="s">
        <v>73</v>
      </c>
      <c r="H191" s="24" t="s">
        <v>50</v>
      </c>
      <c r="I191" s="24">
        <v>3</v>
      </c>
      <c r="J191" s="24"/>
      <c r="K191" s="26">
        <v>1783.7</v>
      </c>
      <c r="L191" s="24"/>
      <c r="M191" s="55" t="s">
        <v>46</v>
      </c>
      <c r="N191" s="45">
        <f t="shared" si="31"/>
        <v>2131646.3590000002</v>
      </c>
      <c r="O191" s="116"/>
      <c r="P191" s="46">
        <f t="shared" si="32"/>
        <v>57078.400000000001</v>
      </c>
      <c r="Q191" s="46">
        <f t="shared" si="33"/>
        <v>2188724.7590000001</v>
      </c>
      <c r="R191" s="116"/>
      <c r="S191" s="46">
        <v>1195.07</v>
      </c>
      <c r="T191" s="46">
        <v>32</v>
      </c>
      <c r="U191" s="47" t="s">
        <v>33</v>
      </c>
      <c r="V191" s="47" t="s">
        <v>34</v>
      </c>
    </row>
    <row r="192" spans="1:22" s="33" customFormat="1" ht="37.5" customHeight="1" x14ac:dyDescent="0.3">
      <c r="A192" s="24">
        <f t="shared" si="34"/>
        <v>94</v>
      </c>
      <c r="B192" s="24">
        <f>IF(NOT(ISNUMBER(C192))," ",COUNTA($C$99:C192))</f>
        <v>47</v>
      </c>
      <c r="C192" s="66">
        <v>47</v>
      </c>
      <c r="D192" s="55" t="s">
        <v>134</v>
      </c>
      <c r="E192" s="55">
        <v>1962</v>
      </c>
      <c r="F192" s="55" t="s">
        <v>29</v>
      </c>
      <c r="G192" s="55" t="s">
        <v>73</v>
      </c>
      <c r="H192" s="24" t="s">
        <v>50</v>
      </c>
      <c r="I192" s="24">
        <v>3</v>
      </c>
      <c r="J192" s="24">
        <v>1961.5</v>
      </c>
      <c r="K192" s="26">
        <v>1961.5</v>
      </c>
      <c r="L192" s="24">
        <v>1060</v>
      </c>
      <c r="M192" s="27" t="s">
        <v>1699</v>
      </c>
      <c r="N192" s="45">
        <f t="shared" si="31"/>
        <v>596001.77500000002</v>
      </c>
      <c r="O192" s="116">
        <f>N192+N193+N194+N195+N196</f>
        <v>3995281.2749999994</v>
      </c>
      <c r="P192" s="46">
        <f t="shared" si="32"/>
        <v>40563.82</v>
      </c>
      <c r="Q192" s="46">
        <f t="shared" si="33"/>
        <v>636565.59499999997</v>
      </c>
      <c r="R192" s="116">
        <f>Q192+Q193+Q194+Q195+Q196</f>
        <v>4189764</v>
      </c>
      <c r="S192" s="46">
        <v>303.85000000000002</v>
      </c>
      <c r="T192" s="46">
        <v>20.68</v>
      </c>
      <c r="U192" s="47" t="s">
        <v>33</v>
      </c>
      <c r="V192" s="47" t="s">
        <v>34</v>
      </c>
    </row>
    <row r="193" spans="1:22" s="33" customFormat="1" ht="37.5" customHeight="1" x14ac:dyDescent="0.3">
      <c r="A193" s="24">
        <f t="shared" si="34"/>
        <v>95</v>
      </c>
      <c r="B193" s="24" t="str">
        <f>IF(NOT(ISNUMBER(C193))," ",COUNTA($C$99:C193))</f>
        <v xml:space="preserve"> </v>
      </c>
      <c r="C193" s="54"/>
      <c r="D193" s="55"/>
      <c r="E193" s="55"/>
      <c r="F193" s="55" t="s">
        <v>29</v>
      </c>
      <c r="G193" s="55" t="s">
        <v>73</v>
      </c>
      <c r="H193" s="24" t="s">
        <v>50</v>
      </c>
      <c r="I193" s="24">
        <v>3</v>
      </c>
      <c r="J193" s="24"/>
      <c r="K193" s="26">
        <v>1961.5</v>
      </c>
      <c r="L193" s="24"/>
      <c r="M193" s="57" t="s">
        <v>47</v>
      </c>
      <c r="N193" s="45">
        <f t="shared" si="31"/>
        <v>749901.06500000006</v>
      </c>
      <c r="O193" s="116"/>
      <c r="P193" s="46">
        <f t="shared" si="32"/>
        <v>41387.65</v>
      </c>
      <c r="Q193" s="46">
        <f t="shared" si="33"/>
        <v>791288.71500000008</v>
      </c>
      <c r="R193" s="116"/>
      <c r="S193" s="46">
        <v>382.31</v>
      </c>
      <c r="T193" s="46">
        <v>21.1</v>
      </c>
      <c r="U193" s="47" t="s">
        <v>33</v>
      </c>
      <c r="V193" s="47" t="s">
        <v>34</v>
      </c>
    </row>
    <row r="194" spans="1:22" s="33" customFormat="1" ht="56.25" customHeight="1" x14ac:dyDescent="0.3">
      <c r="A194" s="24">
        <f t="shared" si="34"/>
        <v>96</v>
      </c>
      <c r="B194" s="24" t="str">
        <f>IF(NOT(ISNUMBER(C194))," ",COUNTA($C$99:C194))</f>
        <v xml:space="preserve"> </v>
      </c>
      <c r="C194" s="54"/>
      <c r="D194" s="55"/>
      <c r="E194" s="55"/>
      <c r="F194" s="55" t="s">
        <v>29</v>
      </c>
      <c r="G194" s="55" t="s">
        <v>73</v>
      </c>
      <c r="H194" s="24" t="s">
        <v>50</v>
      </c>
      <c r="I194" s="24">
        <v>3</v>
      </c>
      <c r="J194" s="24"/>
      <c r="K194" s="26">
        <v>1961.5</v>
      </c>
      <c r="L194" s="24"/>
      <c r="M194" s="57" t="s">
        <v>48</v>
      </c>
      <c r="N194" s="45">
        <f t="shared" si="31"/>
        <v>174691.19</v>
      </c>
      <c r="O194" s="116"/>
      <c r="P194" s="46">
        <f t="shared" si="32"/>
        <v>27402.155000000002</v>
      </c>
      <c r="Q194" s="46">
        <f t="shared" si="33"/>
        <v>202093.345</v>
      </c>
      <c r="R194" s="116"/>
      <c r="S194" s="46">
        <v>89.06</v>
      </c>
      <c r="T194" s="46">
        <v>13.97</v>
      </c>
      <c r="U194" s="47" t="s">
        <v>33</v>
      </c>
      <c r="V194" s="47" t="s">
        <v>34</v>
      </c>
    </row>
    <row r="195" spans="1:22" s="33" customFormat="1" ht="37.5" customHeight="1" x14ac:dyDescent="0.3">
      <c r="A195" s="24">
        <f t="shared" si="34"/>
        <v>97</v>
      </c>
      <c r="B195" s="24" t="str">
        <f>IF(NOT(ISNUMBER(C195))," ",COUNTA($C$99:C195))</f>
        <v xml:space="preserve"> </v>
      </c>
      <c r="C195" s="54"/>
      <c r="D195" s="55"/>
      <c r="E195" s="55"/>
      <c r="F195" s="55" t="s">
        <v>29</v>
      </c>
      <c r="G195" s="55" t="s">
        <v>73</v>
      </c>
      <c r="H195" s="24" t="s">
        <v>50</v>
      </c>
      <c r="I195" s="24">
        <v>3</v>
      </c>
      <c r="J195" s="24"/>
      <c r="K195" s="26">
        <v>1961.5</v>
      </c>
      <c r="L195" s="24"/>
      <c r="M195" s="55" t="s">
        <v>1779</v>
      </c>
      <c r="N195" s="45">
        <f t="shared" si="31"/>
        <v>130557.44</v>
      </c>
      <c r="O195" s="116"/>
      <c r="P195" s="46">
        <f t="shared" si="32"/>
        <v>22361.100000000002</v>
      </c>
      <c r="Q195" s="46">
        <f t="shared" si="33"/>
        <v>152918.54</v>
      </c>
      <c r="R195" s="116"/>
      <c r="S195" s="46">
        <v>66.56</v>
      </c>
      <c r="T195" s="46">
        <v>11.4</v>
      </c>
      <c r="U195" s="47" t="s">
        <v>33</v>
      </c>
      <c r="V195" s="47" t="s">
        <v>34</v>
      </c>
    </row>
    <row r="196" spans="1:22" s="33" customFormat="1" ht="18.75" customHeight="1" x14ac:dyDescent="0.3">
      <c r="A196" s="24">
        <f t="shared" si="34"/>
        <v>98</v>
      </c>
      <c r="B196" s="24" t="str">
        <f>IF(NOT(ISNUMBER(C196))," ",COUNTA($C$99:C196))</f>
        <v xml:space="preserve"> </v>
      </c>
      <c r="C196" s="54"/>
      <c r="D196" s="55"/>
      <c r="E196" s="55"/>
      <c r="F196" s="55" t="s">
        <v>29</v>
      </c>
      <c r="G196" s="55" t="s">
        <v>73</v>
      </c>
      <c r="H196" s="24" t="s">
        <v>50</v>
      </c>
      <c r="I196" s="24">
        <v>3</v>
      </c>
      <c r="J196" s="24"/>
      <c r="K196" s="26">
        <v>1961.5</v>
      </c>
      <c r="L196" s="24"/>
      <c r="M196" s="55" t="s">
        <v>46</v>
      </c>
      <c r="N196" s="45">
        <f t="shared" si="31"/>
        <v>2344129.8049999997</v>
      </c>
      <c r="O196" s="116"/>
      <c r="P196" s="46">
        <f t="shared" si="32"/>
        <v>62768</v>
      </c>
      <c r="Q196" s="46">
        <f t="shared" si="33"/>
        <v>2406897.8049999997</v>
      </c>
      <c r="R196" s="116"/>
      <c r="S196" s="46">
        <v>1195.07</v>
      </c>
      <c r="T196" s="46">
        <v>32</v>
      </c>
      <c r="U196" s="47" t="s">
        <v>33</v>
      </c>
      <c r="V196" s="47" t="s">
        <v>34</v>
      </c>
    </row>
    <row r="197" spans="1:22" s="33" customFormat="1" ht="37.5" customHeight="1" x14ac:dyDescent="0.3">
      <c r="A197" s="24">
        <f t="shared" si="34"/>
        <v>99</v>
      </c>
      <c r="B197" s="24">
        <f>IF(NOT(ISNUMBER(C197))," ",COUNTA($C$99:C197))</f>
        <v>48</v>
      </c>
      <c r="C197" s="54">
        <v>48</v>
      </c>
      <c r="D197" s="55" t="s">
        <v>135</v>
      </c>
      <c r="E197" s="55">
        <v>1963</v>
      </c>
      <c r="F197" s="55" t="s">
        <v>29</v>
      </c>
      <c r="G197" s="55" t="s">
        <v>73</v>
      </c>
      <c r="H197" s="24" t="s">
        <v>50</v>
      </c>
      <c r="I197" s="24">
        <v>3</v>
      </c>
      <c r="J197" s="24">
        <v>1969.6</v>
      </c>
      <c r="K197" s="26">
        <v>1969.6</v>
      </c>
      <c r="L197" s="24">
        <v>1052.7</v>
      </c>
      <c r="M197" s="27" t="s">
        <v>1699</v>
      </c>
      <c r="N197" s="45">
        <f t="shared" si="31"/>
        <v>598462.96</v>
      </c>
      <c r="O197" s="116">
        <f>N197+N198+N199+N200+N201</f>
        <v>4011779.76</v>
      </c>
      <c r="P197" s="46">
        <f t="shared" si="32"/>
        <v>40731.327999999994</v>
      </c>
      <c r="Q197" s="46">
        <f t="shared" si="33"/>
        <v>639194.28799999994</v>
      </c>
      <c r="R197" s="116">
        <f>Q197+Q198+Q199+Q200+Q201</f>
        <v>4207065.5999999996</v>
      </c>
      <c r="S197" s="46">
        <v>303.85000000000002</v>
      </c>
      <c r="T197" s="46">
        <v>20.68</v>
      </c>
      <c r="U197" s="47" t="s">
        <v>33</v>
      </c>
      <c r="V197" s="47" t="s">
        <v>34</v>
      </c>
    </row>
    <row r="198" spans="1:22" s="33" customFormat="1" ht="37.5" customHeight="1" x14ac:dyDescent="0.3">
      <c r="A198" s="24">
        <f t="shared" si="34"/>
        <v>100</v>
      </c>
      <c r="B198" s="24" t="str">
        <f>IF(NOT(ISNUMBER(C198))," ",COUNTA($C$99:C198))</f>
        <v xml:space="preserve"> </v>
      </c>
      <c r="C198" s="54"/>
      <c r="D198" s="55"/>
      <c r="E198" s="55"/>
      <c r="F198" s="55" t="s">
        <v>29</v>
      </c>
      <c r="G198" s="55" t="s">
        <v>73</v>
      </c>
      <c r="H198" s="24" t="s">
        <v>50</v>
      </c>
      <c r="I198" s="24">
        <v>3</v>
      </c>
      <c r="J198" s="24"/>
      <c r="K198" s="26">
        <v>1969.6</v>
      </c>
      <c r="L198" s="24"/>
      <c r="M198" s="57" t="s">
        <v>47</v>
      </c>
      <c r="N198" s="45">
        <f t="shared" si="31"/>
        <v>752997.77599999995</v>
      </c>
      <c r="O198" s="116"/>
      <c r="P198" s="46">
        <f t="shared" si="32"/>
        <v>41558.559999999998</v>
      </c>
      <c r="Q198" s="46">
        <f t="shared" si="33"/>
        <v>794556.33599999989</v>
      </c>
      <c r="R198" s="116"/>
      <c r="S198" s="46">
        <v>382.31</v>
      </c>
      <c r="T198" s="46">
        <v>21.1</v>
      </c>
      <c r="U198" s="47" t="s">
        <v>33</v>
      </c>
      <c r="V198" s="47" t="s">
        <v>34</v>
      </c>
    </row>
    <row r="199" spans="1:22" s="33" customFormat="1" ht="56.25" customHeight="1" x14ac:dyDescent="0.3">
      <c r="A199" s="24">
        <f t="shared" si="34"/>
        <v>101</v>
      </c>
      <c r="B199" s="24" t="str">
        <f>IF(NOT(ISNUMBER(C199))," ",COUNTA($C$99:C199))</f>
        <v xml:space="preserve"> </v>
      </c>
      <c r="C199" s="54"/>
      <c r="D199" s="55"/>
      <c r="E199" s="55"/>
      <c r="F199" s="55" t="s">
        <v>29</v>
      </c>
      <c r="G199" s="55" t="s">
        <v>73</v>
      </c>
      <c r="H199" s="24" t="s">
        <v>50</v>
      </c>
      <c r="I199" s="24">
        <v>3</v>
      </c>
      <c r="J199" s="24"/>
      <c r="K199" s="26">
        <v>1969.6</v>
      </c>
      <c r="L199" s="24"/>
      <c r="M199" s="57" t="s">
        <v>48</v>
      </c>
      <c r="N199" s="45">
        <f t="shared" si="31"/>
        <v>175412.576</v>
      </c>
      <c r="O199" s="116"/>
      <c r="P199" s="46">
        <f t="shared" si="32"/>
        <v>27515.312000000002</v>
      </c>
      <c r="Q199" s="46">
        <f t="shared" si="33"/>
        <v>202927.88800000001</v>
      </c>
      <c r="R199" s="116"/>
      <c r="S199" s="46">
        <v>89.06</v>
      </c>
      <c r="T199" s="46">
        <v>13.97</v>
      </c>
      <c r="U199" s="47" t="s">
        <v>33</v>
      </c>
      <c r="V199" s="47" t="s">
        <v>34</v>
      </c>
    </row>
    <row r="200" spans="1:22" s="33" customFormat="1" ht="37.5" customHeight="1" x14ac:dyDescent="0.3">
      <c r="A200" s="24">
        <f t="shared" si="34"/>
        <v>102</v>
      </c>
      <c r="B200" s="24" t="str">
        <f>IF(NOT(ISNUMBER(C200))," ",COUNTA($C$99:C200))</f>
        <v xml:space="preserve"> </v>
      </c>
      <c r="C200" s="54"/>
      <c r="D200" s="55"/>
      <c r="E200" s="55"/>
      <c r="F200" s="55" t="s">
        <v>29</v>
      </c>
      <c r="G200" s="55" t="s">
        <v>73</v>
      </c>
      <c r="H200" s="24" t="s">
        <v>50</v>
      </c>
      <c r="I200" s="24">
        <v>3</v>
      </c>
      <c r="J200" s="24"/>
      <c r="K200" s="26">
        <v>1969.6</v>
      </c>
      <c r="L200" s="24"/>
      <c r="M200" s="55" t="s">
        <v>1779</v>
      </c>
      <c r="N200" s="45">
        <f t="shared" si="31"/>
        <v>131096.576</v>
      </c>
      <c r="O200" s="116"/>
      <c r="P200" s="46">
        <f t="shared" si="32"/>
        <v>22453.439999999999</v>
      </c>
      <c r="Q200" s="46">
        <f t="shared" si="33"/>
        <v>153550.016</v>
      </c>
      <c r="R200" s="116"/>
      <c r="S200" s="46">
        <v>66.56</v>
      </c>
      <c r="T200" s="46">
        <v>11.4</v>
      </c>
      <c r="U200" s="47" t="s">
        <v>33</v>
      </c>
      <c r="V200" s="47" t="s">
        <v>34</v>
      </c>
    </row>
    <row r="201" spans="1:22" s="33" customFormat="1" ht="18.75" customHeight="1" x14ac:dyDescent="0.3">
      <c r="A201" s="24">
        <f t="shared" si="34"/>
        <v>103</v>
      </c>
      <c r="B201" s="24" t="str">
        <f>IF(NOT(ISNUMBER(C201))," ",COUNTA($C$99:C201))</f>
        <v xml:space="preserve"> </v>
      </c>
      <c r="C201" s="54"/>
      <c r="D201" s="55"/>
      <c r="E201" s="55"/>
      <c r="F201" s="55" t="s">
        <v>29</v>
      </c>
      <c r="G201" s="55" t="s">
        <v>73</v>
      </c>
      <c r="H201" s="24" t="s">
        <v>50</v>
      </c>
      <c r="I201" s="24">
        <v>3</v>
      </c>
      <c r="J201" s="24"/>
      <c r="K201" s="26">
        <v>1969.6</v>
      </c>
      <c r="L201" s="24"/>
      <c r="M201" s="55" t="s">
        <v>46</v>
      </c>
      <c r="N201" s="45">
        <f t="shared" si="31"/>
        <v>2353809.872</v>
      </c>
      <c r="O201" s="116"/>
      <c r="P201" s="46">
        <f t="shared" si="32"/>
        <v>63027.199999999997</v>
      </c>
      <c r="Q201" s="46">
        <f t="shared" si="33"/>
        <v>2416837.0720000002</v>
      </c>
      <c r="R201" s="116"/>
      <c r="S201" s="46">
        <v>1195.07</v>
      </c>
      <c r="T201" s="46">
        <v>32</v>
      </c>
      <c r="U201" s="47" t="s">
        <v>33</v>
      </c>
      <c r="V201" s="47" t="s">
        <v>34</v>
      </c>
    </row>
    <row r="202" spans="1:22" s="33" customFormat="1" ht="37.5" customHeight="1" x14ac:dyDescent="0.3">
      <c r="A202" s="24">
        <f t="shared" si="34"/>
        <v>104</v>
      </c>
      <c r="B202" s="24">
        <f>IF(NOT(ISNUMBER(C202))," ",COUNTA($C$99:C202))</f>
        <v>49</v>
      </c>
      <c r="C202" s="54">
        <v>49</v>
      </c>
      <c r="D202" s="55" t="s">
        <v>136</v>
      </c>
      <c r="E202" s="55">
        <v>1962</v>
      </c>
      <c r="F202" s="55" t="s">
        <v>29</v>
      </c>
      <c r="G202" s="55" t="s">
        <v>73</v>
      </c>
      <c r="H202" s="24" t="s">
        <v>50</v>
      </c>
      <c r="I202" s="24">
        <v>3</v>
      </c>
      <c r="J202" s="24">
        <v>1970.9</v>
      </c>
      <c r="K202" s="26">
        <v>1970.9</v>
      </c>
      <c r="L202" s="24">
        <v>1059</v>
      </c>
      <c r="M202" s="27" t="s">
        <v>1699</v>
      </c>
      <c r="N202" s="45">
        <f t="shared" si="31"/>
        <v>598857.96500000008</v>
      </c>
      <c r="O202" s="116">
        <f>N202+N203+N204+N205+N206</f>
        <v>4014427.665</v>
      </c>
      <c r="P202" s="46">
        <f t="shared" si="32"/>
        <v>40758.212</v>
      </c>
      <c r="Q202" s="46">
        <f t="shared" si="33"/>
        <v>639616.17700000014</v>
      </c>
      <c r="R202" s="116">
        <f>Q202+Q203+Q204+Q205+Q206</f>
        <v>4209842.4000000004</v>
      </c>
      <c r="S202" s="46">
        <v>303.85000000000002</v>
      </c>
      <c r="T202" s="46">
        <v>20.68</v>
      </c>
      <c r="U202" s="47" t="s">
        <v>33</v>
      </c>
      <c r="V202" s="47" t="s">
        <v>34</v>
      </c>
    </row>
    <row r="203" spans="1:22" s="33" customFormat="1" ht="37.5" customHeight="1" x14ac:dyDescent="0.3">
      <c r="A203" s="24">
        <f t="shared" si="34"/>
        <v>105</v>
      </c>
      <c r="B203" s="24" t="str">
        <f>IF(NOT(ISNUMBER(C203))," ",COUNTA($C$99:C203))</f>
        <v xml:space="preserve"> </v>
      </c>
      <c r="C203" s="54"/>
      <c r="D203" s="55"/>
      <c r="E203" s="55"/>
      <c r="F203" s="55" t="s">
        <v>29</v>
      </c>
      <c r="G203" s="55" t="s">
        <v>73</v>
      </c>
      <c r="H203" s="24" t="s">
        <v>50</v>
      </c>
      <c r="I203" s="24">
        <v>3</v>
      </c>
      <c r="J203" s="24"/>
      <c r="K203" s="26">
        <v>1970.9</v>
      </c>
      <c r="L203" s="24"/>
      <c r="M203" s="57" t="s">
        <v>47</v>
      </c>
      <c r="N203" s="45">
        <f t="shared" si="31"/>
        <v>753494.7790000001</v>
      </c>
      <c r="O203" s="116"/>
      <c r="P203" s="46">
        <f t="shared" si="32"/>
        <v>41585.990000000005</v>
      </c>
      <c r="Q203" s="46">
        <f t="shared" si="33"/>
        <v>795080.76900000009</v>
      </c>
      <c r="R203" s="116"/>
      <c r="S203" s="46">
        <v>382.31</v>
      </c>
      <c r="T203" s="46">
        <v>21.1</v>
      </c>
      <c r="U203" s="47" t="s">
        <v>33</v>
      </c>
      <c r="V203" s="47" t="s">
        <v>34</v>
      </c>
    </row>
    <row r="204" spans="1:22" s="33" customFormat="1" ht="56.25" customHeight="1" x14ac:dyDescent="0.3">
      <c r="A204" s="24">
        <f t="shared" si="34"/>
        <v>106</v>
      </c>
      <c r="B204" s="24" t="str">
        <f>IF(NOT(ISNUMBER(C204))," ",COUNTA($C$99:C204))</f>
        <v xml:space="preserve"> </v>
      </c>
      <c r="C204" s="54"/>
      <c r="D204" s="55"/>
      <c r="E204" s="55"/>
      <c r="F204" s="55" t="s">
        <v>29</v>
      </c>
      <c r="G204" s="55" t="s">
        <v>73</v>
      </c>
      <c r="H204" s="24" t="s">
        <v>50</v>
      </c>
      <c r="I204" s="24">
        <v>3</v>
      </c>
      <c r="J204" s="24"/>
      <c r="K204" s="26">
        <v>1970.9</v>
      </c>
      <c r="L204" s="24"/>
      <c r="M204" s="57" t="s">
        <v>48</v>
      </c>
      <c r="N204" s="45">
        <f t="shared" si="31"/>
        <v>175528.35400000002</v>
      </c>
      <c r="O204" s="116"/>
      <c r="P204" s="46">
        <f t="shared" si="32"/>
        <v>27533.473000000002</v>
      </c>
      <c r="Q204" s="46">
        <f t="shared" si="33"/>
        <v>203061.82700000002</v>
      </c>
      <c r="R204" s="116"/>
      <c r="S204" s="46">
        <v>89.06</v>
      </c>
      <c r="T204" s="46">
        <v>13.97</v>
      </c>
      <c r="U204" s="47" t="s">
        <v>33</v>
      </c>
      <c r="V204" s="47" t="s">
        <v>34</v>
      </c>
    </row>
    <row r="205" spans="1:22" s="33" customFormat="1" ht="37.5" customHeight="1" x14ac:dyDescent="0.3">
      <c r="A205" s="24">
        <f t="shared" si="34"/>
        <v>107</v>
      </c>
      <c r="B205" s="24" t="str">
        <f>IF(NOT(ISNUMBER(C205))," ",COUNTA($C$99:C205))</f>
        <v xml:space="preserve"> </v>
      </c>
      <c r="C205" s="54"/>
      <c r="D205" s="55"/>
      <c r="E205" s="55"/>
      <c r="F205" s="55" t="s">
        <v>29</v>
      </c>
      <c r="G205" s="55" t="s">
        <v>73</v>
      </c>
      <c r="H205" s="24" t="s">
        <v>50</v>
      </c>
      <c r="I205" s="24">
        <v>3</v>
      </c>
      <c r="J205" s="24"/>
      <c r="K205" s="26">
        <v>1970.9</v>
      </c>
      <c r="L205" s="24"/>
      <c r="M205" s="55" t="s">
        <v>1779</v>
      </c>
      <c r="N205" s="45">
        <f t="shared" si="31"/>
        <v>131183.10400000002</v>
      </c>
      <c r="O205" s="116"/>
      <c r="P205" s="46">
        <f t="shared" si="32"/>
        <v>22468.260000000002</v>
      </c>
      <c r="Q205" s="46">
        <f t="shared" si="33"/>
        <v>153651.36400000003</v>
      </c>
      <c r="R205" s="116"/>
      <c r="S205" s="46">
        <v>66.56</v>
      </c>
      <c r="T205" s="46">
        <v>11.4</v>
      </c>
      <c r="U205" s="47" t="s">
        <v>33</v>
      </c>
      <c r="V205" s="47" t="s">
        <v>34</v>
      </c>
    </row>
    <row r="206" spans="1:22" s="33" customFormat="1" ht="18.75" customHeight="1" x14ac:dyDescent="0.3">
      <c r="A206" s="24">
        <f t="shared" si="34"/>
        <v>108</v>
      </c>
      <c r="B206" s="24" t="str">
        <f>IF(NOT(ISNUMBER(C206))," ",COUNTA($C$99:C206))</f>
        <v xml:space="preserve"> </v>
      </c>
      <c r="C206" s="54"/>
      <c r="D206" s="55"/>
      <c r="E206" s="55"/>
      <c r="F206" s="55" t="s">
        <v>29</v>
      </c>
      <c r="G206" s="55" t="s">
        <v>73</v>
      </c>
      <c r="H206" s="24" t="s">
        <v>50</v>
      </c>
      <c r="I206" s="24">
        <v>3</v>
      </c>
      <c r="J206" s="24"/>
      <c r="K206" s="26">
        <v>1970.9</v>
      </c>
      <c r="L206" s="24"/>
      <c r="M206" s="55" t="s">
        <v>46</v>
      </c>
      <c r="N206" s="45">
        <f t="shared" si="31"/>
        <v>2355363.463</v>
      </c>
      <c r="O206" s="116"/>
      <c r="P206" s="46">
        <f t="shared" si="32"/>
        <v>63068.800000000003</v>
      </c>
      <c r="Q206" s="46">
        <f t="shared" si="33"/>
        <v>2418432.2629999998</v>
      </c>
      <c r="R206" s="116"/>
      <c r="S206" s="46">
        <v>1195.07</v>
      </c>
      <c r="T206" s="46">
        <v>32</v>
      </c>
      <c r="U206" s="47" t="s">
        <v>33</v>
      </c>
      <c r="V206" s="47" t="s">
        <v>34</v>
      </c>
    </row>
    <row r="207" spans="1:22" s="33" customFormat="1" ht="37.5" customHeight="1" x14ac:dyDescent="0.3">
      <c r="A207" s="24">
        <f t="shared" si="34"/>
        <v>109</v>
      </c>
      <c r="B207" s="24">
        <f>IF(NOT(ISNUMBER(C207))," ",COUNTA($C$99:C207))</f>
        <v>50</v>
      </c>
      <c r="C207" s="54">
        <v>50</v>
      </c>
      <c r="D207" s="55" t="s">
        <v>137</v>
      </c>
      <c r="E207" s="55">
        <v>1962</v>
      </c>
      <c r="F207" s="55" t="s">
        <v>29</v>
      </c>
      <c r="G207" s="55" t="s">
        <v>73</v>
      </c>
      <c r="H207" s="24" t="s">
        <v>50</v>
      </c>
      <c r="I207" s="24">
        <v>3</v>
      </c>
      <c r="J207" s="24">
        <v>2496</v>
      </c>
      <c r="K207" s="26">
        <v>2496</v>
      </c>
      <c r="L207" s="24">
        <v>1371.6</v>
      </c>
      <c r="M207" s="27" t="s">
        <v>1699</v>
      </c>
      <c r="N207" s="45">
        <f t="shared" si="31"/>
        <v>758409.60000000009</v>
      </c>
      <c r="O207" s="116">
        <f>N207+N208+N209</f>
        <v>4695550.08</v>
      </c>
      <c r="P207" s="46">
        <f t="shared" si="32"/>
        <v>51617.279999999999</v>
      </c>
      <c r="Q207" s="46">
        <f t="shared" si="33"/>
        <v>810026.88000000012</v>
      </c>
      <c r="R207" s="116">
        <f>Q207+Q208+Q209</f>
        <v>4879704.96</v>
      </c>
      <c r="S207" s="46">
        <v>303.85000000000002</v>
      </c>
      <c r="T207" s="46">
        <v>20.68</v>
      </c>
      <c r="U207" s="47" t="s">
        <v>33</v>
      </c>
      <c r="V207" s="47" t="s">
        <v>34</v>
      </c>
    </row>
    <row r="208" spans="1:22" s="33" customFormat="1" ht="37.5" customHeight="1" x14ac:dyDescent="0.3">
      <c r="A208" s="24">
        <f t="shared" si="34"/>
        <v>110</v>
      </c>
      <c r="B208" s="24" t="str">
        <f>IF(NOT(ISNUMBER(C208))," ",COUNTA($C$99:C208))</f>
        <v xml:space="preserve"> </v>
      </c>
      <c r="C208" s="54"/>
      <c r="D208" s="55"/>
      <c r="E208" s="55"/>
      <c r="F208" s="55" t="s">
        <v>29</v>
      </c>
      <c r="G208" s="55" t="s">
        <v>73</v>
      </c>
      <c r="H208" s="24" t="s">
        <v>50</v>
      </c>
      <c r="I208" s="24">
        <v>3</v>
      </c>
      <c r="J208" s="24"/>
      <c r="K208" s="26">
        <v>2496</v>
      </c>
      <c r="L208" s="24"/>
      <c r="M208" s="57" t="s">
        <v>47</v>
      </c>
      <c r="N208" s="45">
        <f t="shared" si="31"/>
        <v>954245.76</v>
      </c>
      <c r="O208" s="116"/>
      <c r="P208" s="46">
        <f t="shared" si="32"/>
        <v>52665.600000000006</v>
      </c>
      <c r="Q208" s="46">
        <f t="shared" si="33"/>
        <v>1006911.36</v>
      </c>
      <c r="R208" s="116"/>
      <c r="S208" s="46">
        <v>382.31</v>
      </c>
      <c r="T208" s="46">
        <v>21.1</v>
      </c>
      <c r="U208" s="47" t="s">
        <v>33</v>
      </c>
      <c r="V208" s="47" t="s">
        <v>34</v>
      </c>
    </row>
    <row r="209" spans="1:22" s="33" customFormat="1" ht="18.75" customHeight="1" x14ac:dyDescent="0.3">
      <c r="A209" s="24">
        <f t="shared" si="34"/>
        <v>111</v>
      </c>
      <c r="B209" s="24" t="str">
        <f>IF(NOT(ISNUMBER(C209))," ",COUNTA($C$99:C209))</f>
        <v xml:space="preserve"> </v>
      </c>
      <c r="C209" s="54"/>
      <c r="D209" s="55"/>
      <c r="E209" s="55"/>
      <c r="F209" s="55" t="s">
        <v>29</v>
      </c>
      <c r="G209" s="55" t="s">
        <v>73</v>
      </c>
      <c r="H209" s="24" t="s">
        <v>50</v>
      </c>
      <c r="I209" s="24">
        <v>3</v>
      </c>
      <c r="J209" s="24"/>
      <c r="K209" s="26">
        <v>2496</v>
      </c>
      <c r="L209" s="24"/>
      <c r="M209" s="55" t="s">
        <v>46</v>
      </c>
      <c r="N209" s="45">
        <f t="shared" si="31"/>
        <v>2982894.7199999997</v>
      </c>
      <c r="O209" s="116"/>
      <c r="P209" s="46">
        <f t="shared" si="32"/>
        <v>79872</v>
      </c>
      <c r="Q209" s="46">
        <f t="shared" si="33"/>
        <v>3062766.7199999997</v>
      </c>
      <c r="R209" s="116"/>
      <c r="S209" s="46">
        <v>1195.07</v>
      </c>
      <c r="T209" s="46">
        <v>32</v>
      </c>
      <c r="U209" s="47" t="s">
        <v>33</v>
      </c>
      <c r="V209" s="47" t="s">
        <v>34</v>
      </c>
    </row>
    <row r="210" spans="1:22" s="33" customFormat="1" ht="37.5" customHeight="1" x14ac:dyDescent="0.3">
      <c r="A210" s="24">
        <f t="shared" si="34"/>
        <v>112</v>
      </c>
      <c r="B210" s="24">
        <f>IF(NOT(ISNUMBER(C210))," ",COUNTA($C$99:C210))</f>
        <v>51</v>
      </c>
      <c r="C210" s="54">
        <v>51</v>
      </c>
      <c r="D210" s="55" t="s">
        <v>138</v>
      </c>
      <c r="E210" s="55">
        <v>1963</v>
      </c>
      <c r="F210" s="55" t="s">
        <v>29</v>
      </c>
      <c r="G210" s="55" t="s">
        <v>73</v>
      </c>
      <c r="H210" s="24" t="s">
        <v>50</v>
      </c>
      <c r="I210" s="24">
        <v>3</v>
      </c>
      <c r="J210" s="24">
        <v>2579.73</v>
      </c>
      <c r="K210" s="26">
        <v>2579.73</v>
      </c>
      <c r="L210" s="24">
        <v>1432</v>
      </c>
      <c r="M210" s="27" t="s">
        <v>1699</v>
      </c>
      <c r="N210" s="45">
        <f t="shared" si="31"/>
        <v>783850.96050000004</v>
      </c>
      <c r="O210" s="116">
        <f>N210+N211+N212+N213+N214</f>
        <v>5254523.0504999999</v>
      </c>
      <c r="P210" s="46">
        <f t="shared" si="32"/>
        <v>53348.816399999996</v>
      </c>
      <c r="Q210" s="46">
        <f t="shared" si="33"/>
        <v>837199.77690000006</v>
      </c>
      <c r="R210" s="116">
        <f>Q210+Q211+Q212+Q213+Q214</f>
        <v>5510303.2799999993</v>
      </c>
      <c r="S210" s="46">
        <v>303.85000000000002</v>
      </c>
      <c r="T210" s="46">
        <v>20.68</v>
      </c>
      <c r="U210" s="47" t="s">
        <v>33</v>
      </c>
      <c r="V210" s="47" t="s">
        <v>34</v>
      </c>
    </row>
    <row r="211" spans="1:22" s="33" customFormat="1" ht="37.5" customHeight="1" x14ac:dyDescent="0.3">
      <c r="A211" s="24">
        <f t="shared" si="34"/>
        <v>113</v>
      </c>
      <c r="B211" s="24" t="str">
        <f>IF(NOT(ISNUMBER(C211))," ",COUNTA($C$99:C211))</f>
        <v xml:space="preserve"> </v>
      </c>
      <c r="C211" s="54"/>
      <c r="D211" s="55"/>
      <c r="E211" s="55"/>
      <c r="F211" s="55" t="s">
        <v>29</v>
      </c>
      <c r="G211" s="55" t="s">
        <v>73</v>
      </c>
      <c r="H211" s="24" t="s">
        <v>50</v>
      </c>
      <c r="I211" s="24">
        <v>3</v>
      </c>
      <c r="J211" s="24"/>
      <c r="K211" s="26">
        <v>2579.73</v>
      </c>
      <c r="L211" s="24"/>
      <c r="M211" s="57" t="s">
        <v>47</v>
      </c>
      <c r="N211" s="45">
        <f t="shared" si="31"/>
        <v>986256.57629999996</v>
      </c>
      <c r="O211" s="116"/>
      <c r="P211" s="46">
        <f t="shared" si="32"/>
        <v>54432.303000000007</v>
      </c>
      <c r="Q211" s="46">
        <f t="shared" si="33"/>
        <v>1040688.8792999999</v>
      </c>
      <c r="R211" s="116"/>
      <c r="S211" s="46">
        <v>382.31</v>
      </c>
      <c r="T211" s="46">
        <v>21.1</v>
      </c>
      <c r="U211" s="47" t="s">
        <v>33</v>
      </c>
      <c r="V211" s="47" t="s">
        <v>34</v>
      </c>
    </row>
    <row r="212" spans="1:22" s="33" customFormat="1" ht="56.25" customHeight="1" x14ac:dyDescent="0.3">
      <c r="A212" s="24">
        <f t="shared" si="34"/>
        <v>114</v>
      </c>
      <c r="B212" s="24" t="str">
        <f>IF(NOT(ISNUMBER(C212))," ",COUNTA($C$99:C212))</f>
        <v xml:space="preserve"> </v>
      </c>
      <c r="C212" s="54"/>
      <c r="D212" s="55"/>
      <c r="E212" s="55"/>
      <c r="F212" s="55" t="s">
        <v>29</v>
      </c>
      <c r="G212" s="55" t="s">
        <v>73</v>
      </c>
      <c r="H212" s="24" t="s">
        <v>50</v>
      </c>
      <c r="I212" s="24">
        <v>3</v>
      </c>
      <c r="J212" s="24"/>
      <c r="K212" s="26">
        <v>2579.73</v>
      </c>
      <c r="L212" s="24"/>
      <c r="M212" s="57" t="s">
        <v>48</v>
      </c>
      <c r="N212" s="45">
        <f t="shared" si="31"/>
        <v>229750.75380000001</v>
      </c>
      <c r="O212" s="116"/>
      <c r="P212" s="46">
        <f t="shared" si="32"/>
        <v>36038.828099999999</v>
      </c>
      <c r="Q212" s="46">
        <f t="shared" si="33"/>
        <v>265789.58189999999</v>
      </c>
      <c r="R212" s="116"/>
      <c r="S212" s="46">
        <v>89.06</v>
      </c>
      <c r="T212" s="46">
        <v>13.97</v>
      </c>
      <c r="U212" s="47" t="s">
        <v>33</v>
      </c>
      <c r="V212" s="47" t="s">
        <v>34</v>
      </c>
    </row>
    <row r="213" spans="1:22" s="33" customFormat="1" ht="37.5" customHeight="1" x14ac:dyDescent="0.3">
      <c r="A213" s="24">
        <f t="shared" si="34"/>
        <v>115</v>
      </c>
      <c r="B213" s="24" t="str">
        <f>IF(NOT(ISNUMBER(C213))," ",COUNTA($C$99:C213))</f>
        <v xml:space="preserve"> </v>
      </c>
      <c r="C213" s="54"/>
      <c r="D213" s="55"/>
      <c r="E213" s="55"/>
      <c r="F213" s="55" t="s">
        <v>29</v>
      </c>
      <c r="G213" s="55" t="s">
        <v>73</v>
      </c>
      <c r="H213" s="24" t="s">
        <v>50</v>
      </c>
      <c r="I213" s="24">
        <v>3</v>
      </c>
      <c r="J213" s="24"/>
      <c r="K213" s="26">
        <v>2579.73</v>
      </c>
      <c r="L213" s="24"/>
      <c r="M213" s="55" t="s">
        <v>1779</v>
      </c>
      <c r="N213" s="45">
        <f t="shared" si="31"/>
        <v>171706.82880000002</v>
      </c>
      <c r="O213" s="116"/>
      <c r="P213" s="46">
        <f t="shared" si="32"/>
        <v>29408.922000000002</v>
      </c>
      <c r="Q213" s="46">
        <f t="shared" si="33"/>
        <v>201115.75080000001</v>
      </c>
      <c r="R213" s="116"/>
      <c r="S213" s="46">
        <v>66.56</v>
      </c>
      <c r="T213" s="46">
        <v>11.4</v>
      </c>
      <c r="U213" s="47" t="s">
        <v>33</v>
      </c>
      <c r="V213" s="47" t="s">
        <v>34</v>
      </c>
    </row>
    <row r="214" spans="1:22" s="33" customFormat="1" ht="18.75" customHeight="1" x14ac:dyDescent="0.3">
      <c r="A214" s="24">
        <f t="shared" si="34"/>
        <v>116</v>
      </c>
      <c r="B214" s="24" t="str">
        <f>IF(NOT(ISNUMBER(C214))," ",COUNTA($C$99:C214))</f>
        <v xml:space="preserve"> </v>
      </c>
      <c r="C214" s="54"/>
      <c r="D214" s="55"/>
      <c r="E214" s="55"/>
      <c r="F214" s="55" t="s">
        <v>29</v>
      </c>
      <c r="G214" s="55" t="s">
        <v>73</v>
      </c>
      <c r="H214" s="24" t="s">
        <v>50</v>
      </c>
      <c r="I214" s="24">
        <v>3</v>
      </c>
      <c r="J214" s="24"/>
      <c r="K214" s="26">
        <v>2579.73</v>
      </c>
      <c r="L214" s="24"/>
      <c r="M214" s="55" t="s">
        <v>46</v>
      </c>
      <c r="N214" s="45">
        <f t="shared" si="31"/>
        <v>3082957.9310999997</v>
      </c>
      <c r="O214" s="116"/>
      <c r="P214" s="46">
        <f t="shared" si="32"/>
        <v>82551.360000000001</v>
      </c>
      <c r="Q214" s="46">
        <f t="shared" si="33"/>
        <v>3165509.2910999996</v>
      </c>
      <c r="R214" s="116"/>
      <c r="S214" s="46">
        <v>1195.07</v>
      </c>
      <c r="T214" s="46">
        <v>32</v>
      </c>
      <c r="U214" s="47" t="s">
        <v>33</v>
      </c>
      <c r="V214" s="47" t="s">
        <v>34</v>
      </c>
    </row>
    <row r="215" spans="1:22" s="33" customFormat="1" ht="37.5" customHeight="1" x14ac:dyDescent="0.3">
      <c r="A215" s="24">
        <f t="shared" si="34"/>
        <v>117</v>
      </c>
      <c r="B215" s="24">
        <f>IF(NOT(ISNUMBER(C215))," ",COUNTA($C$99:C215))</f>
        <v>52</v>
      </c>
      <c r="C215" s="54">
        <v>52</v>
      </c>
      <c r="D215" s="55" t="s">
        <v>139</v>
      </c>
      <c r="E215" s="55">
        <v>1968</v>
      </c>
      <c r="F215" s="55" t="s">
        <v>29</v>
      </c>
      <c r="G215" s="55" t="s">
        <v>73</v>
      </c>
      <c r="H215" s="24" t="s">
        <v>50</v>
      </c>
      <c r="I215" s="24">
        <v>3</v>
      </c>
      <c r="J215" s="24">
        <v>2697.7</v>
      </c>
      <c r="K215" s="26">
        <v>2697.7</v>
      </c>
      <c r="L215" s="24">
        <v>1446.6</v>
      </c>
      <c r="M215" s="55" t="s">
        <v>46</v>
      </c>
      <c r="N215" s="45">
        <f t="shared" si="31"/>
        <v>3223940.3389999997</v>
      </c>
      <c r="O215" s="46">
        <f>N215</f>
        <v>3223940.3389999997</v>
      </c>
      <c r="P215" s="46">
        <f t="shared" si="32"/>
        <v>86326.399999999994</v>
      </c>
      <c r="Q215" s="46">
        <f t="shared" si="33"/>
        <v>3310266.7389999996</v>
      </c>
      <c r="R215" s="46">
        <f>Q215</f>
        <v>3310266.7389999996</v>
      </c>
      <c r="S215" s="46">
        <v>1195.07</v>
      </c>
      <c r="T215" s="46">
        <v>32</v>
      </c>
      <c r="U215" s="47" t="s">
        <v>33</v>
      </c>
      <c r="V215" s="47" t="s">
        <v>34</v>
      </c>
    </row>
    <row r="216" spans="1:22" s="33" customFormat="1" ht="37.5" customHeight="1" x14ac:dyDescent="0.3">
      <c r="A216" s="24">
        <f t="shared" si="34"/>
        <v>118</v>
      </c>
      <c r="B216" s="24">
        <f>IF(NOT(ISNUMBER(C216))," ",COUNTA($C$99:C216))</f>
        <v>53</v>
      </c>
      <c r="C216" s="54">
        <v>53</v>
      </c>
      <c r="D216" s="55" t="s">
        <v>140</v>
      </c>
      <c r="E216" s="55">
        <v>1963</v>
      </c>
      <c r="F216" s="55" t="s">
        <v>29</v>
      </c>
      <c r="G216" s="55" t="s">
        <v>73</v>
      </c>
      <c r="H216" s="24" t="s">
        <v>50</v>
      </c>
      <c r="I216" s="24">
        <v>3</v>
      </c>
      <c r="J216" s="24">
        <v>2556.1999999999998</v>
      </c>
      <c r="K216" s="26">
        <v>2556.1999999999998</v>
      </c>
      <c r="L216" s="24">
        <v>1385.8</v>
      </c>
      <c r="M216" s="27" t="s">
        <v>1699</v>
      </c>
      <c r="N216" s="45">
        <f t="shared" si="31"/>
        <v>776701.37</v>
      </c>
      <c r="O216" s="116">
        <f>N217+N218+N219+N220+N216</f>
        <v>5206595.97</v>
      </c>
      <c r="P216" s="46">
        <f t="shared" si="32"/>
        <v>52862.215999999993</v>
      </c>
      <c r="Q216" s="46">
        <f t="shared" si="33"/>
        <v>829563.58600000001</v>
      </c>
      <c r="R216" s="116">
        <f>Q217+Q218+Q219+Q220+Q216</f>
        <v>5460043.1999999993</v>
      </c>
      <c r="S216" s="46">
        <v>303.85000000000002</v>
      </c>
      <c r="T216" s="46">
        <v>20.68</v>
      </c>
      <c r="U216" s="47" t="s">
        <v>33</v>
      </c>
      <c r="V216" s="47" t="s">
        <v>34</v>
      </c>
    </row>
    <row r="217" spans="1:22" s="33" customFormat="1" ht="37.5" customHeight="1" x14ac:dyDescent="0.3">
      <c r="A217" s="24">
        <f t="shared" si="34"/>
        <v>119</v>
      </c>
      <c r="B217" s="24" t="str">
        <f>IF(NOT(ISNUMBER(C217))," ",COUNTA($C$99:C217))</f>
        <v xml:space="preserve"> </v>
      </c>
      <c r="C217" s="54"/>
      <c r="D217" s="55"/>
      <c r="E217" s="55"/>
      <c r="F217" s="55" t="s">
        <v>29</v>
      </c>
      <c r="G217" s="55" t="s">
        <v>73</v>
      </c>
      <c r="H217" s="24" t="s">
        <v>50</v>
      </c>
      <c r="I217" s="24">
        <v>3</v>
      </c>
      <c r="J217" s="24"/>
      <c r="K217" s="26">
        <v>2556.1999999999998</v>
      </c>
      <c r="L217" s="24"/>
      <c r="M217" s="57" t="s">
        <v>47</v>
      </c>
      <c r="N217" s="45">
        <f t="shared" si="31"/>
        <v>977260.82199999993</v>
      </c>
      <c r="O217" s="116"/>
      <c r="P217" s="46">
        <f t="shared" si="32"/>
        <v>53935.82</v>
      </c>
      <c r="Q217" s="46">
        <f t="shared" si="33"/>
        <v>1031196.6419999999</v>
      </c>
      <c r="R217" s="116"/>
      <c r="S217" s="46">
        <v>382.31</v>
      </c>
      <c r="T217" s="46">
        <v>21.1</v>
      </c>
      <c r="U217" s="47" t="s">
        <v>33</v>
      </c>
      <c r="V217" s="47" t="s">
        <v>34</v>
      </c>
    </row>
    <row r="218" spans="1:22" s="33" customFormat="1" ht="56.25" customHeight="1" x14ac:dyDescent="0.3">
      <c r="A218" s="24">
        <f t="shared" si="34"/>
        <v>120</v>
      </c>
      <c r="B218" s="24" t="str">
        <f>IF(NOT(ISNUMBER(C218))," ",COUNTA($C$99:C218))</f>
        <v xml:space="preserve"> </v>
      </c>
      <c r="C218" s="54"/>
      <c r="D218" s="55"/>
      <c r="E218" s="55"/>
      <c r="F218" s="55" t="s">
        <v>29</v>
      </c>
      <c r="G218" s="55" t="s">
        <v>73</v>
      </c>
      <c r="H218" s="24" t="s">
        <v>50</v>
      </c>
      <c r="I218" s="24">
        <v>3</v>
      </c>
      <c r="J218" s="24"/>
      <c r="K218" s="26">
        <v>2556.1999999999998</v>
      </c>
      <c r="L218" s="24"/>
      <c r="M218" s="57" t="s">
        <v>48</v>
      </c>
      <c r="N218" s="45">
        <f t="shared" si="31"/>
        <v>227655.17199999999</v>
      </c>
      <c r="O218" s="116"/>
      <c r="P218" s="46">
        <f t="shared" si="32"/>
        <v>35710.114000000001</v>
      </c>
      <c r="Q218" s="46">
        <f t="shared" si="33"/>
        <v>263365.28599999996</v>
      </c>
      <c r="R218" s="116"/>
      <c r="S218" s="46">
        <v>89.06</v>
      </c>
      <c r="T218" s="46">
        <v>13.97</v>
      </c>
      <c r="U218" s="47" t="s">
        <v>33</v>
      </c>
      <c r="V218" s="47" t="s">
        <v>34</v>
      </c>
    </row>
    <row r="219" spans="1:22" s="33" customFormat="1" ht="37.5" customHeight="1" x14ac:dyDescent="0.3">
      <c r="A219" s="24">
        <f t="shared" si="34"/>
        <v>121</v>
      </c>
      <c r="B219" s="24" t="str">
        <f>IF(NOT(ISNUMBER(C219))," ",COUNTA($C$99:C219))</f>
        <v xml:space="preserve"> </v>
      </c>
      <c r="C219" s="54"/>
      <c r="D219" s="55"/>
      <c r="E219" s="55"/>
      <c r="F219" s="55" t="s">
        <v>29</v>
      </c>
      <c r="G219" s="55" t="s">
        <v>73</v>
      </c>
      <c r="H219" s="24" t="s">
        <v>50</v>
      </c>
      <c r="I219" s="24">
        <v>3</v>
      </c>
      <c r="J219" s="24"/>
      <c r="K219" s="26">
        <v>2556.1999999999998</v>
      </c>
      <c r="L219" s="24"/>
      <c r="M219" s="55" t="s">
        <v>1779</v>
      </c>
      <c r="N219" s="45">
        <f t="shared" si="31"/>
        <v>170140.67199999999</v>
      </c>
      <c r="O219" s="116"/>
      <c r="P219" s="46">
        <f t="shared" si="32"/>
        <v>29140.68</v>
      </c>
      <c r="Q219" s="46">
        <f t="shared" si="33"/>
        <v>199281.35199999998</v>
      </c>
      <c r="R219" s="116"/>
      <c r="S219" s="46">
        <v>66.56</v>
      </c>
      <c r="T219" s="46">
        <v>11.4</v>
      </c>
      <c r="U219" s="47" t="s">
        <v>33</v>
      </c>
      <c r="V219" s="47" t="s">
        <v>34</v>
      </c>
    </row>
    <row r="220" spans="1:22" s="33" customFormat="1" ht="18.75" customHeight="1" x14ac:dyDescent="0.3">
      <c r="A220" s="24">
        <f t="shared" si="34"/>
        <v>122</v>
      </c>
      <c r="B220" s="24" t="str">
        <f>IF(NOT(ISNUMBER(C220))," ",COUNTA($C$99:C220))</f>
        <v xml:space="preserve"> </v>
      </c>
      <c r="C220" s="54"/>
      <c r="D220" s="55"/>
      <c r="E220" s="55"/>
      <c r="F220" s="55" t="s">
        <v>29</v>
      </c>
      <c r="G220" s="55" t="s">
        <v>73</v>
      </c>
      <c r="H220" s="24" t="s">
        <v>50</v>
      </c>
      <c r="I220" s="24">
        <v>3</v>
      </c>
      <c r="J220" s="24"/>
      <c r="K220" s="26">
        <v>2556.1999999999998</v>
      </c>
      <c r="L220" s="24"/>
      <c r="M220" s="55" t="s">
        <v>46</v>
      </c>
      <c r="N220" s="45">
        <f t="shared" ref="N220:N234" si="35">K220*S220</f>
        <v>3054837.9339999994</v>
      </c>
      <c r="O220" s="116"/>
      <c r="P220" s="46">
        <f t="shared" ref="P220:P234" si="36">K220*T220</f>
        <v>81798.399999999994</v>
      </c>
      <c r="Q220" s="46">
        <f t="shared" ref="Q220:Q234" si="37">N220+P220</f>
        <v>3136636.3339999993</v>
      </c>
      <c r="R220" s="116"/>
      <c r="S220" s="46">
        <v>1195.07</v>
      </c>
      <c r="T220" s="46">
        <v>32</v>
      </c>
      <c r="U220" s="47" t="s">
        <v>33</v>
      </c>
      <c r="V220" s="47" t="s">
        <v>34</v>
      </c>
    </row>
    <row r="221" spans="1:22" s="33" customFormat="1" ht="37.5" customHeight="1" x14ac:dyDescent="0.3">
      <c r="A221" s="24">
        <f t="shared" si="34"/>
        <v>123</v>
      </c>
      <c r="B221" s="24">
        <f>IF(NOT(ISNUMBER(C221))," ",COUNTA($C$99:C221))</f>
        <v>54</v>
      </c>
      <c r="C221" s="54">
        <v>54</v>
      </c>
      <c r="D221" s="55" t="s">
        <v>141</v>
      </c>
      <c r="E221" s="55">
        <v>1963</v>
      </c>
      <c r="F221" s="55" t="s">
        <v>29</v>
      </c>
      <c r="G221" s="55" t="s">
        <v>73</v>
      </c>
      <c r="H221" s="24" t="s">
        <v>50</v>
      </c>
      <c r="I221" s="24">
        <v>3</v>
      </c>
      <c r="J221" s="24">
        <v>2041.7</v>
      </c>
      <c r="K221" s="26">
        <v>2041.7</v>
      </c>
      <c r="L221" s="24">
        <v>1427.8</v>
      </c>
      <c r="M221" s="27" t="s">
        <v>1699</v>
      </c>
      <c r="N221" s="45">
        <f t="shared" si="35"/>
        <v>620370.54500000004</v>
      </c>
      <c r="O221" s="116">
        <f>N222+N223+N224+N225+N221</f>
        <v>4158636.6449999996</v>
      </c>
      <c r="P221" s="46">
        <f t="shared" si="36"/>
        <v>42222.356</v>
      </c>
      <c r="Q221" s="46">
        <f t="shared" si="37"/>
        <v>662592.90100000007</v>
      </c>
      <c r="R221" s="116">
        <f>Q222+Q223+Q224+Q225+Q221</f>
        <v>4361071.1999999993</v>
      </c>
      <c r="S221" s="46">
        <v>303.85000000000002</v>
      </c>
      <c r="T221" s="46">
        <v>20.68</v>
      </c>
      <c r="U221" s="47" t="s">
        <v>33</v>
      </c>
      <c r="V221" s="47" t="s">
        <v>34</v>
      </c>
    </row>
    <row r="222" spans="1:22" s="33" customFormat="1" ht="37.5" customHeight="1" x14ac:dyDescent="0.3">
      <c r="A222" s="24">
        <f t="shared" si="34"/>
        <v>124</v>
      </c>
      <c r="B222" s="24" t="str">
        <f>IF(NOT(ISNUMBER(C222))," ",COUNTA($C$99:C222))</f>
        <v xml:space="preserve"> </v>
      </c>
      <c r="C222" s="54"/>
      <c r="D222" s="55"/>
      <c r="E222" s="55"/>
      <c r="F222" s="55" t="s">
        <v>29</v>
      </c>
      <c r="G222" s="55" t="s">
        <v>73</v>
      </c>
      <c r="H222" s="24" t="s">
        <v>50</v>
      </c>
      <c r="I222" s="24">
        <v>3</v>
      </c>
      <c r="J222" s="24"/>
      <c r="K222" s="26">
        <v>2041.7</v>
      </c>
      <c r="L222" s="24"/>
      <c r="M222" s="57" t="s">
        <v>47</v>
      </c>
      <c r="N222" s="45">
        <f t="shared" si="35"/>
        <v>780562.32700000005</v>
      </c>
      <c r="O222" s="116"/>
      <c r="P222" s="46">
        <f t="shared" si="36"/>
        <v>43079.87</v>
      </c>
      <c r="Q222" s="46">
        <f t="shared" si="37"/>
        <v>823642.19700000004</v>
      </c>
      <c r="R222" s="116"/>
      <c r="S222" s="46">
        <v>382.31</v>
      </c>
      <c r="T222" s="46">
        <v>21.1</v>
      </c>
      <c r="U222" s="47" t="s">
        <v>33</v>
      </c>
      <c r="V222" s="47" t="s">
        <v>34</v>
      </c>
    </row>
    <row r="223" spans="1:22" s="33" customFormat="1" ht="56.25" customHeight="1" x14ac:dyDescent="0.3">
      <c r="A223" s="24">
        <f t="shared" si="34"/>
        <v>125</v>
      </c>
      <c r="B223" s="24" t="str">
        <f>IF(NOT(ISNUMBER(C223))," ",COUNTA($C$99:C223))</f>
        <v xml:space="preserve"> </v>
      </c>
      <c r="C223" s="54"/>
      <c r="D223" s="55"/>
      <c r="E223" s="55"/>
      <c r="F223" s="55" t="s">
        <v>29</v>
      </c>
      <c r="G223" s="55" t="s">
        <v>73</v>
      </c>
      <c r="H223" s="24" t="s">
        <v>50</v>
      </c>
      <c r="I223" s="24">
        <v>3</v>
      </c>
      <c r="J223" s="24"/>
      <c r="K223" s="26">
        <v>2041.7</v>
      </c>
      <c r="L223" s="24"/>
      <c r="M223" s="57" t="s">
        <v>48</v>
      </c>
      <c r="N223" s="45">
        <f t="shared" si="35"/>
        <v>181833.802</v>
      </c>
      <c r="O223" s="116"/>
      <c r="P223" s="46">
        <f t="shared" si="36"/>
        <v>28522.549000000003</v>
      </c>
      <c r="Q223" s="46">
        <f t="shared" si="37"/>
        <v>210356.351</v>
      </c>
      <c r="R223" s="116"/>
      <c r="S223" s="46">
        <v>89.06</v>
      </c>
      <c r="T223" s="46">
        <v>13.97</v>
      </c>
      <c r="U223" s="47" t="s">
        <v>33</v>
      </c>
      <c r="V223" s="47" t="s">
        <v>34</v>
      </c>
    </row>
    <row r="224" spans="1:22" s="33" customFormat="1" ht="37.5" customHeight="1" x14ac:dyDescent="0.3">
      <c r="A224" s="24">
        <f t="shared" si="34"/>
        <v>126</v>
      </c>
      <c r="B224" s="24" t="str">
        <f>IF(NOT(ISNUMBER(C224))," ",COUNTA($C$99:C224))</f>
        <v xml:space="preserve"> </v>
      </c>
      <c r="C224" s="54"/>
      <c r="D224" s="55"/>
      <c r="E224" s="55"/>
      <c r="F224" s="55" t="s">
        <v>29</v>
      </c>
      <c r="G224" s="55" t="s">
        <v>73</v>
      </c>
      <c r="H224" s="24" t="s">
        <v>50</v>
      </c>
      <c r="I224" s="24">
        <v>3</v>
      </c>
      <c r="J224" s="24"/>
      <c r="K224" s="26">
        <v>2041.7</v>
      </c>
      <c r="L224" s="24"/>
      <c r="M224" s="55" t="s">
        <v>1779</v>
      </c>
      <c r="N224" s="45">
        <f t="shared" si="35"/>
        <v>135895.552</v>
      </c>
      <c r="O224" s="116"/>
      <c r="P224" s="46">
        <f t="shared" si="36"/>
        <v>23275.38</v>
      </c>
      <c r="Q224" s="46">
        <f t="shared" si="37"/>
        <v>159170.932</v>
      </c>
      <c r="R224" s="116"/>
      <c r="S224" s="46">
        <v>66.56</v>
      </c>
      <c r="T224" s="46">
        <v>11.4</v>
      </c>
      <c r="U224" s="47" t="s">
        <v>33</v>
      </c>
      <c r="V224" s="47" t="s">
        <v>34</v>
      </c>
    </row>
    <row r="225" spans="1:22" s="33" customFormat="1" ht="18.75" customHeight="1" x14ac:dyDescent="0.3">
      <c r="A225" s="24">
        <f t="shared" si="34"/>
        <v>127</v>
      </c>
      <c r="B225" s="24" t="str">
        <f>IF(NOT(ISNUMBER(C225))," ",COUNTA($C$99:C225))</f>
        <v xml:space="preserve"> </v>
      </c>
      <c r="C225" s="54"/>
      <c r="D225" s="55"/>
      <c r="E225" s="55"/>
      <c r="F225" s="55" t="s">
        <v>29</v>
      </c>
      <c r="G225" s="55" t="s">
        <v>73</v>
      </c>
      <c r="H225" s="24" t="s">
        <v>50</v>
      </c>
      <c r="I225" s="24">
        <v>3</v>
      </c>
      <c r="J225" s="24"/>
      <c r="K225" s="26">
        <v>2041.7</v>
      </c>
      <c r="L225" s="24"/>
      <c r="M225" s="55" t="s">
        <v>46</v>
      </c>
      <c r="N225" s="45">
        <f t="shared" si="35"/>
        <v>2439974.4189999998</v>
      </c>
      <c r="O225" s="116"/>
      <c r="P225" s="46">
        <f t="shared" si="36"/>
        <v>65334.400000000001</v>
      </c>
      <c r="Q225" s="46">
        <f t="shared" si="37"/>
        <v>2505308.8189999997</v>
      </c>
      <c r="R225" s="116"/>
      <c r="S225" s="46">
        <v>1195.07</v>
      </c>
      <c r="T225" s="46">
        <v>32</v>
      </c>
      <c r="U225" s="47" t="s">
        <v>33</v>
      </c>
      <c r="V225" s="47" t="s">
        <v>34</v>
      </c>
    </row>
    <row r="226" spans="1:22" s="33" customFormat="1" ht="37.5" customHeight="1" x14ac:dyDescent="0.3">
      <c r="A226" s="24">
        <f t="shared" si="34"/>
        <v>128</v>
      </c>
      <c r="B226" s="24">
        <f>IF(NOT(ISNUMBER(C226))," ",COUNTA($C$99:C226))</f>
        <v>55</v>
      </c>
      <c r="C226" s="54">
        <v>55</v>
      </c>
      <c r="D226" s="55" t="s">
        <v>142</v>
      </c>
      <c r="E226" s="55">
        <v>1970</v>
      </c>
      <c r="F226" s="55" t="s">
        <v>29</v>
      </c>
      <c r="G226" s="55" t="s">
        <v>73</v>
      </c>
      <c r="H226" s="24" t="s">
        <v>31</v>
      </c>
      <c r="I226" s="24">
        <v>3</v>
      </c>
      <c r="J226" s="24">
        <v>3106.8</v>
      </c>
      <c r="K226" s="26">
        <v>3106.8</v>
      </c>
      <c r="L226" s="24">
        <v>1617</v>
      </c>
      <c r="M226" s="27" t="s">
        <v>1699</v>
      </c>
      <c r="N226" s="45">
        <f t="shared" si="35"/>
        <v>944001.18000000017</v>
      </c>
      <c r="O226" s="116">
        <f>N226+N227+N228</f>
        <v>5844605.3640000001</v>
      </c>
      <c r="P226" s="46">
        <f t="shared" si="36"/>
        <v>64248.624000000003</v>
      </c>
      <c r="Q226" s="46">
        <f t="shared" si="37"/>
        <v>1008249.8040000001</v>
      </c>
      <c r="R226" s="116">
        <f>Q226+Q227+Q228</f>
        <v>6073825.068</v>
      </c>
      <c r="S226" s="46">
        <v>303.85000000000002</v>
      </c>
      <c r="T226" s="46">
        <v>20.68</v>
      </c>
      <c r="U226" s="47" t="s">
        <v>33</v>
      </c>
      <c r="V226" s="47" t="s">
        <v>34</v>
      </c>
    </row>
    <row r="227" spans="1:22" s="33" customFormat="1" ht="37.5" customHeight="1" x14ac:dyDescent="0.3">
      <c r="A227" s="24">
        <f t="shared" si="34"/>
        <v>129</v>
      </c>
      <c r="B227" s="24" t="str">
        <f>IF(NOT(ISNUMBER(C227))," ",COUNTA($C$99:C227))</f>
        <v xml:space="preserve"> </v>
      </c>
      <c r="C227" s="54"/>
      <c r="D227" s="55"/>
      <c r="E227" s="55"/>
      <c r="F227" s="55" t="s">
        <v>29</v>
      </c>
      <c r="G227" s="55" t="s">
        <v>73</v>
      </c>
      <c r="H227" s="24" t="s">
        <v>31</v>
      </c>
      <c r="I227" s="24">
        <v>3</v>
      </c>
      <c r="J227" s="24"/>
      <c r="K227" s="26">
        <v>3106.8</v>
      </c>
      <c r="L227" s="24"/>
      <c r="M227" s="57" t="s">
        <v>47</v>
      </c>
      <c r="N227" s="45">
        <f t="shared" si="35"/>
        <v>1187760.7080000001</v>
      </c>
      <c r="O227" s="116"/>
      <c r="P227" s="46">
        <f t="shared" si="36"/>
        <v>65553.48000000001</v>
      </c>
      <c r="Q227" s="46">
        <f t="shared" si="37"/>
        <v>1253314.1880000001</v>
      </c>
      <c r="R227" s="116"/>
      <c r="S227" s="46">
        <v>382.31</v>
      </c>
      <c r="T227" s="46">
        <v>21.1</v>
      </c>
      <c r="U227" s="47" t="s">
        <v>33</v>
      </c>
      <c r="V227" s="47" t="s">
        <v>34</v>
      </c>
    </row>
    <row r="228" spans="1:22" s="33" customFormat="1" ht="18.75" customHeight="1" x14ac:dyDescent="0.3">
      <c r="A228" s="24">
        <f t="shared" si="34"/>
        <v>130</v>
      </c>
      <c r="B228" s="24" t="str">
        <f>IF(NOT(ISNUMBER(C228))," ",COUNTA($C$99:C228))</f>
        <v xml:space="preserve"> </v>
      </c>
      <c r="C228" s="54"/>
      <c r="D228" s="55"/>
      <c r="E228" s="55"/>
      <c r="F228" s="55" t="s">
        <v>29</v>
      </c>
      <c r="G228" s="55" t="s">
        <v>73</v>
      </c>
      <c r="H228" s="24" t="s">
        <v>31</v>
      </c>
      <c r="I228" s="24">
        <v>3</v>
      </c>
      <c r="J228" s="24"/>
      <c r="K228" s="26">
        <v>3106.8</v>
      </c>
      <c r="L228" s="24"/>
      <c r="M228" s="55" t="s">
        <v>46</v>
      </c>
      <c r="N228" s="45">
        <f t="shared" si="35"/>
        <v>3712843.4759999998</v>
      </c>
      <c r="O228" s="116"/>
      <c r="P228" s="46">
        <f t="shared" si="36"/>
        <v>99417.600000000006</v>
      </c>
      <c r="Q228" s="46">
        <f t="shared" si="37"/>
        <v>3812261.0759999999</v>
      </c>
      <c r="R228" s="116"/>
      <c r="S228" s="46">
        <v>1195.07</v>
      </c>
      <c r="T228" s="46">
        <v>32</v>
      </c>
      <c r="U228" s="47" t="s">
        <v>33</v>
      </c>
      <c r="V228" s="47" t="s">
        <v>34</v>
      </c>
    </row>
    <row r="229" spans="1:22" s="33" customFormat="1" ht="43.5" customHeight="1" x14ac:dyDescent="0.3">
      <c r="A229" s="24">
        <f t="shared" ref="A229:A234" si="38">A228+1</f>
        <v>131</v>
      </c>
      <c r="B229" s="24">
        <f>IF(NOT(ISNUMBER(C229))," ",COUNTA($C$99:C229))</f>
        <v>56</v>
      </c>
      <c r="C229" s="54">
        <v>56</v>
      </c>
      <c r="D229" s="55" t="s">
        <v>143</v>
      </c>
      <c r="E229" s="55">
        <v>1974</v>
      </c>
      <c r="F229" s="55" t="s">
        <v>29</v>
      </c>
      <c r="G229" s="55" t="s">
        <v>73</v>
      </c>
      <c r="H229" s="24" t="s">
        <v>31</v>
      </c>
      <c r="I229" s="24">
        <v>3</v>
      </c>
      <c r="J229" s="28">
        <v>5610.8</v>
      </c>
      <c r="K229" s="26">
        <v>5610.8</v>
      </c>
      <c r="L229" s="24">
        <v>3040.9</v>
      </c>
      <c r="M229" s="27" t="s">
        <v>1699</v>
      </c>
      <c r="N229" s="45">
        <f t="shared" si="35"/>
        <v>1704841.58</v>
      </c>
      <c r="O229" s="116">
        <f>N229+N230+N231</f>
        <v>10555205.284</v>
      </c>
      <c r="P229" s="46">
        <f t="shared" si="36"/>
        <v>116031.344</v>
      </c>
      <c r="Q229" s="46">
        <f t="shared" si="37"/>
        <v>1820872.9240000001</v>
      </c>
      <c r="R229" s="116">
        <f>Q229+Q230+Q231</f>
        <v>10969170.107999999</v>
      </c>
      <c r="S229" s="46">
        <v>303.85000000000002</v>
      </c>
      <c r="T229" s="46">
        <v>20.68</v>
      </c>
      <c r="U229" s="47" t="s">
        <v>33</v>
      </c>
      <c r="V229" s="47" t="s">
        <v>34</v>
      </c>
    </row>
    <row r="230" spans="1:22" s="33" customFormat="1" ht="37.5" customHeight="1" x14ac:dyDescent="0.3">
      <c r="A230" s="24">
        <f t="shared" si="38"/>
        <v>132</v>
      </c>
      <c r="B230" s="24" t="str">
        <f>IF(NOT(ISNUMBER(C230))," ",COUNTA($C$99:C230))</f>
        <v xml:space="preserve"> </v>
      </c>
      <c r="C230" s="54"/>
      <c r="D230" s="55"/>
      <c r="E230" s="55"/>
      <c r="F230" s="55" t="s">
        <v>29</v>
      </c>
      <c r="G230" s="55" t="s">
        <v>73</v>
      </c>
      <c r="H230" s="24" t="s">
        <v>31</v>
      </c>
      <c r="I230" s="24">
        <v>3</v>
      </c>
      <c r="J230" s="24"/>
      <c r="K230" s="26">
        <v>5610.8</v>
      </c>
      <c r="L230" s="24"/>
      <c r="M230" s="57" t="s">
        <v>47</v>
      </c>
      <c r="N230" s="45">
        <f t="shared" si="35"/>
        <v>2145064.9479999999</v>
      </c>
      <c r="O230" s="116"/>
      <c r="P230" s="46">
        <f t="shared" si="36"/>
        <v>118387.88</v>
      </c>
      <c r="Q230" s="46">
        <f t="shared" si="37"/>
        <v>2263452.8279999997</v>
      </c>
      <c r="R230" s="116"/>
      <c r="S230" s="46">
        <v>382.31</v>
      </c>
      <c r="T230" s="46">
        <v>21.1</v>
      </c>
      <c r="U230" s="47" t="s">
        <v>33</v>
      </c>
      <c r="V230" s="47" t="s">
        <v>34</v>
      </c>
    </row>
    <row r="231" spans="1:22" s="33" customFormat="1" ht="18.75" customHeight="1" x14ac:dyDescent="0.3">
      <c r="A231" s="24">
        <f t="shared" si="38"/>
        <v>133</v>
      </c>
      <c r="B231" s="24" t="str">
        <f>IF(NOT(ISNUMBER(C231))," ",COUNTA($C$99:C231))</f>
        <v xml:space="preserve"> </v>
      </c>
      <c r="C231" s="54"/>
      <c r="D231" s="55"/>
      <c r="E231" s="55"/>
      <c r="F231" s="55" t="s">
        <v>29</v>
      </c>
      <c r="G231" s="55" t="s">
        <v>73</v>
      </c>
      <c r="H231" s="24" t="s">
        <v>31</v>
      </c>
      <c r="I231" s="24">
        <v>3</v>
      </c>
      <c r="J231" s="24"/>
      <c r="K231" s="26">
        <v>5610.8</v>
      </c>
      <c r="L231" s="24"/>
      <c r="M231" s="55" t="s">
        <v>46</v>
      </c>
      <c r="N231" s="45">
        <f t="shared" si="35"/>
        <v>6705298.7560000001</v>
      </c>
      <c r="O231" s="116"/>
      <c r="P231" s="46">
        <f t="shared" si="36"/>
        <v>179545.60000000001</v>
      </c>
      <c r="Q231" s="46">
        <f t="shared" si="37"/>
        <v>6884844.3559999997</v>
      </c>
      <c r="R231" s="116"/>
      <c r="S231" s="46">
        <v>1195.07</v>
      </c>
      <c r="T231" s="46">
        <v>32</v>
      </c>
      <c r="U231" s="47" t="s">
        <v>33</v>
      </c>
      <c r="V231" s="47" t="s">
        <v>34</v>
      </c>
    </row>
    <row r="232" spans="1:22" s="33" customFormat="1" ht="37.5" customHeight="1" x14ac:dyDescent="0.3">
      <c r="A232" s="24">
        <f t="shared" si="38"/>
        <v>134</v>
      </c>
      <c r="B232" s="24">
        <f>IF(NOT(ISNUMBER(C232))," ",COUNTA($C$99:C232))</f>
        <v>57</v>
      </c>
      <c r="C232" s="54">
        <v>57</v>
      </c>
      <c r="D232" s="55" t="s">
        <v>144</v>
      </c>
      <c r="E232" s="55">
        <v>1974</v>
      </c>
      <c r="F232" s="55" t="s">
        <v>29</v>
      </c>
      <c r="G232" s="55" t="s">
        <v>73</v>
      </c>
      <c r="H232" s="24" t="s">
        <v>31</v>
      </c>
      <c r="I232" s="24">
        <v>3</v>
      </c>
      <c r="J232" s="24">
        <v>6350.9</v>
      </c>
      <c r="K232" s="26">
        <v>6350.9</v>
      </c>
      <c r="L232" s="24">
        <v>3306.8</v>
      </c>
      <c r="M232" s="27" t="s">
        <v>1699</v>
      </c>
      <c r="N232" s="45">
        <f t="shared" si="35"/>
        <v>1929720.9650000001</v>
      </c>
      <c r="O232" s="116">
        <f>N232+N233+N234</f>
        <v>11947503.606999999</v>
      </c>
      <c r="P232" s="46">
        <f t="shared" si="36"/>
        <v>131336.61199999999</v>
      </c>
      <c r="Q232" s="46">
        <f t="shared" si="37"/>
        <v>2061057.577</v>
      </c>
      <c r="R232" s="116">
        <f>Q232+Q233+Q234</f>
        <v>12416073.009</v>
      </c>
      <c r="S232" s="46">
        <v>303.85000000000002</v>
      </c>
      <c r="T232" s="46">
        <v>20.68</v>
      </c>
      <c r="U232" s="47" t="s">
        <v>33</v>
      </c>
      <c r="V232" s="47" t="s">
        <v>34</v>
      </c>
    </row>
    <row r="233" spans="1:22" s="33" customFormat="1" ht="37.5" customHeight="1" x14ac:dyDescent="0.3">
      <c r="A233" s="24">
        <f t="shared" si="38"/>
        <v>135</v>
      </c>
      <c r="B233" s="24" t="str">
        <f>IF(NOT(ISNUMBER(C233))," ",COUNTA($C$99:C233))</f>
        <v xml:space="preserve"> </v>
      </c>
      <c r="C233" s="54"/>
      <c r="D233" s="55"/>
      <c r="E233" s="55"/>
      <c r="F233" s="55" t="s">
        <v>29</v>
      </c>
      <c r="G233" s="55" t="s">
        <v>73</v>
      </c>
      <c r="H233" s="24" t="s">
        <v>31</v>
      </c>
      <c r="I233" s="24">
        <v>3</v>
      </c>
      <c r="J233" s="24"/>
      <c r="K233" s="26">
        <v>6350.9</v>
      </c>
      <c r="L233" s="24"/>
      <c r="M233" s="57" t="s">
        <v>47</v>
      </c>
      <c r="N233" s="45">
        <f t="shared" si="35"/>
        <v>2428012.5789999999</v>
      </c>
      <c r="O233" s="116"/>
      <c r="P233" s="46">
        <f t="shared" si="36"/>
        <v>134003.99</v>
      </c>
      <c r="Q233" s="46">
        <f t="shared" si="37"/>
        <v>2562016.5690000001</v>
      </c>
      <c r="R233" s="116"/>
      <c r="S233" s="46">
        <v>382.31</v>
      </c>
      <c r="T233" s="46">
        <v>21.1</v>
      </c>
      <c r="U233" s="47" t="s">
        <v>33</v>
      </c>
      <c r="V233" s="47" t="s">
        <v>34</v>
      </c>
    </row>
    <row r="234" spans="1:22" s="33" customFormat="1" ht="18.75" customHeight="1" x14ac:dyDescent="0.3">
      <c r="A234" s="24">
        <f t="shared" si="38"/>
        <v>136</v>
      </c>
      <c r="B234" s="24" t="str">
        <f>IF(NOT(ISNUMBER(C234))," ",COUNTA($C$99:C234))</f>
        <v xml:space="preserve"> </v>
      </c>
      <c r="C234" s="54"/>
      <c r="D234" s="55"/>
      <c r="E234" s="55"/>
      <c r="F234" s="55" t="s">
        <v>29</v>
      </c>
      <c r="G234" s="55" t="s">
        <v>73</v>
      </c>
      <c r="H234" s="24" t="s">
        <v>31</v>
      </c>
      <c r="I234" s="24">
        <v>3</v>
      </c>
      <c r="J234" s="24"/>
      <c r="K234" s="26">
        <v>6350.9</v>
      </c>
      <c r="L234" s="24"/>
      <c r="M234" s="55" t="s">
        <v>46</v>
      </c>
      <c r="N234" s="45">
        <f t="shared" si="35"/>
        <v>7589770.0629999992</v>
      </c>
      <c r="O234" s="116"/>
      <c r="P234" s="46">
        <f t="shared" si="36"/>
        <v>203228.79999999999</v>
      </c>
      <c r="Q234" s="46">
        <f t="shared" si="37"/>
        <v>7792998.862999999</v>
      </c>
      <c r="R234" s="116"/>
      <c r="S234" s="46">
        <v>1195.07</v>
      </c>
      <c r="T234" s="46">
        <v>32</v>
      </c>
      <c r="U234" s="47" t="s">
        <v>33</v>
      </c>
      <c r="V234" s="47" t="s">
        <v>34</v>
      </c>
    </row>
    <row r="235" spans="1:22" s="33" customFormat="1" ht="18.75" customHeight="1" x14ac:dyDescent="0.3">
      <c r="A235" s="41">
        <f>A244</f>
        <v>9</v>
      </c>
      <c r="B235" s="41">
        <f>B244</f>
        <v>9</v>
      </c>
      <c r="C235" s="65">
        <f>C244</f>
        <v>9</v>
      </c>
      <c r="D235" s="39" t="s">
        <v>145</v>
      </c>
      <c r="E235" s="39"/>
      <c r="F235" s="39"/>
      <c r="G235" s="40"/>
      <c r="H235" s="41"/>
      <c r="I235" s="41"/>
      <c r="J235" s="51">
        <f>SUM(J236:J244)</f>
        <v>13513.1</v>
      </c>
      <c r="K235" s="56"/>
      <c r="L235" s="48"/>
      <c r="M235" s="62"/>
      <c r="N235" s="53">
        <f>SUM(N236:N244)</f>
        <v>5432595.4299999997</v>
      </c>
      <c r="O235" s="53">
        <f>SUM(O236:O244)</f>
        <v>5432595.4299999997</v>
      </c>
      <c r="P235" s="53">
        <f>SUM(P236:P244)</f>
        <v>322932.87199999997</v>
      </c>
      <c r="Q235" s="53">
        <f>SUM(Q236:Q244)</f>
        <v>5755528.3019999992</v>
      </c>
      <c r="R235" s="53">
        <f>SUM(R236:R244)</f>
        <v>5755528.3019999992</v>
      </c>
      <c r="S235" s="59"/>
      <c r="T235" s="46"/>
      <c r="U235" s="47"/>
      <c r="V235" s="47"/>
    </row>
    <row r="236" spans="1:22" s="33" customFormat="1" ht="37.5" customHeight="1" x14ac:dyDescent="0.3">
      <c r="A236" s="24">
        <v>1</v>
      </c>
      <c r="B236" s="24">
        <f>IF(NOT(ISNUMBER(C236))," ",COUNTA($C$236:C236))</f>
        <v>1</v>
      </c>
      <c r="C236" s="35">
        <v>1</v>
      </c>
      <c r="D236" s="67" t="s">
        <v>146</v>
      </c>
      <c r="E236" s="67">
        <v>1978</v>
      </c>
      <c r="F236" s="55" t="s">
        <v>29</v>
      </c>
      <c r="G236" s="68" t="s">
        <v>57</v>
      </c>
      <c r="H236" s="69" t="s">
        <v>31</v>
      </c>
      <c r="I236" s="69">
        <v>4</v>
      </c>
      <c r="J236" s="71">
        <v>4555</v>
      </c>
      <c r="K236" s="26">
        <v>4555</v>
      </c>
      <c r="L236" s="71">
        <v>3373.6</v>
      </c>
      <c r="M236" s="27" t="s">
        <v>1699</v>
      </c>
      <c r="N236" s="45">
        <f t="shared" ref="N236:N244" si="39">K236*S236</f>
        <v>1384036.75</v>
      </c>
      <c r="O236" s="46">
        <f t="shared" ref="O236:O244" si="40">N236</f>
        <v>1384036.75</v>
      </c>
      <c r="P236" s="46">
        <f t="shared" ref="P236:P244" si="41">K236*T236</f>
        <v>94197.4</v>
      </c>
      <c r="Q236" s="46">
        <f t="shared" ref="Q236:Q244" si="42">N236+P236</f>
        <v>1478234.15</v>
      </c>
      <c r="R236" s="46">
        <f t="shared" ref="R236:R244" si="43">Q236</f>
        <v>1478234.15</v>
      </c>
      <c r="S236" s="46">
        <v>303.85000000000002</v>
      </c>
      <c r="T236" s="46">
        <v>20.68</v>
      </c>
      <c r="U236" s="47" t="s">
        <v>33</v>
      </c>
      <c r="V236" s="47" t="s">
        <v>34</v>
      </c>
    </row>
    <row r="237" spans="1:22" s="33" customFormat="1" ht="37.5" customHeight="1" x14ac:dyDescent="0.3">
      <c r="A237" s="24">
        <f>A236+1</f>
        <v>2</v>
      </c>
      <c r="B237" s="24">
        <f>IF(NOT(ISNUMBER(C237))," ",COUNTA($C$236:C237))</f>
        <v>2</v>
      </c>
      <c r="C237" s="35">
        <v>2</v>
      </c>
      <c r="D237" s="55" t="s">
        <v>147</v>
      </c>
      <c r="E237" s="55">
        <v>1975</v>
      </c>
      <c r="F237" s="55" t="s">
        <v>29</v>
      </c>
      <c r="G237" s="68" t="s">
        <v>45</v>
      </c>
      <c r="H237" s="24" t="s">
        <v>31</v>
      </c>
      <c r="I237" s="24">
        <v>2</v>
      </c>
      <c r="J237" s="61">
        <v>927</v>
      </c>
      <c r="K237" s="26">
        <v>927</v>
      </c>
      <c r="L237" s="61">
        <v>568.4</v>
      </c>
      <c r="M237" s="27" t="s">
        <v>1699</v>
      </c>
      <c r="N237" s="45">
        <f t="shared" si="39"/>
        <v>396014.39999999997</v>
      </c>
      <c r="O237" s="46">
        <f t="shared" si="40"/>
        <v>396014.39999999997</v>
      </c>
      <c r="P237" s="46">
        <f t="shared" si="41"/>
        <v>26994.240000000002</v>
      </c>
      <c r="Q237" s="46">
        <f t="shared" si="42"/>
        <v>423008.63999999996</v>
      </c>
      <c r="R237" s="46">
        <f t="shared" si="43"/>
        <v>423008.63999999996</v>
      </c>
      <c r="S237" s="46">
        <v>427.2</v>
      </c>
      <c r="T237" s="46">
        <v>29.12</v>
      </c>
      <c r="U237" s="47" t="s">
        <v>33</v>
      </c>
      <c r="V237" s="47" t="s">
        <v>34</v>
      </c>
    </row>
    <row r="238" spans="1:22" s="33" customFormat="1" ht="37.5" customHeight="1" x14ac:dyDescent="0.3">
      <c r="A238" s="24">
        <f t="shared" ref="A238:A244" si="44">A237+1</f>
        <v>3</v>
      </c>
      <c r="B238" s="24">
        <f>IF(NOT(ISNUMBER(C238))," ",COUNTA($C$236:C238))</f>
        <v>3</v>
      </c>
      <c r="C238" s="35">
        <v>3</v>
      </c>
      <c r="D238" s="55" t="s">
        <v>148</v>
      </c>
      <c r="E238" s="55">
        <v>1975</v>
      </c>
      <c r="F238" s="55" t="s">
        <v>29</v>
      </c>
      <c r="G238" s="68" t="s">
        <v>62</v>
      </c>
      <c r="H238" s="24" t="s">
        <v>31</v>
      </c>
      <c r="I238" s="24">
        <v>2</v>
      </c>
      <c r="J238" s="61">
        <v>927</v>
      </c>
      <c r="K238" s="26">
        <v>927</v>
      </c>
      <c r="L238" s="61">
        <v>568.4</v>
      </c>
      <c r="M238" s="27" t="s">
        <v>1699</v>
      </c>
      <c r="N238" s="45">
        <f t="shared" si="39"/>
        <v>421599.60000000003</v>
      </c>
      <c r="O238" s="46">
        <f t="shared" si="40"/>
        <v>421599.60000000003</v>
      </c>
      <c r="P238" s="46">
        <f t="shared" si="41"/>
        <v>23286.240000000002</v>
      </c>
      <c r="Q238" s="46">
        <f t="shared" si="42"/>
        <v>444885.84</v>
      </c>
      <c r="R238" s="46">
        <f t="shared" si="43"/>
        <v>444885.84</v>
      </c>
      <c r="S238" s="46">
        <v>454.8</v>
      </c>
      <c r="T238" s="46">
        <v>25.12</v>
      </c>
      <c r="U238" s="47" t="s">
        <v>33</v>
      </c>
      <c r="V238" s="47" t="s">
        <v>34</v>
      </c>
    </row>
    <row r="239" spans="1:22" s="33" customFormat="1" ht="37.5" customHeight="1" x14ac:dyDescent="0.3">
      <c r="A239" s="24">
        <f t="shared" si="44"/>
        <v>4</v>
      </c>
      <c r="B239" s="24">
        <f>IF(NOT(ISNUMBER(C239))," ",COUNTA($C$236:C239))</f>
        <v>4</v>
      </c>
      <c r="C239" s="35">
        <v>4</v>
      </c>
      <c r="D239" s="55" t="s">
        <v>149</v>
      </c>
      <c r="E239" s="55">
        <v>1975</v>
      </c>
      <c r="F239" s="55" t="s">
        <v>29</v>
      </c>
      <c r="G239" s="68" t="s">
        <v>62</v>
      </c>
      <c r="H239" s="24" t="s">
        <v>31</v>
      </c>
      <c r="I239" s="24">
        <v>2</v>
      </c>
      <c r="J239" s="61">
        <v>1427.1</v>
      </c>
      <c r="K239" s="26">
        <v>1427.1</v>
      </c>
      <c r="L239" s="61">
        <v>866.2</v>
      </c>
      <c r="M239" s="27" t="s">
        <v>1699</v>
      </c>
      <c r="N239" s="45">
        <f t="shared" si="39"/>
        <v>649045.07999999996</v>
      </c>
      <c r="O239" s="46">
        <f t="shared" si="40"/>
        <v>649045.07999999996</v>
      </c>
      <c r="P239" s="46">
        <f t="shared" si="41"/>
        <v>35848.752</v>
      </c>
      <c r="Q239" s="46">
        <f t="shared" si="42"/>
        <v>684893.83199999994</v>
      </c>
      <c r="R239" s="46">
        <f t="shared" si="43"/>
        <v>684893.83199999994</v>
      </c>
      <c r="S239" s="46">
        <v>454.8</v>
      </c>
      <c r="T239" s="46">
        <v>25.12</v>
      </c>
      <c r="U239" s="47" t="s">
        <v>33</v>
      </c>
      <c r="V239" s="47" t="s">
        <v>34</v>
      </c>
    </row>
    <row r="240" spans="1:22" s="33" customFormat="1" ht="37.5" customHeight="1" x14ac:dyDescent="0.3">
      <c r="A240" s="24">
        <f t="shared" si="44"/>
        <v>5</v>
      </c>
      <c r="B240" s="24">
        <f>IF(NOT(ISNUMBER(C240))," ",COUNTA($C$236:C240))</f>
        <v>5</v>
      </c>
      <c r="C240" s="35">
        <v>5</v>
      </c>
      <c r="D240" s="55" t="s">
        <v>150</v>
      </c>
      <c r="E240" s="55">
        <v>1977</v>
      </c>
      <c r="F240" s="55" t="s">
        <v>29</v>
      </c>
      <c r="G240" s="68" t="s">
        <v>62</v>
      </c>
      <c r="H240" s="24" t="s">
        <v>31</v>
      </c>
      <c r="I240" s="24">
        <v>2</v>
      </c>
      <c r="J240" s="61">
        <v>927</v>
      </c>
      <c r="K240" s="26">
        <v>927</v>
      </c>
      <c r="L240" s="61">
        <v>568.4</v>
      </c>
      <c r="M240" s="27" t="s">
        <v>1699</v>
      </c>
      <c r="N240" s="45">
        <f>K240*S240</f>
        <v>421599.60000000003</v>
      </c>
      <c r="O240" s="46">
        <f t="shared" si="40"/>
        <v>421599.60000000003</v>
      </c>
      <c r="P240" s="46">
        <f t="shared" si="41"/>
        <v>23286.240000000002</v>
      </c>
      <c r="Q240" s="46">
        <f t="shared" si="42"/>
        <v>444885.84</v>
      </c>
      <c r="R240" s="46">
        <f t="shared" si="43"/>
        <v>444885.84</v>
      </c>
      <c r="S240" s="46">
        <v>454.8</v>
      </c>
      <c r="T240" s="46">
        <v>25.12</v>
      </c>
      <c r="U240" s="47" t="s">
        <v>33</v>
      </c>
      <c r="V240" s="47" t="s">
        <v>34</v>
      </c>
    </row>
    <row r="241" spans="1:22" s="33" customFormat="1" ht="37.5" customHeight="1" x14ac:dyDescent="0.3">
      <c r="A241" s="24">
        <f t="shared" si="44"/>
        <v>6</v>
      </c>
      <c r="B241" s="24">
        <f>IF(NOT(ISNUMBER(C241))," ",COUNTA($C$236:C241))</f>
        <v>6</v>
      </c>
      <c r="C241" s="35">
        <v>6</v>
      </c>
      <c r="D241" s="55" t="s">
        <v>151</v>
      </c>
      <c r="E241" s="55">
        <v>1977</v>
      </c>
      <c r="F241" s="55" t="s">
        <v>29</v>
      </c>
      <c r="G241" s="68" t="s">
        <v>62</v>
      </c>
      <c r="H241" s="24" t="s">
        <v>31</v>
      </c>
      <c r="I241" s="24">
        <v>2</v>
      </c>
      <c r="J241" s="61">
        <v>1427.1</v>
      </c>
      <c r="K241" s="26">
        <v>1427.1</v>
      </c>
      <c r="L241" s="61">
        <v>866.2</v>
      </c>
      <c r="M241" s="27" t="s">
        <v>1699</v>
      </c>
      <c r="N241" s="45">
        <f t="shared" si="39"/>
        <v>649045.07999999996</v>
      </c>
      <c r="O241" s="46">
        <f t="shared" si="40"/>
        <v>649045.07999999996</v>
      </c>
      <c r="P241" s="46">
        <f t="shared" si="41"/>
        <v>35848.752</v>
      </c>
      <c r="Q241" s="46">
        <f t="shared" si="42"/>
        <v>684893.83199999994</v>
      </c>
      <c r="R241" s="46">
        <f t="shared" si="43"/>
        <v>684893.83199999994</v>
      </c>
      <c r="S241" s="46">
        <v>454.8</v>
      </c>
      <c r="T241" s="46">
        <v>25.12</v>
      </c>
      <c r="U241" s="47" t="s">
        <v>33</v>
      </c>
      <c r="V241" s="47" t="s">
        <v>34</v>
      </c>
    </row>
    <row r="242" spans="1:22" s="33" customFormat="1" ht="37.5" customHeight="1" x14ac:dyDescent="0.3">
      <c r="A242" s="24">
        <f t="shared" si="44"/>
        <v>7</v>
      </c>
      <c r="B242" s="24">
        <f>IF(NOT(ISNUMBER(C242))," ",COUNTA($C$236:C242))</f>
        <v>7</v>
      </c>
      <c r="C242" s="35">
        <v>7</v>
      </c>
      <c r="D242" s="55" t="s">
        <v>152</v>
      </c>
      <c r="E242" s="55">
        <v>1980</v>
      </c>
      <c r="F242" s="55" t="s">
        <v>29</v>
      </c>
      <c r="G242" s="68" t="s">
        <v>62</v>
      </c>
      <c r="H242" s="24" t="s">
        <v>31</v>
      </c>
      <c r="I242" s="24">
        <v>2</v>
      </c>
      <c r="J242" s="61">
        <v>968.8</v>
      </c>
      <c r="K242" s="26">
        <v>968.8</v>
      </c>
      <c r="L242" s="61">
        <v>331.4</v>
      </c>
      <c r="M242" s="27" t="s">
        <v>1699</v>
      </c>
      <c r="N242" s="45">
        <f t="shared" si="39"/>
        <v>440610.24</v>
      </c>
      <c r="O242" s="46">
        <f t="shared" si="40"/>
        <v>440610.24</v>
      </c>
      <c r="P242" s="46">
        <f t="shared" si="41"/>
        <v>24336.256000000001</v>
      </c>
      <c r="Q242" s="46">
        <f t="shared" si="42"/>
        <v>464946.49599999998</v>
      </c>
      <c r="R242" s="46">
        <f t="shared" si="43"/>
        <v>464946.49599999998</v>
      </c>
      <c r="S242" s="46">
        <v>454.8</v>
      </c>
      <c r="T242" s="46">
        <v>25.12</v>
      </c>
      <c r="U242" s="47" t="s">
        <v>33</v>
      </c>
      <c r="V242" s="47" t="s">
        <v>34</v>
      </c>
    </row>
    <row r="243" spans="1:22" s="33" customFormat="1" ht="37.5" customHeight="1" x14ac:dyDescent="0.3">
      <c r="A243" s="24">
        <f t="shared" si="44"/>
        <v>8</v>
      </c>
      <c r="B243" s="24">
        <f>IF(NOT(ISNUMBER(C243))," ",COUNTA($C$236:C243))</f>
        <v>8</v>
      </c>
      <c r="C243" s="35">
        <v>8</v>
      </c>
      <c r="D243" s="55" t="s">
        <v>153</v>
      </c>
      <c r="E243" s="55">
        <v>1980</v>
      </c>
      <c r="F243" s="55" t="s">
        <v>29</v>
      </c>
      <c r="G243" s="68" t="s">
        <v>62</v>
      </c>
      <c r="H243" s="24" t="s">
        <v>31</v>
      </c>
      <c r="I243" s="24">
        <v>2</v>
      </c>
      <c r="J243" s="61">
        <v>1427.1</v>
      </c>
      <c r="K243" s="26">
        <v>1427.1</v>
      </c>
      <c r="L243" s="61">
        <v>866.2</v>
      </c>
      <c r="M243" s="27" t="s">
        <v>1699</v>
      </c>
      <c r="N243" s="45">
        <f>K243*S243</f>
        <v>649045.07999999996</v>
      </c>
      <c r="O243" s="46">
        <f t="shared" si="40"/>
        <v>649045.07999999996</v>
      </c>
      <c r="P243" s="46">
        <f t="shared" si="41"/>
        <v>35848.752</v>
      </c>
      <c r="Q243" s="46">
        <f t="shared" si="42"/>
        <v>684893.83199999994</v>
      </c>
      <c r="R243" s="46">
        <f t="shared" si="43"/>
        <v>684893.83199999994</v>
      </c>
      <c r="S243" s="46">
        <v>454.8</v>
      </c>
      <c r="T243" s="46">
        <v>25.12</v>
      </c>
      <c r="U243" s="47" t="s">
        <v>33</v>
      </c>
      <c r="V243" s="47" t="s">
        <v>34</v>
      </c>
    </row>
    <row r="244" spans="1:22" s="33" customFormat="1" ht="37.5" customHeight="1" x14ac:dyDescent="0.3">
      <c r="A244" s="24">
        <f t="shared" si="44"/>
        <v>9</v>
      </c>
      <c r="B244" s="24">
        <f>IF(NOT(ISNUMBER(C244))," ",COUNTA($C$236:C244))</f>
        <v>9</v>
      </c>
      <c r="C244" s="35">
        <v>9</v>
      </c>
      <c r="D244" s="55" t="s">
        <v>154</v>
      </c>
      <c r="E244" s="55">
        <v>1980</v>
      </c>
      <c r="F244" s="55" t="s">
        <v>29</v>
      </c>
      <c r="G244" s="68" t="s">
        <v>62</v>
      </c>
      <c r="H244" s="24" t="s">
        <v>31</v>
      </c>
      <c r="I244" s="24">
        <v>2</v>
      </c>
      <c r="J244" s="61">
        <v>927</v>
      </c>
      <c r="K244" s="26">
        <v>927</v>
      </c>
      <c r="L244" s="61">
        <v>568.4</v>
      </c>
      <c r="M244" s="27" t="s">
        <v>1699</v>
      </c>
      <c r="N244" s="45">
        <f t="shared" si="39"/>
        <v>421599.60000000003</v>
      </c>
      <c r="O244" s="46">
        <f t="shared" si="40"/>
        <v>421599.60000000003</v>
      </c>
      <c r="P244" s="46">
        <f t="shared" si="41"/>
        <v>23286.240000000002</v>
      </c>
      <c r="Q244" s="46">
        <f t="shared" si="42"/>
        <v>444885.84</v>
      </c>
      <c r="R244" s="46">
        <f t="shared" si="43"/>
        <v>444885.84</v>
      </c>
      <c r="S244" s="46">
        <v>454.8</v>
      </c>
      <c r="T244" s="46">
        <v>25.12</v>
      </c>
      <c r="U244" s="47" t="s">
        <v>33</v>
      </c>
      <c r="V244" s="47" t="s">
        <v>34</v>
      </c>
    </row>
    <row r="245" spans="1:22" s="33" customFormat="1" ht="18.75" customHeight="1" x14ac:dyDescent="0.3">
      <c r="A245" s="41">
        <f>A260</f>
        <v>15</v>
      </c>
      <c r="B245" s="41">
        <f>B260</f>
        <v>10</v>
      </c>
      <c r="C245" s="50">
        <f>C260</f>
        <v>10</v>
      </c>
      <c r="D245" s="39" t="s">
        <v>155</v>
      </c>
      <c r="E245" s="39"/>
      <c r="F245" s="39"/>
      <c r="G245" s="40"/>
      <c r="H245" s="41"/>
      <c r="I245" s="41"/>
      <c r="J245" s="51">
        <f>SUM(J246:J260)</f>
        <v>20653.53</v>
      </c>
      <c r="K245" s="56"/>
      <c r="L245" s="48"/>
      <c r="M245" s="62"/>
      <c r="N245" s="53">
        <f t="shared" ref="N245:R245" si="45">SUM(N246:N260)</f>
        <v>10427565.929400003</v>
      </c>
      <c r="O245" s="53">
        <f t="shared" si="45"/>
        <v>10427565.929400001</v>
      </c>
      <c r="P245" s="53">
        <f t="shared" si="45"/>
        <v>666956.19779999997</v>
      </c>
      <c r="Q245" s="53">
        <f t="shared" si="45"/>
        <v>11094522.127200002</v>
      </c>
      <c r="R245" s="53">
        <f t="shared" si="45"/>
        <v>11094522.127200002</v>
      </c>
      <c r="S245" s="59"/>
      <c r="T245" s="46"/>
      <c r="U245" s="47"/>
      <c r="V245" s="47"/>
    </row>
    <row r="246" spans="1:22" s="33" customFormat="1" ht="37.5" customHeight="1" x14ac:dyDescent="0.3">
      <c r="A246" s="24">
        <v>1</v>
      </c>
      <c r="B246" s="24">
        <f>IF(NOT(ISNUMBER(C246))," ",COUNTA($C$246:C246))</f>
        <v>1</v>
      </c>
      <c r="C246" s="54">
        <v>1</v>
      </c>
      <c r="D246" s="55" t="s">
        <v>156</v>
      </c>
      <c r="E246" s="55" t="s">
        <v>157</v>
      </c>
      <c r="F246" s="55" t="s">
        <v>29</v>
      </c>
      <c r="G246" s="47" t="s">
        <v>158</v>
      </c>
      <c r="H246" s="24" t="s">
        <v>37</v>
      </c>
      <c r="I246" s="24">
        <v>2</v>
      </c>
      <c r="J246" s="61">
        <v>851.06</v>
      </c>
      <c r="K246" s="26">
        <v>851.06</v>
      </c>
      <c r="L246" s="56">
        <v>526.21</v>
      </c>
      <c r="M246" s="27" t="s">
        <v>1699</v>
      </c>
      <c r="N246" s="45">
        <f t="shared" ref="N246:N260" si="46">K246*S246</f>
        <v>363572.83199999999</v>
      </c>
      <c r="O246" s="116">
        <f>N246+N247</f>
        <v>805468.71580000001</v>
      </c>
      <c r="P246" s="46">
        <f t="shared" ref="P246:P260" si="47">K246*T246</f>
        <v>24782.867200000001</v>
      </c>
      <c r="Q246" s="46">
        <f t="shared" ref="Q246:Q260" si="48">N246+P246</f>
        <v>388355.69919999997</v>
      </c>
      <c r="R246" s="116">
        <f>Q246+Q247</f>
        <v>854659.98380000005</v>
      </c>
      <c r="S246" s="46">
        <v>427.2</v>
      </c>
      <c r="T246" s="46">
        <v>29.12</v>
      </c>
      <c r="U246" s="47" t="s">
        <v>33</v>
      </c>
      <c r="V246" s="47" t="s">
        <v>34</v>
      </c>
    </row>
    <row r="247" spans="1:22" s="33" customFormat="1" ht="37.5" customHeight="1" x14ac:dyDescent="0.3">
      <c r="A247" s="24">
        <f>A246+1</f>
        <v>2</v>
      </c>
      <c r="B247" s="24" t="str">
        <f>IF(NOT(ISNUMBER(C247))," ",COUNTA($C$246:C247))</f>
        <v xml:space="preserve"> </v>
      </c>
      <c r="C247" s="54"/>
      <c r="D247" s="55"/>
      <c r="E247" s="55"/>
      <c r="F247" s="55" t="s">
        <v>29</v>
      </c>
      <c r="G247" s="47" t="s">
        <v>158</v>
      </c>
      <c r="H247" s="24" t="s">
        <v>37</v>
      </c>
      <c r="I247" s="24">
        <v>2</v>
      </c>
      <c r="J247" s="61"/>
      <c r="K247" s="26">
        <v>851.06</v>
      </c>
      <c r="L247" s="56"/>
      <c r="M247" s="57" t="s">
        <v>47</v>
      </c>
      <c r="N247" s="45">
        <f t="shared" si="46"/>
        <v>441895.88380000001</v>
      </c>
      <c r="O247" s="116"/>
      <c r="P247" s="46">
        <f t="shared" si="47"/>
        <v>24408.400799999999</v>
      </c>
      <c r="Q247" s="46">
        <f t="shared" si="48"/>
        <v>466304.28460000001</v>
      </c>
      <c r="R247" s="116"/>
      <c r="S247" s="46">
        <v>519.23</v>
      </c>
      <c r="T247" s="46">
        <v>28.68</v>
      </c>
      <c r="U247" s="47" t="s">
        <v>33</v>
      </c>
      <c r="V247" s="47" t="s">
        <v>34</v>
      </c>
    </row>
    <row r="248" spans="1:22" s="33" customFormat="1" ht="37.5" customHeight="1" x14ac:dyDescent="0.3">
      <c r="A248" s="24">
        <f t="shared" ref="A248:A260" si="49">A247+1</f>
        <v>3</v>
      </c>
      <c r="B248" s="24">
        <f>IF(NOT(ISNUMBER(C248))," ",COUNTA($C$246:C248))</f>
        <v>2</v>
      </c>
      <c r="C248" s="54">
        <v>2</v>
      </c>
      <c r="D248" s="55" t="s">
        <v>159</v>
      </c>
      <c r="E248" s="55" t="s">
        <v>157</v>
      </c>
      <c r="F248" s="55" t="s">
        <v>29</v>
      </c>
      <c r="G248" s="47" t="s">
        <v>158</v>
      </c>
      <c r="H248" s="24" t="s">
        <v>37</v>
      </c>
      <c r="I248" s="24">
        <v>2</v>
      </c>
      <c r="J248" s="61">
        <v>822.23</v>
      </c>
      <c r="K248" s="26">
        <v>822.23</v>
      </c>
      <c r="L248" s="56">
        <v>506.97</v>
      </c>
      <c r="M248" s="27" t="s">
        <v>1699</v>
      </c>
      <c r="N248" s="45">
        <f t="shared" si="46"/>
        <v>351256.65600000002</v>
      </c>
      <c r="O248" s="116">
        <f>N248+N249</f>
        <v>778183.13890000002</v>
      </c>
      <c r="P248" s="46">
        <f t="shared" si="47"/>
        <v>23943.337600000003</v>
      </c>
      <c r="Q248" s="46">
        <f t="shared" si="48"/>
        <v>375199.99360000005</v>
      </c>
      <c r="R248" s="116">
        <f>Q248+Q249</f>
        <v>825708.03289999999</v>
      </c>
      <c r="S248" s="46">
        <v>427.2</v>
      </c>
      <c r="T248" s="46">
        <v>29.12</v>
      </c>
      <c r="U248" s="47" t="s">
        <v>33</v>
      </c>
      <c r="V248" s="47" t="s">
        <v>34</v>
      </c>
    </row>
    <row r="249" spans="1:22" s="33" customFormat="1" ht="37.5" customHeight="1" x14ac:dyDescent="0.3">
      <c r="A249" s="24">
        <f t="shared" si="49"/>
        <v>4</v>
      </c>
      <c r="B249" s="24" t="str">
        <f>IF(NOT(ISNUMBER(C249))," ",COUNTA($C$246:C249))</f>
        <v xml:space="preserve"> </v>
      </c>
      <c r="C249" s="54"/>
      <c r="D249" s="55"/>
      <c r="E249" s="55"/>
      <c r="F249" s="55" t="s">
        <v>29</v>
      </c>
      <c r="G249" s="47" t="s">
        <v>158</v>
      </c>
      <c r="H249" s="24" t="s">
        <v>37</v>
      </c>
      <c r="I249" s="24">
        <v>2</v>
      </c>
      <c r="J249" s="61"/>
      <c r="K249" s="26">
        <v>822.23</v>
      </c>
      <c r="L249" s="56"/>
      <c r="M249" s="57" t="s">
        <v>47</v>
      </c>
      <c r="N249" s="45">
        <f t="shared" si="46"/>
        <v>426926.4829</v>
      </c>
      <c r="O249" s="116"/>
      <c r="P249" s="46">
        <f t="shared" si="47"/>
        <v>23581.556400000001</v>
      </c>
      <c r="Q249" s="46">
        <f t="shared" si="48"/>
        <v>450508.0393</v>
      </c>
      <c r="R249" s="116"/>
      <c r="S249" s="46">
        <v>519.23</v>
      </c>
      <c r="T249" s="46">
        <v>28.68</v>
      </c>
      <c r="U249" s="47" t="s">
        <v>33</v>
      </c>
      <c r="V249" s="47" t="s">
        <v>34</v>
      </c>
    </row>
    <row r="250" spans="1:22" s="33" customFormat="1" ht="37.5" customHeight="1" x14ac:dyDescent="0.3">
      <c r="A250" s="24">
        <f t="shared" si="49"/>
        <v>5</v>
      </c>
      <c r="B250" s="24">
        <f>IF(NOT(ISNUMBER(C250))," ",COUNTA($C$246:C250))</f>
        <v>3</v>
      </c>
      <c r="C250" s="54">
        <v>3</v>
      </c>
      <c r="D250" s="55" t="s">
        <v>160</v>
      </c>
      <c r="E250" s="55" t="s">
        <v>161</v>
      </c>
      <c r="F250" s="55" t="s">
        <v>29</v>
      </c>
      <c r="G250" s="47" t="s">
        <v>158</v>
      </c>
      <c r="H250" s="24" t="s">
        <v>37</v>
      </c>
      <c r="I250" s="24">
        <v>2</v>
      </c>
      <c r="J250" s="61">
        <v>871.01</v>
      </c>
      <c r="K250" s="26">
        <v>871.01</v>
      </c>
      <c r="L250" s="56">
        <v>540.28</v>
      </c>
      <c r="M250" s="27" t="s">
        <v>1699</v>
      </c>
      <c r="N250" s="45">
        <f t="shared" si="46"/>
        <v>372095.47200000001</v>
      </c>
      <c r="O250" s="116">
        <f>N250+N251</f>
        <v>824349.99430000002</v>
      </c>
      <c r="P250" s="46">
        <f t="shared" si="47"/>
        <v>25363.8112</v>
      </c>
      <c r="Q250" s="46">
        <f t="shared" si="48"/>
        <v>397459.28320000001</v>
      </c>
      <c r="R250" s="116">
        <f>Q250+Q251</f>
        <v>874694.37229999993</v>
      </c>
      <c r="S250" s="46">
        <v>427.2</v>
      </c>
      <c r="T250" s="46">
        <v>29.12</v>
      </c>
      <c r="U250" s="47" t="s">
        <v>33</v>
      </c>
      <c r="V250" s="47" t="s">
        <v>34</v>
      </c>
    </row>
    <row r="251" spans="1:22" s="33" customFormat="1" ht="37.5" customHeight="1" x14ac:dyDescent="0.3">
      <c r="A251" s="24">
        <f t="shared" si="49"/>
        <v>6</v>
      </c>
      <c r="B251" s="24" t="str">
        <f>IF(NOT(ISNUMBER(C251))," ",COUNTA($C$246:C251))</f>
        <v xml:space="preserve"> </v>
      </c>
      <c r="C251" s="54"/>
      <c r="D251" s="55"/>
      <c r="E251" s="55"/>
      <c r="F251" s="55" t="s">
        <v>29</v>
      </c>
      <c r="G251" s="47" t="s">
        <v>158</v>
      </c>
      <c r="H251" s="24" t="s">
        <v>37</v>
      </c>
      <c r="I251" s="24">
        <v>2</v>
      </c>
      <c r="J251" s="61"/>
      <c r="K251" s="26">
        <v>871.01</v>
      </c>
      <c r="L251" s="56"/>
      <c r="M251" s="57" t="s">
        <v>47</v>
      </c>
      <c r="N251" s="45">
        <f t="shared" si="46"/>
        <v>452254.52230000001</v>
      </c>
      <c r="O251" s="116"/>
      <c r="P251" s="46">
        <f t="shared" si="47"/>
        <v>24980.566800000001</v>
      </c>
      <c r="Q251" s="46">
        <f t="shared" si="48"/>
        <v>477235.08909999998</v>
      </c>
      <c r="R251" s="116"/>
      <c r="S251" s="46">
        <v>519.23</v>
      </c>
      <c r="T251" s="46">
        <v>28.68</v>
      </c>
      <c r="U251" s="47" t="s">
        <v>33</v>
      </c>
      <c r="V251" s="47" t="s">
        <v>34</v>
      </c>
    </row>
    <row r="252" spans="1:22" s="33" customFormat="1" ht="37.5" customHeight="1" x14ac:dyDescent="0.3">
      <c r="A252" s="24">
        <f t="shared" si="49"/>
        <v>7</v>
      </c>
      <c r="B252" s="24">
        <f>IF(NOT(ISNUMBER(C252))," ",COUNTA($C$246:C252))</f>
        <v>4</v>
      </c>
      <c r="C252" s="54">
        <v>4</v>
      </c>
      <c r="D252" s="55" t="s">
        <v>162</v>
      </c>
      <c r="E252" s="55" t="s">
        <v>157</v>
      </c>
      <c r="F252" s="55" t="s">
        <v>29</v>
      </c>
      <c r="G252" s="47" t="s">
        <v>158</v>
      </c>
      <c r="H252" s="24" t="s">
        <v>37</v>
      </c>
      <c r="I252" s="24">
        <v>2</v>
      </c>
      <c r="J252" s="61">
        <v>819.84</v>
      </c>
      <c r="K252" s="26">
        <v>819.84</v>
      </c>
      <c r="L252" s="56">
        <v>505</v>
      </c>
      <c r="M252" s="27" t="s">
        <v>1699</v>
      </c>
      <c r="N252" s="45">
        <f t="shared" si="46"/>
        <v>350235.64799999999</v>
      </c>
      <c r="O252" s="116">
        <f>N252+N253</f>
        <v>775921.17119999998</v>
      </c>
      <c r="P252" s="46">
        <f t="shared" si="47"/>
        <v>23873.740800000003</v>
      </c>
      <c r="Q252" s="46">
        <f t="shared" si="48"/>
        <v>374109.38880000002</v>
      </c>
      <c r="R252" s="116">
        <f>Q252+Q253</f>
        <v>823307.92320000008</v>
      </c>
      <c r="S252" s="46">
        <v>427.2</v>
      </c>
      <c r="T252" s="46">
        <v>29.12</v>
      </c>
      <c r="U252" s="47" t="s">
        <v>33</v>
      </c>
      <c r="V252" s="47" t="s">
        <v>34</v>
      </c>
    </row>
    <row r="253" spans="1:22" s="33" customFormat="1" ht="37.5" customHeight="1" x14ac:dyDescent="0.3">
      <c r="A253" s="24">
        <f t="shared" si="49"/>
        <v>8</v>
      </c>
      <c r="B253" s="24" t="str">
        <f>IF(NOT(ISNUMBER(C253))," ",COUNTA($C$246:C253))</f>
        <v xml:space="preserve"> </v>
      </c>
      <c r="C253" s="54"/>
      <c r="D253" s="55"/>
      <c r="E253" s="55"/>
      <c r="F253" s="55" t="s">
        <v>29</v>
      </c>
      <c r="G253" s="47" t="s">
        <v>158</v>
      </c>
      <c r="H253" s="24" t="s">
        <v>37</v>
      </c>
      <c r="I253" s="24">
        <v>2</v>
      </c>
      <c r="J253" s="61"/>
      <c r="K253" s="26">
        <v>819.84</v>
      </c>
      <c r="L253" s="56"/>
      <c r="M253" s="57" t="s">
        <v>47</v>
      </c>
      <c r="N253" s="45">
        <f t="shared" si="46"/>
        <v>425685.52320000005</v>
      </c>
      <c r="O253" s="116"/>
      <c r="P253" s="46">
        <f t="shared" si="47"/>
        <v>23513.011200000001</v>
      </c>
      <c r="Q253" s="46">
        <f t="shared" si="48"/>
        <v>449198.53440000006</v>
      </c>
      <c r="R253" s="116"/>
      <c r="S253" s="46">
        <v>519.23</v>
      </c>
      <c r="T253" s="46">
        <v>28.68</v>
      </c>
      <c r="U253" s="47" t="s">
        <v>33</v>
      </c>
      <c r="V253" s="47" t="s">
        <v>34</v>
      </c>
    </row>
    <row r="254" spans="1:22" s="33" customFormat="1" ht="37.5" customHeight="1" x14ac:dyDescent="0.3">
      <c r="A254" s="24">
        <f t="shared" si="49"/>
        <v>9</v>
      </c>
      <c r="B254" s="24">
        <f>IF(NOT(ISNUMBER(C254))," ",COUNTA($C$246:C254))</f>
        <v>5</v>
      </c>
      <c r="C254" s="54">
        <v>5</v>
      </c>
      <c r="D254" s="55" t="s">
        <v>163</v>
      </c>
      <c r="E254" s="55" t="s">
        <v>161</v>
      </c>
      <c r="F254" s="55" t="s">
        <v>29</v>
      </c>
      <c r="G254" s="47" t="s">
        <v>57</v>
      </c>
      <c r="H254" s="24" t="s">
        <v>59</v>
      </c>
      <c r="I254" s="24">
        <v>4</v>
      </c>
      <c r="J254" s="61">
        <v>4193.7700000000004</v>
      </c>
      <c r="K254" s="26">
        <v>4193.7700000000004</v>
      </c>
      <c r="L254" s="56">
        <v>3108.84</v>
      </c>
      <c r="M254" s="27" t="s">
        <v>1699</v>
      </c>
      <c r="N254" s="45">
        <f t="shared" si="46"/>
        <v>1274277.0145000003</v>
      </c>
      <c r="O254" s="116">
        <f>N254+N255</f>
        <v>2877597.2232000004</v>
      </c>
      <c r="P254" s="46">
        <f t="shared" si="47"/>
        <v>86727.163600000014</v>
      </c>
      <c r="Q254" s="46">
        <f t="shared" si="48"/>
        <v>1361004.1781000004</v>
      </c>
      <c r="R254" s="116">
        <f>Q254+Q255</f>
        <v>3052812.9338000007</v>
      </c>
      <c r="S254" s="46">
        <v>303.85000000000002</v>
      </c>
      <c r="T254" s="46">
        <v>20.68</v>
      </c>
      <c r="U254" s="47" t="s">
        <v>33</v>
      </c>
      <c r="V254" s="47" t="s">
        <v>34</v>
      </c>
    </row>
    <row r="255" spans="1:22" s="33" customFormat="1" ht="37.5" customHeight="1" x14ac:dyDescent="0.3">
      <c r="A255" s="24">
        <f t="shared" si="49"/>
        <v>10</v>
      </c>
      <c r="B255" s="24" t="str">
        <f>IF(NOT(ISNUMBER(C255))," ",COUNTA($C$246:C255))</f>
        <v xml:space="preserve"> </v>
      </c>
      <c r="C255" s="54"/>
      <c r="D255" s="55"/>
      <c r="E255" s="55"/>
      <c r="F255" s="55" t="s">
        <v>29</v>
      </c>
      <c r="G255" s="47" t="s">
        <v>57</v>
      </c>
      <c r="H255" s="24" t="s">
        <v>59</v>
      </c>
      <c r="I255" s="24">
        <v>4</v>
      </c>
      <c r="J255" s="61"/>
      <c r="K255" s="26">
        <v>4193.7700000000004</v>
      </c>
      <c r="L255" s="56"/>
      <c r="M255" s="57" t="s">
        <v>47</v>
      </c>
      <c r="N255" s="45">
        <f t="shared" si="46"/>
        <v>1603320.2087000001</v>
      </c>
      <c r="O255" s="116"/>
      <c r="P255" s="46">
        <f t="shared" si="47"/>
        <v>88488.54700000002</v>
      </c>
      <c r="Q255" s="46">
        <f t="shared" si="48"/>
        <v>1691808.7557000001</v>
      </c>
      <c r="R255" s="116"/>
      <c r="S255" s="46">
        <v>382.31</v>
      </c>
      <c r="T255" s="46">
        <v>21.1</v>
      </c>
      <c r="U255" s="47" t="s">
        <v>33</v>
      </c>
      <c r="V255" s="47" t="s">
        <v>34</v>
      </c>
    </row>
    <row r="256" spans="1:22" s="33" customFormat="1" ht="37.5" customHeight="1" x14ac:dyDescent="0.3">
      <c r="A256" s="24">
        <f t="shared" si="49"/>
        <v>11</v>
      </c>
      <c r="B256" s="24">
        <f>IF(NOT(ISNUMBER(C256))," ",COUNTA($C$246:C256))</f>
        <v>6</v>
      </c>
      <c r="C256" s="54">
        <v>6</v>
      </c>
      <c r="D256" s="55" t="s">
        <v>164</v>
      </c>
      <c r="E256" s="55" t="s">
        <v>165</v>
      </c>
      <c r="F256" s="55" t="s">
        <v>29</v>
      </c>
      <c r="G256" s="47" t="s">
        <v>158</v>
      </c>
      <c r="H256" s="24" t="s">
        <v>37</v>
      </c>
      <c r="I256" s="24">
        <v>2</v>
      </c>
      <c r="J256" s="61">
        <v>1213.96</v>
      </c>
      <c r="K256" s="26">
        <v>1213.96</v>
      </c>
      <c r="L256" s="56">
        <v>720.02</v>
      </c>
      <c r="M256" s="27" t="s">
        <v>1699</v>
      </c>
      <c r="N256" s="45">
        <f t="shared" si="46"/>
        <v>518603.712</v>
      </c>
      <c r="O256" s="46">
        <f>N256</f>
        <v>518603.712</v>
      </c>
      <c r="P256" s="46">
        <f t="shared" si="47"/>
        <v>35350.515200000002</v>
      </c>
      <c r="Q256" s="46">
        <f t="shared" si="48"/>
        <v>553954.22719999996</v>
      </c>
      <c r="R256" s="46">
        <f>Q256</f>
        <v>553954.22719999996</v>
      </c>
      <c r="S256" s="46">
        <v>427.2</v>
      </c>
      <c r="T256" s="46">
        <v>29.12</v>
      </c>
      <c r="U256" s="47" t="s">
        <v>33</v>
      </c>
      <c r="V256" s="47" t="s">
        <v>34</v>
      </c>
    </row>
    <row r="257" spans="1:22" s="33" customFormat="1" ht="37.5" customHeight="1" x14ac:dyDescent="0.3">
      <c r="A257" s="24">
        <f t="shared" si="49"/>
        <v>12</v>
      </c>
      <c r="B257" s="24">
        <f>IF(NOT(ISNUMBER(C257))," ",COUNTA($C$246:C257))</f>
        <v>7</v>
      </c>
      <c r="C257" s="54">
        <v>7</v>
      </c>
      <c r="D257" s="55" t="s">
        <v>166</v>
      </c>
      <c r="E257" s="55" t="s">
        <v>165</v>
      </c>
      <c r="F257" s="55" t="s">
        <v>29</v>
      </c>
      <c r="G257" s="47" t="s">
        <v>158</v>
      </c>
      <c r="H257" s="24" t="s">
        <v>37</v>
      </c>
      <c r="I257" s="24">
        <v>2</v>
      </c>
      <c r="J257" s="61">
        <v>736.41</v>
      </c>
      <c r="K257" s="26">
        <v>736.41</v>
      </c>
      <c r="L257" s="56">
        <v>561.95000000000005</v>
      </c>
      <c r="M257" s="27" t="s">
        <v>1699</v>
      </c>
      <c r="N257" s="45">
        <f t="shared" si="46"/>
        <v>314594.35199999996</v>
      </c>
      <c r="O257" s="46">
        <f>N257</f>
        <v>314594.35199999996</v>
      </c>
      <c r="P257" s="46">
        <f t="shared" si="47"/>
        <v>21444.2592</v>
      </c>
      <c r="Q257" s="46">
        <f t="shared" si="48"/>
        <v>336038.61119999993</v>
      </c>
      <c r="R257" s="46">
        <f>Q257</f>
        <v>336038.61119999993</v>
      </c>
      <c r="S257" s="46">
        <v>427.2</v>
      </c>
      <c r="T257" s="46">
        <v>29.12</v>
      </c>
      <c r="U257" s="47" t="s">
        <v>33</v>
      </c>
      <c r="V257" s="47" t="s">
        <v>34</v>
      </c>
    </row>
    <row r="258" spans="1:22" s="33" customFormat="1" ht="37.5" customHeight="1" x14ac:dyDescent="0.3">
      <c r="A258" s="24">
        <f t="shared" si="49"/>
        <v>13</v>
      </c>
      <c r="B258" s="24">
        <f>IF(NOT(ISNUMBER(C258))," ",COUNTA($C$246:C258))</f>
        <v>8</v>
      </c>
      <c r="C258" s="54">
        <v>8</v>
      </c>
      <c r="D258" s="55" t="s">
        <v>167</v>
      </c>
      <c r="E258" s="55" t="s">
        <v>165</v>
      </c>
      <c r="F258" s="55" t="s">
        <v>29</v>
      </c>
      <c r="G258" s="47" t="s">
        <v>158</v>
      </c>
      <c r="H258" s="24" t="s">
        <v>37</v>
      </c>
      <c r="I258" s="24">
        <v>2</v>
      </c>
      <c r="J258" s="61">
        <v>1186.57</v>
      </c>
      <c r="K258" s="26">
        <v>1186.57</v>
      </c>
      <c r="L258" s="56">
        <v>704.9</v>
      </c>
      <c r="M258" s="27" t="s">
        <v>1699</v>
      </c>
      <c r="N258" s="45">
        <f t="shared" si="46"/>
        <v>506902.70399999997</v>
      </c>
      <c r="O258" s="46">
        <f>N258</f>
        <v>506902.70399999997</v>
      </c>
      <c r="P258" s="46">
        <f t="shared" si="47"/>
        <v>34552.918400000002</v>
      </c>
      <c r="Q258" s="46">
        <f t="shared" si="48"/>
        <v>541455.62239999999</v>
      </c>
      <c r="R258" s="46">
        <f>Q258</f>
        <v>541455.62239999999</v>
      </c>
      <c r="S258" s="46">
        <v>427.2</v>
      </c>
      <c r="T258" s="46">
        <v>29.12</v>
      </c>
      <c r="U258" s="47" t="s">
        <v>33</v>
      </c>
      <c r="V258" s="47" t="s">
        <v>34</v>
      </c>
    </row>
    <row r="259" spans="1:22" s="33" customFormat="1" ht="37.5" customHeight="1" x14ac:dyDescent="0.3">
      <c r="A259" s="24">
        <f t="shared" si="49"/>
        <v>14</v>
      </c>
      <c r="B259" s="24">
        <f>IF(NOT(ISNUMBER(C259))," ",COUNTA($C$246:C259))</f>
        <v>9</v>
      </c>
      <c r="C259" s="54">
        <v>9</v>
      </c>
      <c r="D259" s="55" t="s">
        <v>168</v>
      </c>
      <c r="E259" s="55" t="s">
        <v>169</v>
      </c>
      <c r="F259" s="55" t="s">
        <v>29</v>
      </c>
      <c r="G259" s="47" t="s">
        <v>57</v>
      </c>
      <c r="H259" s="24" t="s">
        <v>59</v>
      </c>
      <c r="I259" s="24">
        <v>5</v>
      </c>
      <c r="J259" s="61">
        <v>4979.34</v>
      </c>
      <c r="K259" s="26">
        <v>4979.34</v>
      </c>
      <c r="L259" s="56">
        <v>1671.46</v>
      </c>
      <c r="M259" s="27" t="s">
        <v>1699</v>
      </c>
      <c r="N259" s="45">
        <f>K259*S259</f>
        <v>1512972.4590000003</v>
      </c>
      <c r="O259" s="46">
        <f>N259</f>
        <v>1512972.4590000003</v>
      </c>
      <c r="P259" s="46">
        <f t="shared" si="47"/>
        <v>102972.7512</v>
      </c>
      <c r="Q259" s="46">
        <f t="shared" si="48"/>
        <v>1615945.2102000003</v>
      </c>
      <c r="R259" s="46">
        <f>Q259</f>
        <v>1615945.2102000003</v>
      </c>
      <c r="S259" s="46">
        <v>303.85000000000002</v>
      </c>
      <c r="T259" s="46">
        <v>20.68</v>
      </c>
      <c r="U259" s="47" t="s">
        <v>33</v>
      </c>
      <c r="V259" s="47" t="s">
        <v>34</v>
      </c>
    </row>
    <row r="260" spans="1:22" s="33" customFormat="1" ht="37.5" customHeight="1" x14ac:dyDescent="0.3">
      <c r="A260" s="24">
        <f t="shared" si="49"/>
        <v>15</v>
      </c>
      <c r="B260" s="24">
        <f>IF(NOT(ISNUMBER(C260))," ",COUNTA($C$246:C260))</f>
        <v>10</v>
      </c>
      <c r="C260" s="54">
        <v>10</v>
      </c>
      <c r="D260" s="55" t="s">
        <v>170</v>
      </c>
      <c r="E260" s="55" t="s">
        <v>171</v>
      </c>
      <c r="F260" s="55" t="s">
        <v>29</v>
      </c>
      <c r="G260" s="47" t="s">
        <v>57</v>
      </c>
      <c r="H260" s="24" t="s">
        <v>59</v>
      </c>
      <c r="I260" s="24">
        <v>5</v>
      </c>
      <c r="J260" s="61">
        <v>4979.34</v>
      </c>
      <c r="K260" s="26">
        <v>4979.34</v>
      </c>
      <c r="L260" s="56">
        <v>1693.69</v>
      </c>
      <c r="M260" s="27" t="s">
        <v>1699</v>
      </c>
      <c r="N260" s="45">
        <f t="shared" si="46"/>
        <v>1512972.4590000003</v>
      </c>
      <c r="O260" s="46">
        <f>N260</f>
        <v>1512972.4590000003</v>
      </c>
      <c r="P260" s="46">
        <f t="shared" si="47"/>
        <v>102972.7512</v>
      </c>
      <c r="Q260" s="46">
        <f t="shared" si="48"/>
        <v>1615945.2102000003</v>
      </c>
      <c r="R260" s="46">
        <f>Q260</f>
        <v>1615945.2102000003</v>
      </c>
      <c r="S260" s="46">
        <v>303.85000000000002</v>
      </c>
      <c r="T260" s="46">
        <v>20.68</v>
      </c>
      <c r="U260" s="47" t="s">
        <v>33</v>
      </c>
      <c r="V260" s="47" t="s">
        <v>34</v>
      </c>
    </row>
    <row r="261" spans="1:22" s="33" customFormat="1" ht="18.75" customHeight="1" x14ac:dyDescent="0.3">
      <c r="A261" s="41">
        <f>A278</f>
        <v>17</v>
      </c>
      <c r="B261" s="41">
        <f>B278</f>
        <v>14</v>
      </c>
      <c r="C261" s="50">
        <f>C278</f>
        <v>14</v>
      </c>
      <c r="D261" s="39" t="s">
        <v>172</v>
      </c>
      <c r="E261" s="39"/>
      <c r="F261" s="39"/>
      <c r="G261" s="40"/>
      <c r="H261" s="41"/>
      <c r="I261" s="41"/>
      <c r="J261" s="51">
        <f>SUM(J262:J278)</f>
        <v>27771.059999999998</v>
      </c>
      <c r="K261" s="56"/>
      <c r="L261" s="48"/>
      <c r="M261" s="62"/>
      <c r="N261" s="53">
        <f>SUM(N262:N278)</f>
        <v>24029789.641800009</v>
      </c>
      <c r="O261" s="53">
        <f>SUM(O262:O278)</f>
        <v>24029789.641800009</v>
      </c>
      <c r="P261" s="53">
        <f>SUM(P262:P278)</f>
        <v>1050723.6291999994</v>
      </c>
      <c r="Q261" s="53">
        <f>SUM(Q262:Q278)</f>
        <v>25080513.271000016</v>
      </c>
      <c r="R261" s="53">
        <f>SUM(R262:R278)</f>
        <v>25080513.271000013</v>
      </c>
      <c r="S261" s="59"/>
      <c r="T261" s="46"/>
      <c r="U261" s="47"/>
      <c r="V261" s="47"/>
    </row>
    <row r="262" spans="1:22" s="33" customFormat="1" ht="37.5" customHeight="1" x14ac:dyDescent="0.3">
      <c r="A262" s="24">
        <v>1</v>
      </c>
      <c r="B262" s="24">
        <f>IF(NOT(ISNUMBER(C262))," ",COUNTA($C$262:C262))</f>
        <v>1</v>
      </c>
      <c r="C262" s="54">
        <v>1</v>
      </c>
      <c r="D262" s="55" t="s">
        <v>173</v>
      </c>
      <c r="E262" s="55" t="s">
        <v>174</v>
      </c>
      <c r="F262" s="55" t="s">
        <v>29</v>
      </c>
      <c r="G262" s="55" t="s">
        <v>73</v>
      </c>
      <c r="H262" s="24" t="s">
        <v>59</v>
      </c>
      <c r="I262" s="24">
        <v>5</v>
      </c>
      <c r="J262" s="24">
        <v>5645.95</v>
      </c>
      <c r="K262" s="26">
        <v>5645.95</v>
      </c>
      <c r="L262" s="24">
        <v>3432.5</v>
      </c>
      <c r="M262" s="27" t="s">
        <v>1699</v>
      </c>
      <c r="N262" s="45">
        <f t="shared" ref="N262:N278" si="50">K262*S262</f>
        <v>1715521.9075</v>
      </c>
      <c r="O262" s="116">
        <f>N262+N263</f>
        <v>8462827.3739999998</v>
      </c>
      <c r="P262" s="46">
        <f t="shared" ref="P262:P278" si="51">K262*T262</f>
        <v>116758.246</v>
      </c>
      <c r="Q262" s="46">
        <f t="shared" ref="Q262:Q278" si="52">N262+P262</f>
        <v>1832280.1535</v>
      </c>
      <c r="R262" s="116">
        <f>Q262+Q263</f>
        <v>8760256.0199999996</v>
      </c>
      <c r="S262" s="46">
        <v>303.85000000000002</v>
      </c>
      <c r="T262" s="46">
        <v>20.68</v>
      </c>
      <c r="U262" s="47" t="s">
        <v>33</v>
      </c>
      <c r="V262" s="47" t="s">
        <v>34</v>
      </c>
    </row>
    <row r="263" spans="1:22" s="33" customFormat="1" ht="37.5" customHeight="1" x14ac:dyDescent="0.3">
      <c r="A263" s="24">
        <f>A262+1</f>
        <v>2</v>
      </c>
      <c r="B263" s="24" t="str">
        <f>IF(NOT(ISNUMBER(C263))," ",COUNTA($C$262:C263))</f>
        <v xml:space="preserve"> </v>
      </c>
      <c r="C263" s="54"/>
      <c r="D263" s="55"/>
      <c r="E263" s="55"/>
      <c r="F263" s="55" t="s">
        <v>29</v>
      </c>
      <c r="G263" s="55" t="s">
        <v>73</v>
      </c>
      <c r="H263" s="24" t="s">
        <v>59</v>
      </c>
      <c r="I263" s="24">
        <v>5</v>
      </c>
      <c r="J263" s="24"/>
      <c r="K263" s="26">
        <v>5645.95</v>
      </c>
      <c r="L263" s="24"/>
      <c r="M263" s="27" t="s">
        <v>46</v>
      </c>
      <c r="N263" s="45">
        <f t="shared" si="50"/>
        <v>6747305.4664999992</v>
      </c>
      <c r="O263" s="116"/>
      <c r="P263" s="46">
        <f t="shared" si="51"/>
        <v>180670.4</v>
      </c>
      <c r="Q263" s="46">
        <f t="shared" si="52"/>
        <v>6927975.8664999995</v>
      </c>
      <c r="R263" s="116"/>
      <c r="S263" s="46">
        <v>1195.07</v>
      </c>
      <c r="T263" s="46">
        <v>32</v>
      </c>
      <c r="U263" s="47" t="s">
        <v>33</v>
      </c>
      <c r="V263" s="47" t="s">
        <v>34</v>
      </c>
    </row>
    <row r="264" spans="1:22" s="33" customFormat="1" ht="37.5" customHeight="1" x14ac:dyDescent="0.3">
      <c r="A264" s="24">
        <f t="shared" ref="A264:A278" si="53">A263+1</f>
        <v>3</v>
      </c>
      <c r="B264" s="24">
        <f>IF(NOT(ISNUMBER(C264))," ",COUNTA($C$262:C264))</f>
        <v>2</v>
      </c>
      <c r="C264" s="54">
        <v>2</v>
      </c>
      <c r="D264" s="55" t="s">
        <v>175</v>
      </c>
      <c r="E264" s="55" t="s">
        <v>176</v>
      </c>
      <c r="F264" s="55" t="s">
        <v>29</v>
      </c>
      <c r="G264" s="55" t="s">
        <v>73</v>
      </c>
      <c r="H264" s="24" t="s">
        <v>59</v>
      </c>
      <c r="I264" s="24">
        <v>5</v>
      </c>
      <c r="J264" s="24">
        <v>5180.1400000000003</v>
      </c>
      <c r="K264" s="26">
        <v>5180.1400000000003</v>
      </c>
      <c r="L264" s="24">
        <v>3435.1</v>
      </c>
      <c r="M264" s="27" t="s">
        <v>1699</v>
      </c>
      <c r="N264" s="45">
        <f t="shared" si="50"/>
        <v>1573985.5390000001</v>
      </c>
      <c r="O264" s="46">
        <f>N264</f>
        <v>1573985.5390000001</v>
      </c>
      <c r="P264" s="46">
        <f t="shared" si="51"/>
        <v>107125.29520000001</v>
      </c>
      <c r="Q264" s="46">
        <f t="shared" si="52"/>
        <v>1681110.8342000002</v>
      </c>
      <c r="R264" s="46">
        <f>Q264</f>
        <v>1681110.8342000002</v>
      </c>
      <c r="S264" s="46">
        <v>303.85000000000002</v>
      </c>
      <c r="T264" s="46">
        <v>20.68</v>
      </c>
      <c r="U264" s="47" t="s">
        <v>33</v>
      </c>
      <c r="V264" s="47" t="s">
        <v>34</v>
      </c>
    </row>
    <row r="265" spans="1:22" s="33" customFormat="1" ht="37.5" customHeight="1" x14ac:dyDescent="0.3">
      <c r="A265" s="24">
        <f t="shared" si="53"/>
        <v>4</v>
      </c>
      <c r="B265" s="24">
        <f>IF(NOT(ISNUMBER(C265))," ",COUNTA($C$262:C265))</f>
        <v>3</v>
      </c>
      <c r="C265" s="54">
        <v>3</v>
      </c>
      <c r="D265" s="55" t="s">
        <v>177</v>
      </c>
      <c r="E265" s="55" t="s">
        <v>178</v>
      </c>
      <c r="F265" s="55" t="s">
        <v>29</v>
      </c>
      <c r="G265" s="55" t="s">
        <v>73</v>
      </c>
      <c r="H265" s="24" t="s">
        <v>59</v>
      </c>
      <c r="I265" s="24">
        <v>5</v>
      </c>
      <c r="J265" s="24">
        <v>5659.96</v>
      </c>
      <c r="K265" s="26">
        <v>5659.96</v>
      </c>
      <c r="L265" s="24">
        <v>3442.5</v>
      </c>
      <c r="M265" s="27" t="s">
        <v>1699</v>
      </c>
      <c r="N265" s="45">
        <f t="shared" si="50"/>
        <v>1719778.8460000001</v>
      </c>
      <c r="O265" s="116">
        <f>N265+N266+N267</f>
        <v>8860554.1808000002</v>
      </c>
      <c r="P265" s="46">
        <f t="shared" si="51"/>
        <v>117047.9728</v>
      </c>
      <c r="Q265" s="46">
        <f t="shared" si="52"/>
        <v>1836826.8188000002</v>
      </c>
      <c r="R265" s="116">
        <f>Q265+Q266+Q267</f>
        <v>9223244.4175999984</v>
      </c>
      <c r="S265" s="46">
        <v>303.85000000000002</v>
      </c>
      <c r="T265" s="46">
        <v>20.68</v>
      </c>
      <c r="U265" s="47" t="s">
        <v>33</v>
      </c>
      <c r="V265" s="47" t="s">
        <v>34</v>
      </c>
    </row>
    <row r="266" spans="1:22" s="33" customFormat="1" ht="37.5" customHeight="1" x14ac:dyDescent="0.3">
      <c r="A266" s="24">
        <f t="shared" si="53"/>
        <v>5</v>
      </c>
      <c r="B266" s="24" t="str">
        <f>IF(NOT(ISNUMBER(C266))," ",COUNTA($C$262:C266))</f>
        <v xml:space="preserve"> </v>
      </c>
      <c r="C266" s="54"/>
      <c r="D266" s="55"/>
      <c r="E266" s="55"/>
      <c r="F266" s="55" t="s">
        <v>29</v>
      </c>
      <c r="G266" s="55" t="s">
        <v>73</v>
      </c>
      <c r="H266" s="24" t="s">
        <v>59</v>
      </c>
      <c r="I266" s="24">
        <v>5</v>
      </c>
      <c r="J266" s="24"/>
      <c r="K266" s="26">
        <v>5659.96</v>
      </c>
      <c r="L266" s="24"/>
      <c r="M266" s="27" t="s">
        <v>46</v>
      </c>
      <c r="N266" s="45">
        <f t="shared" si="50"/>
        <v>6764048.3971999995</v>
      </c>
      <c r="O266" s="116"/>
      <c r="P266" s="46">
        <f t="shared" si="51"/>
        <v>181118.72</v>
      </c>
      <c r="Q266" s="46">
        <f t="shared" si="52"/>
        <v>6945167.1171999993</v>
      </c>
      <c r="R266" s="116"/>
      <c r="S266" s="46">
        <v>1195.07</v>
      </c>
      <c r="T266" s="46">
        <v>32</v>
      </c>
      <c r="U266" s="47" t="s">
        <v>33</v>
      </c>
      <c r="V266" s="47" t="s">
        <v>34</v>
      </c>
    </row>
    <row r="267" spans="1:22" s="33" customFormat="1" ht="37.5" customHeight="1" x14ac:dyDescent="0.3">
      <c r="A267" s="24">
        <f t="shared" si="53"/>
        <v>6</v>
      </c>
      <c r="B267" s="24" t="str">
        <f>IF(NOT(ISNUMBER(C267))," ",COUNTA($C$262:C267))</f>
        <v xml:space="preserve"> </v>
      </c>
      <c r="C267" s="54"/>
      <c r="D267" s="55"/>
      <c r="E267" s="55"/>
      <c r="F267" s="55" t="s">
        <v>29</v>
      </c>
      <c r="G267" s="55" t="s">
        <v>73</v>
      </c>
      <c r="H267" s="24" t="s">
        <v>59</v>
      </c>
      <c r="I267" s="24">
        <v>5</v>
      </c>
      <c r="J267" s="24"/>
      <c r="K267" s="26">
        <v>5659.96</v>
      </c>
      <c r="L267" s="24"/>
      <c r="M267" s="55" t="s">
        <v>1779</v>
      </c>
      <c r="N267" s="45">
        <f t="shared" si="50"/>
        <v>376726.9376</v>
      </c>
      <c r="O267" s="116"/>
      <c r="P267" s="46">
        <f t="shared" si="51"/>
        <v>64523.544000000002</v>
      </c>
      <c r="Q267" s="46">
        <f t="shared" si="52"/>
        <v>441250.4816</v>
      </c>
      <c r="R267" s="116"/>
      <c r="S267" s="46">
        <v>66.56</v>
      </c>
      <c r="T267" s="46">
        <v>11.4</v>
      </c>
      <c r="U267" s="47" t="s">
        <v>33</v>
      </c>
      <c r="V267" s="47" t="s">
        <v>34</v>
      </c>
    </row>
    <row r="268" spans="1:22" s="33" customFormat="1" ht="37.5" customHeight="1" x14ac:dyDescent="0.3">
      <c r="A268" s="24">
        <f t="shared" si="53"/>
        <v>7</v>
      </c>
      <c r="B268" s="24">
        <f>IF(NOT(ISNUMBER(C268))," ",COUNTA($C$262:C268))</f>
        <v>4</v>
      </c>
      <c r="C268" s="54">
        <v>4</v>
      </c>
      <c r="D268" s="55" t="s">
        <v>179</v>
      </c>
      <c r="E268" s="55" t="s">
        <v>180</v>
      </c>
      <c r="F268" s="55" t="s">
        <v>29</v>
      </c>
      <c r="G268" s="55" t="s">
        <v>30</v>
      </c>
      <c r="H268" s="24" t="s">
        <v>37</v>
      </c>
      <c r="I268" s="24">
        <v>2</v>
      </c>
      <c r="J268" s="24">
        <v>1025.9100000000001</v>
      </c>
      <c r="K268" s="26">
        <v>1025.9100000000001</v>
      </c>
      <c r="L268" s="24">
        <v>422.2</v>
      </c>
      <c r="M268" s="27" t="s">
        <v>1699</v>
      </c>
      <c r="N268" s="45">
        <f t="shared" si="50"/>
        <v>466583.86800000007</v>
      </c>
      <c r="O268" s="46">
        <f t="shared" ref="O268:O278" si="54">N268</f>
        <v>466583.86800000007</v>
      </c>
      <c r="P268" s="46">
        <f t="shared" si="51"/>
        <v>25770.859200000003</v>
      </c>
      <c r="Q268" s="46">
        <f t="shared" si="52"/>
        <v>492354.72720000008</v>
      </c>
      <c r="R268" s="46">
        <f t="shared" ref="R268:R278" si="55">Q268</f>
        <v>492354.72720000008</v>
      </c>
      <c r="S268" s="46">
        <v>454.8</v>
      </c>
      <c r="T268" s="46">
        <v>25.12</v>
      </c>
      <c r="U268" s="47" t="s">
        <v>33</v>
      </c>
      <c r="V268" s="47" t="s">
        <v>34</v>
      </c>
    </row>
    <row r="269" spans="1:22" s="33" customFormat="1" ht="37.5" customHeight="1" x14ac:dyDescent="0.3">
      <c r="A269" s="24">
        <f t="shared" si="53"/>
        <v>8</v>
      </c>
      <c r="B269" s="24">
        <f>IF(NOT(ISNUMBER(C269))," ",COUNTA($C$262:C269))</f>
        <v>5</v>
      </c>
      <c r="C269" s="54">
        <v>5</v>
      </c>
      <c r="D269" s="55" t="s">
        <v>181</v>
      </c>
      <c r="E269" s="55" t="s">
        <v>180</v>
      </c>
      <c r="F269" s="55" t="s">
        <v>29</v>
      </c>
      <c r="G269" s="55" t="s">
        <v>30</v>
      </c>
      <c r="H269" s="24" t="s">
        <v>37</v>
      </c>
      <c r="I269" s="24">
        <v>2</v>
      </c>
      <c r="J269" s="24">
        <v>1025.9100000000001</v>
      </c>
      <c r="K269" s="26">
        <v>1025.9100000000001</v>
      </c>
      <c r="L269" s="24">
        <v>422.2</v>
      </c>
      <c r="M269" s="27" t="s">
        <v>1699</v>
      </c>
      <c r="N269" s="45">
        <f t="shared" si="50"/>
        <v>466583.86800000007</v>
      </c>
      <c r="O269" s="46">
        <f t="shared" si="54"/>
        <v>466583.86800000007</v>
      </c>
      <c r="P269" s="46">
        <f t="shared" si="51"/>
        <v>25770.859200000003</v>
      </c>
      <c r="Q269" s="46">
        <f t="shared" si="52"/>
        <v>492354.72720000008</v>
      </c>
      <c r="R269" s="46">
        <f t="shared" si="55"/>
        <v>492354.72720000008</v>
      </c>
      <c r="S269" s="46">
        <v>454.8</v>
      </c>
      <c r="T269" s="46">
        <v>25.12</v>
      </c>
      <c r="U269" s="47" t="s">
        <v>33</v>
      </c>
      <c r="V269" s="47" t="s">
        <v>34</v>
      </c>
    </row>
    <row r="270" spans="1:22" s="33" customFormat="1" ht="37.5" customHeight="1" x14ac:dyDescent="0.3">
      <c r="A270" s="24">
        <f t="shared" si="53"/>
        <v>9</v>
      </c>
      <c r="B270" s="24">
        <f>IF(NOT(ISNUMBER(C270))," ",COUNTA($C$262:C270))</f>
        <v>6</v>
      </c>
      <c r="C270" s="54">
        <v>6</v>
      </c>
      <c r="D270" s="55" t="s">
        <v>182</v>
      </c>
      <c r="E270" s="55" t="s">
        <v>180</v>
      </c>
      <c r="F270" s="55" t="s">
        <v>29</v>
      </c>
      <c r="G270" s="55" t="s">
        <v>30</v>
      </c>
      <c r="H270" s="24" t="s">
        <v>37</v>
      </c>
      <c r="I270" s="24">
        <v>2</v>
      </c>
      <c r="J270" s="24">
        <v>1025.9100000000001</v>
      </c>
      <c r="K270" s="26">
        <v>1025.9100000000001</v>
      </c>
      <c r="L270" s="24">
        <v>422.2</v>
      </c>
      <c r="M270" s="27" t="s">
        <v>1699</v>
      </c>
      <c r="N270" s="45">
        <f t="shared" si="50"/>
        <v>466583.86800000007</v>
      </c>
      <c r="O270" s="46">
        <f t="shared" si="54"/>
        <v>466583.86800000007</v>
      </c>
      <c r="P270" s="46">
        <f t="shared" si="51"/>
        <v>25770.859200000003</v>
      </c>
      <c r="Q270" s="46">
        <f t="shared" si="52"/>
        <v>492354.72720000008</v>
      </c>
      <c r="R270" s="46">
        <f t="shared" si="55"/>
        <v>492354.72720000008</v>
      </c>
      <c r="S270" s="46">
        <v>454.8</v>
      </c>
      <c r="T270" s="46">
        <v>25.12</v>
      </c>
      <c r="U270" s="47" t="s">
        <v>33</v>
      </c>
      <c r="V270" s="47" t="s">
        <v>34</v>
      </c>
    </row>
    <row r="271" spans="1:22" s="33" customFormat="1" ht="37.5" customHeight="1" x14ac:dyDescent="0.3">
      <c r="A271" s="24">
        <f t="shared" si="53"/>
        <v>10</v>
      </c>
      <c r="B271" s="24">
        <f>IF(NOT(ISNUMBER(C271))," ",COUNTA($C$262:C271))</f>
        <v>7</v>
      </c>
      <c r="C271" s="54">
        <v>7</v>
      </c>
      <c r="D271" s="55" t="s">
        <v>183</v>
      </c>
      <c r="E271" s="55" t="s">
        <v>180</v>
      </c>
      <c r="F271" s="55" t="s">
        <v>29</v>
      </c>
      <c r="G271" s="55" t="s">
        <v>30</v>
      </c>
      <c r="H271" s="24" t="s">
        <v>37</v>
      </c>
      <c r="I271" s="24">
        <v>2</v>
      </c>
      <c r="J271" s="24">
        <v>1025.9100000000001</v>
      </c>
      <c r="K271" s="26">
        <v>1025.9100000000001</v>
      </c>
      <c r="L271" s="24">
        <v>422.2</v>
      </c>
      <c r="M271" s="27" t="s">
        <v>1699</v>
      </c>
      <c r="N271" s="45">
        <f t="shared" si="50"/>
        <v>466583.86800000007</v>
      </c>
      <c r="O271" s="46">
        <f t="shared" si="54"/>
        <v>466583.86800000007</v>
      </c>
      <c r="P271" s="46">
        <f t="shared" si="51"/>
        <v>25770.859200000003</v>
      </c>
      <c r="Q271" s="46">
        <f t="shared" si="52"/>
        <v>492354.72720000008</v>
      </c>
      <c r="R271" s="46">
        <f t="shared" si="55"/>
        <v>492354.72720000008</v>
      </c>
      <c r="S271" s="46">
        <v>454.8</v>
      </c>
      <c r="T271" s="46">
        <v>25.12</v>
      </c>
      <c r="U271" s="47" t="s">
        <v>33</v>
      </c>
      <c r="V271" s="47" t="s">
        <v>34</v>
      </c>
    </row>
    <row r="272" spans="1:22" s="33" customFormat="1" ht="37.5" customHeight="1" x14ac:dyDescent="0.3">
      <c r="A272" s="24">
        <f t="shared" si="53"/>
        <v>11</v>
      </c>
      <c r="B272" s="24">
        <f>IF(NOT(ISNUMBER(C272))," ",COUNTA($C$262:C272))</f>
        <v>8</v>
      </c>
      <c r="C272" s="54">
        <v>8</v>
      </c>
      <c r="D272" s="55" t="s">
        <v>184</v>
      </c>
      <c r="E272" s="55" t="s">
        <v>180</v>
      </c>
      <c r="F272" s="55" t="s">
        <v>29</v>
      </c>
      <c r="G272" s="55" t="s">
        <v>30</v>
      </c>
      <c r="H272" s="24" t="s">
        <v>37</v>
      </c>
      <c r="I272" s="24">
        <v>2</v>
      </c>
      <c r="J272" s="24">
        <v>1025.9100000000001</v>
      </c>
      <c r="K272" s="26">
        <v>1025.9100000000001</v>
      </c>
      <c r="L272" s="24">
        <v>422.2</v>
      </c>
      <c r="M272" s="27" t="s">
        <v>1699</v>
      </c>
      <c r="N272" s="45">
        <f t="shared" si="50"/>
        <v>466583.86800000007</v>
      </c>
      <c r="O272" s="46">
        <f t="shared" si="54"/>
        <v>466583.86800000007</v>
      </c>
      <c r="P272" s="46">
        <f t="shared" si="51"/>
        <v>25770.859200000003</v>
      </c>
      <c r="Q272" s="46">
        <f t="shared" si="52"/>
        <v>492354.72720000008</v>
      </c>
      <c r="R272" s="46">
        <f t="shared" si="55"/>
        <v>492354.72720000008</v>
      </c>
      <c r="S272" s="46">
        <v>454.8</v>
      </c>
      <c r="T272" s="46">
        <v>25.12</v>
      </c>
      <c r="U272" s="47" t="s">
        <v>33</v>
      </c>
      <c r="V272" s="47" t="s">
        <v>34</v>
      </c>
    </row>
    <row r="273" spans="1:22" s="33" customFormat="1" ht="37.5" customHeight="1" x14ac:dyDescent="0.3">
      <c r="A273" s="24">
        <f t="shared" si="53"/>
        <v>12</v>
      </c>
      <c r="B273" s="24">
        <f>IF(NOT(ISNUMBER(C273))," ",COUNTA($C$262:C273))</f>
        <v>9</v>
      </c>
      <c r="C273" s="54">
        <v>9</v>
      </c>
      <c r="D273" s="55" t="s">
        <v>185</v>
      </c>
      <c r="E273" s="55" t="s">
        <v>180</v>
      </c>
      <c r="F273" s="55" t="s">
        <v>29</v>
      </c>
      <c r="G273" s="55" t="s">
        <v>30</v>
      </c>
      <c r="H273" s="24" t="s">
        <v>37</v>
      </c>
      <c r="I273" s="24">
        <v>2</v>
      </c>
      <c r="J273" s="24">
        <v>1025.9100000000001</v>
      </c>
      <c r="K273" s="26">
        <v>1025.9100000000001</v>
      </c>
      <c r="L273" s="24">
        <v>422.2</v>
      </c>
      <c r="M273" s="27" t="s">
        <v>1699</v>
      </c>
      <c r="N273" s="45">
        <f t="shared" si="50"/>
        <v>466583.86800000007</v>
      </c>
      <c r="O273" s="46">
        <f t="shared" si="54"/>
        <v>466583.86800000007</v>
      </c>
      <c r="P273" s="46">
        <f t="shared" si="51"/>
        <v>25770.859200000003</v>
      </c>
      <c r="Q273" s="46">
        <f t="shared" si="52"/>
        <v>492354.72720000008</v>
      </c>
      <c r="R273" s="46">
        <f t="shared" si="55"/>
        <v>492354.72720000008</v>
      </c>
      <c r="S273" s="46">
        <v>454.8</v>
      </c>
      <c r="T273" s="46">
        <v>25.12</v>
      </c>
      <c r="U273" s="47" t="s">
        <v>33</v>
      </c>
      <c r="V273" s="47" t="s">
        <v>34</v>
      </c>
    </row>
    <row r="274" spans="1:22" s="33" customFormat="1" ht="37.5" customHeight="1" x14ac:dyDescent="0.3">
      <c r="A274" s="24">
        <f t="shared" si="53"/>
        <v>13</v>
      </c>
      <c r="B274" s="24">
        <f>IF(NOT(ISNUMBER(C274))," ",COUNTA($C$262:C274))</f>
        <v>10</v>
      </c>
      <c r="C274" s="54">
        <v>10</v>
      </c>
      <c r="D274" s="55" t="s">
        <v>186</v>
      </c>
      <c r="E274" s="55" t="s">
        <v>187</v>
      </c>
      <c r="F274" s="55" t="s">
        <v>29</v>
      </c>
      <c r="G274" s="55" t="s">
        <v>30</v>
      </c>
      <c r="H274" s="24" t="s">
        <v>37</v>
      </c>
      <c r="I274" s="24">
        <v>2</v>
      </c>
      <c r="J274" s="24">
        <v>1025.9100000000001</v>
      </c>
      <c r="K274" s="26">
        <v>1025.9100000000001</v>
      </c>
      <c r="L274" s="24">
        <v>422.2</v>
      </c>
      <c r="M274" s="27" t="s">
        <v>1699</v>
      </c>
      <c r="N274" s="45">
        <f t="shared" si="50"/>
        <v>466583.86800000007</v>
      </c>
      <c r="O274" s="46">
        <f t="shared" si="54"/>
        <v>466583.86800000007</v>
      </c>
      <c r="P274" s="46">
        <f t="shared" si="51"/>
        <v>25770.859200000003</v>
      </c>
      <c r="Q274" s="46">
        <f t="shared" si="52"/>
        <v>492354.72720000008</v>
      </c>
      <c r="R274" s="46">
        <f t="shared" si="55"/>
        <v>492354.72720000008</v>
      </c>
      <c r="S274" s="46">
        <v>454.8</v>
      </c>
      <c r="T274" s="46">
        <v>25.12</v>
      </c>
      <c r="U274" s="47" t="s">
        <v>33</v>
      </c>
      <c r="V274" s="47" t="s">
        <v>34</v>
      </c>
    </row>
    <row r="275" spans="1:22" s="33" customFormat="1" ht="37.5" customHeight="1" x14ac:dyDescent="0.3">
      <c r="A275" s="24">
        <f t="shared" si="53"/>
        <v>14</v>
      </c>
      <c r="B275" s="24">
        <f>IF(NOT(ISNUMBER(C275))," ",COUNTA($C$262:C275))</f>
        <v>11</v>
      </c>
      <c r="C275" s="54">
        <v>11</v>
      </c>
      <c r="D275" s="55" t="s">
        <v>188</v>
      </c>
      <c r="E275" s="55" t="s">
        <v>187</v>
      </c>
      <c r="F275" s="55" t="s">
        <v>29</v>
      </c>
      <c r="G275" s="55" t="s">
        <v>30</v>
      </c>
      <c r="H275" s="24" t="s">
        <v>37</v>
      </c>
      <c r="I275" s="24">
        <v>2</v>
      </c>
      <c r="J275" s="24">
        <v>1025.9100000000001</v>
      </c>
      <c r="K275" s="26">
        <v>1025.9100000000001</v>
      </c>
      <c r="L275" s="24">
        <v>422.2</v>
      </c>
      <c r="M275" s="27" t="s">
        <v>1699</v>
      </c>
      <c r="N275" s="45">
        <f t="shared" si="50"/>
        <v>466583.86800000007</v>
      </c>
      <c r="O275" s="46">
        <f t="shared" si="54"/>
        <v>466583.86800000007</v>
      </c>
      <c r="P275" s="46">
        <f t="shared" si="51"/>
        <v>25770.859200000003</v>
      </c>
      <c r="Q275" s="46">
        <f t="shared" si="52"/>
        <v>492354.72720000008</v>
      </c>
      <c r="R275" s="46">
        <f t="shared" si="55"/>
        <v>492354.72720000008</v>
      </c>
      <c r="S275" s="46">
        <v>454.8</v>
      </c>
      <c r="T275" s="46">
        <v>25.12</v>
      </c>
      <c r="U275" s="47" t="s">
        <v>33</v>
      </c>
      <c r="V275" s="47" t="s">
        <v>34</v>
      </c>
    </row>
    <row r="276" spans="1:22" s="33" customFormat="1" ht="37.5" customHeight="1" x14ac:dyDescent="0.3">
      <c r="A276" s="24">
        <f t="shared" si="53"/>
        <v>15</v>
      </c>
      <c r="B276" s="24">
        <f>IF(NOT(ISNUMBER(C276))," ",COUNTA($C$262:C276))</f>
        <v>12</v>
      </c>
      <c r="C276" s="54">
        <v>12</v>
      </c>
      <c r="D276" s="55" t="s">
        <v>189</v>
      </c>
      <c r="E276" s="55" t="s">
        <v>180</v>
      </c>
      <c r="F276" s="55" t="s">
        <v>29</v>
      </c>
      <c r="G276" s="55" t="s">
        <v>30</v>
      </c>
      <c r="H276" s="24" t="s">
        <v>37</v>
      </c>
      <c r="I276" s="24">
        <v>2</v>
      </c>
      <c r="J276" s="24">
        <v>1025.9100000000001</v>
      </c>
      <c r="K276" s="26">
        <v>1025.9100000000001</v>
      </c>
      <c r="L276" s="24">
        <v>422.2</v>
      </c>
      <c r="M276" s="27" t="s">
        <v>1699</v>
      </c>
      <c r="N276" s="45">
        <f t="shared" si="50"/>
        <v>466583.86800000007</v>
      </c>
      <c r="O276" s="46">
        <f t="shared" si="54"/>
        <v>466583.86800000007</v>
      </c>
      <c r="P276" s="46">
        <f t="shared" si="51"/>
        <v>25770.859200000003</v>
      </c>
      <c r="Q276" s="46">
        <f t="shared" si="52"/>
        <v>492354.72720000008</v>
      </c>
      <c r="R276" s="46">
        <f t="shared" si="55"/>
        <v>492354.72720000008</v>
      </c>
      <c r="S276" s="46">
        <v>454.8</v>
      </c>
      <c r="T276" s="46">
        <v>25.12</v>
      </c>
      <c r="U276" s="47" t="s">
        <v>33</v>
      </c>
      <c r="V276" s="47" t="s">
        <v>34</v>
      </c>
    </row>
    <row r="277" spans="1:22" s="33" customFormat="1" ht="37.5" customHeight="1" x14ac:dyDescent="0.3">
      <c r="A277" s="24">
        <f t="shared" si="53"/>
        <v>16</v>
      </c>
      <c r="B277" s="24">
        <f>IF(NOT(ISNUMBER(C277))," ",COUNTA($C$262:C277))</f>
        <v>13</v>
      </c>
      <c r="C277" s="54">
        <v>13</v>
      </c>
      <c r="D277" s="55" t="s">
        <v>190</v>
      </c>
      <c r="E277" s="55" t="s">
        <v>180</v>
      </c>
      <c r="F277" s="55" t="s">
        <v>29</v>
      </c>
      <c r="G277" s="55" t="s">
        <v>30</v>
      </c>
      <c r="H277" s="24" t="s">
        <v>37</v>
      </c>
      <c r="I277" s="24">
        <v>2</v>
      </c>
      <c r="J277" s="24">
        <v>1025.9100000000001</v>
      </c>
      <c r="K277" s="26">
        <v>1025.9100000000001</v>
      </c>
      <c r="L277" s="24">
        <v>422.2</v>
      </c>
      <c r="M277" s="27" t="s">
        <v>1699</v>
      </c>
      <c r="N277" s="45">
        <f t="shared" si="50"/>
        <v>466583.86800000007</v>
      </c>
      <c r="O277" s="46">
        <f t="shared" si="54"/>
        <v>466583.86800000007</v>
      </c>
      <c r="P277" s="46">
        <f t="shared" si="51"/>
        <v>25770.859200000003</v>
      </c>
      <c r="Q277" s="46">
        <f t="shared" si="52"/>
        <v>492354.72720000008</v>
      </c>
      <c r="R277" s="46">
        <f t="shared" si="55"/>
        <v>492354.72720000008</v>
      </c>
      <c r="S277" s="46">
        <v>454.8</v>
      </c>
      <c r="T277" s="46">
        <v>25.12</v>
      </c>
      <c r="U277" s="47" t="s">
        <v>33</v>
      </c>
      <c r="V277" s="47" t="s">
        <v>34</v>
      </c>
    </row>
    <row r="278" spans="1:22" s="33" customFormat="1" ht="37.5" customHeight="1" x14ac:dyDescent="0.3">
      <c r="A278" s="24">
        <f t="shared" si="53"/>
        <v>17</v>
      </c>
      <c r="B278" s="24">
        <f>IF(NOT(ISNUMBER(C278))," ",COUNTA($C$262:C278))</f>
        <v>14</v>
      </c>
      <c r="C278" s="54">
        <v>14</v>
      </c>
      <c r="D278" s="55" t="s">
        <v>191</v>
      </c>
      <c r="E278" s="55" t="s">
        <v>180</v>
      </c>
      <c r="F278" s="55" t="s">
        <v>29</v>
      </c>
      <c r="G278" s="55" t="s">
        <v>30</v>
      </c>
      <c r="H278" s="24" t="s">
        <v>37</v>
      </c>
      <c r="I278" s="24">
        <v>2</v>
      </c>
      <c r="J278" s="24">
        <v>1025.9100000000001</v>
      </c>
      <c r="K278" s="26">
        <v>1025.9100000000001</v>
      </c>
      <c r="L278" s="24">
        <v>422.2</v>
      </c>
      <c r="M278" s="27" t="s">
        <v>1699</v>
      </c>
      <c r="N278" s="45">
        <f t="shared" si="50"/>
        <v>466583.86800000007</v>
      </c>
      <c r="O278" s="46">
        <f t="shared" si="54"/>
        <v>466583.86800000007</v>
      </c>
      <c r="P278" s="46">
        <f t="shared" si="51"/>
        <v>25770.859200000003</v>
      </c>
      <c r="Q278" s="46">
        <f t="shared" si="52"/>
        <v>492354.72720000008</v>
      </c>
      <c r="R278" s="46">
        <f t="shared" si="55"/>
        <v>492354.72720000008</v>
      </c>
      <c r="S278" s="46">
        <v>454.8</v>
      </c>
      <c r="T278" s="46">
        <v>25.12</v>
      </c>
      <c r="U278" s="47" t="s">
        <v>33</v>
      </c>
      <c r="V278" s="47" t="s">
        <v>34</v>
      </c>
    </row>
    <row r="279" spans="1:22" s="33" customFormat="1" ht="43.5" customHeight="1" x14ac:dyDescent="0.3">
      <c r="A279" s="41">
        <f>A280</f>
        <v>1</v>
      </c>
      <c r="B279" s="41">
        <f>B280</f>
        <v>1</v>
      </c>
      <c r="C279" s="65">
        <f>C280</f>
        <v>1</v>
      </c>
      <c r="D279" s="39" t="s">
        <v>1367</v>
      </c>
      <c r="E279" s="39"/>
      <c r="F279" s="39"/>
      <c r="G279" s="40"/>
      <c r="H279" s="41"/>
      <c r="I279" s="41"/>
      <c r="J279" s="51">
        <f>SUM(J280)</f>
        <v>844</v>
      </c>
      <c r="K279" s="56"/>
      <c r="L279" s="43"/>
      <c r="M279" s="39"/>
      <c r="N279" s="53">
        <f t="shared" ref="N279:R279" si="56">SUM(N280)</f>
        <v>360556.79999999999</v>
      </c>
      <c r="O279" s="53">
        <f t="shared" si="56"/>
        <v>360556.79999999999</v>
      </c>
      <c r="P279" s="53">
        <f t="shared" si="56"/>
        <v>24577.280000000002</v>
      </c>
      <c r="Q279" s="53">
        <f t="shared" si="56"/>
        <v>385134.08000000002</v>
      </c>
      <c r="R279" s="53">
        <f t="shared" si="56"/>
        <v>385134.08000000002</v>
      </c>
      <c r="S279" s="59"/>
      <c r="T279" s="46"/>
      <c r="U279" s="47"/>
      <c r="V279" s="47"/>
    </row>
    <row r="280" spans="1:22" s="33" customFormat="1" ht="37.5" customHeight="1" x14ac:dyDescent="0.3">
      <c r="A280" s="24">
        <v>1</v>
      </c>
      <c r="B280" s="24">
        <f>IF(NOT(ISNUMBER(C280))," ",COUNTA($C$280:C280))</f>
        <v>1</v>
      </c>
      <c r="C280" s="35">
        <v>1</v>
      </c>
      <c r="D280" s="55" t="s">
        <v>1719</v>
      </c>
      <c r="E280" s="55">
        <v>1967</v>
      </c>
      <c r="F280" s="55" t="s">
        <v>29</v>
      </c>
      <c r="G280" s="47" t="s">
        <v>36</v>
      </c>
      <c r="H280" s="24" t="s">
        <v>37</v>
      </c>
      <c r="I280" s="24">
        <v>2</v>
      </c>
      <c r="J280" s="61">
        <v>844</v>
      </c>
      <c r="K280" s="26">
        <v>844</v>
      </c>
      <c r="L280" s="61">
        <v>422.2</v>
      </c>
      <c r="M280" s="27" t="s">
        <v>1699</v>
      </c>
      <c r="N280" s="45">
        <f>K280*S280</f>
        <v>360556.79999999999</v>
      </c>
      <c r="O280" s="46">
        <f>N280</f>
        <v>360556.79999999999</v>
      </c>
      <c r="P280" s="46">
        <f>K280*T280</f>
        <v>24577.280000000002</v>
      </c>
      <c r="Q280" s="46">
        <f>N280+P280</f>
        <v>385134.08000000002</v>
      </c>
      <c r="R280" s="46">
        <f>Q280</f>
        <v>385134.08000000002</v>
      </c>
      <c r="S280" s="46">
        <v>427.2</v>
      </c>
      <c r="T280" s="46">
        <v>29.12</v>
      </c>
      <c r="U280" s="47" t="s">
        <v>33</v>
      </c>
      <c r="V280" s="47" t="s">
        <v>34</v>
      </c>
    </row>
    <row r="281" spans="1:22" s="33" customFormat="1" ht="18.75" customHeight="1" x14ac:dyDescent="0.3">
      <c r="A281" s="41">
        <f>A289</f>
        <v>8</v>
      </c>
      <c r="B281" s="41">
        <f>B289</f>
        <v>5</v>
      </c>
      <c r="C281" s="65">
        <f>C289</f>
        <v>5</v>
      </c>
      <c r="D281" s="39" t="s">
        <v>192</v>
      </c>
      <c r="E281" s="39"/>
      <c r="F281" s="39"/>
      <c r="G281" s="40"/>
      <c r="H281" s="41"/>
      <c r="I281" s="41"/>
      <c r="J281" s="51">
        <f>SUM(J282:J289)</f>
        <v>0</v>
      </c>
      <c r="K281" s="56"/>
      <c r="L281" s="43"/>
      <c r="M281" s="39"/>
      <c r="N281" s="53">
        <f>SUM(N282:N289)</f>
        <v>4283472.8600000003</v>
      </c>
      <c r="O281" s="53">
        <f>SUM(O282:O289)</f>
        <v>4283472.8600000003</v>
      </c>
      <c r="P281" s="53">
        <f>SUM(P282:P289)</f>
        <v>224424.75839999999</v>
      </c>
      <c r="Q281" s="53">
        <f>SUM(Q282:Q289)</f>
        <v>4507897.6184</v>
      </c>
      <c r="R281" s="53">
        <f>SUM(R282:R289)</f>
        <v>4507897.6184</v>
      </c>
      <c r="S281" s="59"/>
      <c r="T281" s="46"/>
      <c r="U281" s="47"/>
      <c r="V281" s="47"/>
    </row>
    <row r="282" spans="1:22" s="33" customFormat="1" ht="37.5" customHeight="1" x14ac:dyDescent="0.3">
      <c r="A282" s="24">
        <v>1</v>
      </c>
      <c r="B282" s="24">
        <f>IF(NOT(ISNUMBER(C282))," ",COUNTA($C$282:C282))</f>
        <v>1</v>
      </c>
      <c r="C282" s="35">
        <v>1</v>
      </c>
      <c r="D282" s="64" t="s">
        <v>193</v>
      </c>
      <c r="E282" s="64">
        <v>1962</v>
      </c>
      <c r="F282" s="55" t="s">
        <v>29</v>
      </c>
      <c r="G282" s="47" t="s">
        <v>36</v>
      </c>
      <c r="H282" s="69" t="s">
        <v>37</v>
      </c>
      <c r="I282" s="72">
        <v>2</v>
      </c>
      <c r="J282" s="72" t="s">
        <v>1756</v>
      </c>
      <c r="K282" s="26" t="s">
        <v>1756</v>
      </c>
      <c r="L282" s="72" t="s">
        <v>1755</v>
      </c>
      <c r="M282" s="27" t="s">
        <v>1699</v>
      </c>
      <c r="N282" s="45">
        <f t="shared" ref="N282:N289" si="57">K282*S282</f>
        <v>225561.60000000001</v>
      </c>
      <c r="O282" s="116">
        <f>N282+N283</f>
        <v>1225646.3999999999</v>
      </c>
      <c r="P282" s="46">
        <f t="shared" ref="P282:P289" si="58">K282*T282</f>
        <v>15375.36</v>
      </c>
      <c r="Q282" s="46">
        <f t="shared" ref="Q282:Q289" si="59">N282+P282</f>
        <v>240936.96000000002</v>
      </c>
      <c r="R282" s="116">
        <f>Q282+Q283</f>
        <v>1288277.76</v>
      </c>
      <c r="S282" s="46">
        <v>427.2</v>
      </c>
      <c r="T282" s="46">
        <v>29.12</v>
      </c>
      <c r="U282" s="47" t="s">
        <v>33</v>
      </c>
      <c r="V282" s="47" t="s">
        <v>34</v>
      </c>
    </row>
    <row r="283" spans="1:22" s="33" customFormat="1" ht="18.75" customHeight="1" x14ac:dyDescent="0.3">
      <c r="A283" s="24">
        <f>A282+1</f>
        <v>2</v>
      </c>
      <c r="B283" s="24" t="str">
        <f>IF(NOT(ISNUMBER(C283))," ",COUNTA($C$282:C283))</f>
        <v xml:space="preserve"> </v>
      </c>
      <c r="C283" s="35"/>
      <c r="D283" s="64"/>
      <c r="E283" s="64"/>
      <c r="F283" s="55" t="s">
        <v>29</v>
      </c>
      <c r="G283" s="47" t="s">
        <v>36</v>
      </c>
      <c r="H283" s="69" t="s">
        <v>37</v>
      </c>
      <c r="I283" s="72">
        <v>2</v>
      </c>
      <c r="J283" s="72"/>
      <c r="K283" s="26" t="s">
        <v>1756</v>
      </c>
      <c r="L283" s="72"/>
      <c r="M283" s="27" t="s">
        <v>46</v>
      </c>
      <c r="N283" s="45">
        <f t="shared" si="57"/>
        <v>1000084.7999999999</v>
      </c>
      <c r="O283" s="116"/>
      <c r="P283" s="46">
        <f t="shared" si="58"/>
        <v>47256</v>
      </c>
      <c r="Q283" s="46">
        <f t="shared" si="59"/>
        <v>1047340.7999999999</v>
      </c>
      <c r="R283" s="116"/>
      <c r="S283" s="46">
        <v>1894.1</v>
      </c>
      <c r="T283" s="46">
        <v>89.5</v>
      </c>
      <c r="U283" s="47" t="s">
        <v>33</v>
      </c>
      <c r="V283" s="47" t="s">
        <v>34</v>
      </c>
    </row>
    <row r="284" spans="1:22" s="33" customFormat="1" ht="37.5" customHeight="1" x14ac:dyDescent="0.3">
      <c r="A284" s="24">
        <f t="shared" ref="A284:A289" si="60">A283+1</f>
        <v>3</v>
      </c>
      <c r="B284" s="24">
        <f>IF(NOT(ISNUMBER(C284))," ",COUNTA($C$282:C284))</f>
        <v>2</v>
      </c>
      <c r="C284" s="35">
        <v>2</v>
      </c>
      <c r="D284" s="64" t="s">
        <v>194</v>
      </c>
      <c r="E284" s="64">
        <v>1967</v>
      </c>
      <c r="F284" s="55" t="s">
        <v>29</v>
      </c>
      <c r="G284" s="47" t="s">
        <v>36</v>
      </c>
      <c r="H284" s="69" t="s">
        <v>37</v>
      </c>
      <c r="I284" s="72">
        <v>2</v>
      </c>
      <c r="J284" s="72" t="s">
        <v>1750</v>
      </c>
      <c r="K284" s="26" t="s">
        <v>1750</v>
      </c>
      <c r="L284" s="72" t="s">
        <v>1749</v>
      </c>
      <c r="M284" s="27" t="s">
        <v>1699</v>
      </c>
      <c r="N284" s="45">
        <f t="shared" si="57"/>
        <v>233533.15199999997</v>
      </c>
      <c r="O284" s="46">
        <f>N284</f>
        <v>233533.15199999997</v>
      </c>
      <c r="P284" s="46">
        <f t="shared" si="58"/>
        <v>15918.7392</v>
      </c>
      <c r="Q284" s="46">
        <f t="shared" si="59"/>
        <v>249451.89119999998</v>
      </c>
      <c r="R284" s="46">
        <f>Q284</f>
        <v>249451.89119999998</v>
      </c>
      <c r="S284" s="46">
        <v>427.2</v>
      </c>
      <c r="T284" s="46">
        <v>29.12</v>
      </c>
      <c r="U284" s="47" t="s">
        <v>33</v>
      </c>
      <c r="V284" s="47" t="s">
        <v>34</v>
      </c>
    </row>
    <row r="285" spans="1:22" s="33" customFormat="1" ht="37.5" customHeight="1" x14ac:dyDescent="0.3">
      <c r="A285" s="24">
        <f t="shared" si="60"/>
        <v>4</v>
      </c>
      <c r="B285" s="24">
        <f>IF(NOT(ISNUMBER(C285))," ",COUNTA($C$282:C285))</f>
        <v>3</v>
      </c>
      <c r="C285" s="35">
        <v>3</v>
      </c>
      <c r="D285" s="64" t="s">
        <v>195</v>
      </c>
      <c r="E285" s="64">
        <v>1971</v>
      </c>
      <c r="F285" s="55" t="s">
        <v>29</v>
      </c>
      <c r="G285" s="47" t="s">
        <v>36</v>
      </c>
      <c r="H285" s="69" t="s">
        <v>37</v>
      </c>
      <c r="I285" s="72">
        <v>2</v>
      </c>
      <c r="J285" s="72" t="s">
        <v>1751</v>
      </c>
      <c r="K285" s="26" t="s">
        <v>1751</v>
      </c>
      <c r="L285" s="72" t="s">
        <v>1752</v>
      </c>
      <c r="M285" s="27" t="s">
        <v>1699</v>
      </c>
      <c r="N285" s="45">
        <f t="shared" si="57"/>
        <v>227535.264</v>
      </c>
      <c r="O285" s="116">
        <f>N285+N286</f>
        <v>1236370.8060000001</v>
      </c>
      <c r="P285" s="46">
        <f t="shared" si="58"/>
        <v>15509.894400000001</v>
      </c>
      <c r="Q285" s="46">
        <f t="shared" si="59"/>
        <v>243045.15839999999</v>
      </c>
      <c r="R285" s="116">
        <f>Q285+Q286</f>
        <v>1299550.1904000002</v>
      </c>
      <c r="S285" s="46">
        <v>427.2</v>
      </c>
      <c r="T285" s="46">
        <v>29.12</v>
      </c>
      <c r="U285" s="47" t="s">
        <v>33</v>
      </c>
      <c r="V285" s="47" t="s">
        <v>34</v>
      </c>
    </row>
    <row r="286" spans="1:22" s="33" customFormat="1" ht="18.75" customHeight="1" x14ac:dyDescent="0.3">
      <c r="A286" s="24">
        <f t="shared" si="60"/>
        <v>5</v>
      </c>
      <c r="B286" s="24" t="str">
        <f>IF(NOT(ISNUMBER(C286))," ",COUNTA($C$282:C286))</f>
        <v xml:space="preserve"> </v>
      </c>
      <c r="C286" s="35"/>
      <c r="D286" s="64"/>
      <c r="E286" s="64"/>
      <c r="F286" s="55" t="s">
        <v>29</v>
      </c>
      <c r="G286" s="47" t="s">
        <v>36</v>
      </c>
      <c r="H286" s="69" t="s">
        <v>37</v>
      </c>
      <c r="I286" s="72">
        <v>2</v>
      </c>
      <c r="J286" s="72"/>
      <c r="K286" s="26" t="s">
        <v>1751</v>
      </c>
      <c r="L286" s="72"/>
      <c r="M286" s="27" t="s">
        <v>46</v>
      </c>
      <c r="N286" s="45">
        <f t="shared" si="57"/>
        <v>1008835.542</v>
      </c>
      <c r="O286" s="116"/>
      <c r="P286" s="46">
        <f t="shared" si="58"/>
        <v>47669.49</v>
      </c>
      <c r="Q286" s="46">
        <f t="shared" si="59"/>
        <v>1056505.0320000001</v>
      </c>
      <c r="R286" s="116"/>
      <c r="S286" s="46">
        <v>1894.1</v>
      </c>
      <c r="T286" s="46">
        <v>89.5</v>
      </c>
      <c r="U286" s="47" t="s">
        <v>33</v>
      </c>
      <c r="V286" s="47" t="s">
        <v>34</v>
      </c>
    </row>
    <row r="287" spans="1:22" s="33" customFormat="1" ht="37.5" customHeight="1" x14ac:dyDescent="0.3">
      <c r="A287" s="24">
        <f t="shared" si="60"/>
        <v>6</v>
      </c>
      <c r="B287" s="24">
        <f>IF(NOT(ISNUMBER(C287))," ",COUNTA($C$282:C287))</f>
        <v>4</v>
      </c>
      <c r="C287" s="35">
        <v>4</v>
      </c>
      <c r="D287" s="64" t="s">
        <v>196</v>
      </c>
      <c r="E287" s="64">
        <v>1965</v>
      </c>
      <c r="F287" s="55" t="s">
        <v>29</v>
      </c>
      <c r="G287" s="47" t="s">
        <v>36</v>
      </c>
      <c r="H287" s="69" t="s">
        <v>37</v>
      </c>
      <c r="I287" s="72">
        <v>2</v>
      </c>
      <c r="J287" s="72" t="s">
        <v>1754</v>
      </c>
      <c r="K287" s="26" t="s">
        <v>1754</v>
      </c>
      <c r="L287" s="72" t="s">
        <v>1753</v>
      </c>
      <c r="M287" s="27" t="s">
        <v>1699</v>
      </c>
      <c r="N287" s="45">
        <f t="shared" si="57"/>
        <v>223143.64800000002</v>
      </c>
      <c r="O287" s="116">
        <f>N287+N288</f>
        <v>1212507.8419999999</v>
      </c>
      <c r="P287" s="46">
        <f t="shared" si="58"/>
        <v>15210.540800000001</v>
      </c>
      <c r="Q287" s="46">
        <f t="shared" si="59"/>
        <v>238354.1888</v>
      </c>
      <c r="R287" s="116">
        <f>Q287+Q288</f>
        <v>1274467.8128</v>
      </c>
      <c r="S287" s="46">
        <v>427.2</v>
      </c>
      <c r="T287" s="46">
        <v>29.12</v>
      </c>
      <c r="U287" s="47" t="s">
        <v>33</v>
      </c>
      <c r="V287" s="47" t="s">
        <v>34</v>
      </c>
    </row>
    <row r="288" spans="1:22" s="33" customFormat="1" ht="18.75" customHeight="1" x14ac:dyDescent="0.3">
      <c r="A288" s="24">
        <f t="shared" si="60"/>
        <v>7</v>
      </c>
      <c r="B288" s="24" t="str">
        <f>IF(NOT(ISNUMBER(C288))," ",COUNTA($C$282:C288))</f>
        <v xml:space="preserve"> </v>
      </c>
      <c r="C288" s="35"/>
      <c r="D288" s="64"/>
      <c r="E288" s="64"/>
      <c r="F288" s="55" t="s">
        <v>29</v>
      </c>
      <c r="G288" s="47" t="s">
        <v>36</v>
      </c>
      <c r="H288" s="69" t="s">
        <v>37</v>
      </c>
      <c r="I288" s="72">
        <v>2</v>
      </c>
      <c r="J288" s="72"/>
      <c r="K288" s="26" t="s">
        <v>1754</v>
      </c>
      <c r="L288" s="72"/>
      <c r="M288" s="27" t="s">
        <v>46</v>
      </c>
      <c r="N288" s="45">
        <f t="shared" si="57"/>
        <v>989364.19400000002</v>
      </c>
      <c r="O288" s="116"/>
      <c r="P288" s="46">
        <f t="shared" si="58"/>
        <v>46749.43</v>
      </c>
      <c r="Q288" s="46">
        <f t="shared" si="59"/>
        <v>1036113.6240000001</v>
      </c>
      <c r="R288" s="116"/>
      <c r="S288" s="46">
        <v>1894.1</v>
      </c>
      <c r="T288" s="46">
        <v>89.5</v>
      </c>
      <c r="U288" s="47" t="s">
        <v>33</v>
      </c>
      <c r="V288" s="47" t="s">
        <v>34</v>
      </c>
    </row>
    <row r="289" spans="1:22" s="33" customFormat="1" ht="37.5" customHeight="1" x14ac:dyDescent="0.3">
      <c r="A289" s="24">
        <f t="shared" si="60"/>
        <v>8</v>
      </c>
      <c r="B289" s="24">
        <f>IF(NOT(ISNUMBER(C289))," ",COUNTA($C$282:C289))</f>
        <v>5</v>
      </c>
      <c r="C289" s="35">
        <v>5</v>
      </c>
      <c r="D289" s="64" t="s">
        <v>197</v>
      </c>
      <c r="E289" s="64">
        <v>1983</v>
      </c>
      <c r="F289" s="55" t="s">
        <v>29</v>
      </c>
      <c r="G289" s="64" t="s">
        <v>198</v>
      </c>
      <c r="H289" s="69" t="s">
        <v>37</v>
      </c>
      <c r="I289" s="72">
        <v>2</v>
      </c>
      <c r="J289" s="72" t="s">
        <v>1748</v>
      </c>
      <c r="K289" s="26" t="s">
        <v>1748</v>
      </c>
      <c r="L289" s="72" t="s">
        <v>1747</v>
      </c>
      <c r="M289" s="27" t="s">
        <v>1699</v>
      </c>
      <c r="N289" s="45">
        <f t="shared" si="57"/>
        <v>375414.66000000003</v>
      </c>
      <c r="O289" s="46">
        <f>N289</f>
        <v>375414.66000000003</v>
      </c>
      <c r="P289" s="46">
        <f t="shared" si="58"/>
        <v>20735.304000000004</v>
      </c>
      <c r="Q289" s="46">
        <f t="shared" si="59"/>
        <v>396149.96400000004</v>
      </c>
      <c r="R289" s="46">
        <f>Q289</f>
        <v>396149.96400000004</v>
      </c>
      <c r="S289" s="46">
        <v>454.8</v>
      </c>
      <c r="T289" s="46">
        <v>25.12</v>
      </c>
      <c r="U289" s="47" t="s">
        <v>33</v>
      </c>
      <c r="V289" s="47" t="s">
        <v>34</v>
      </c>
    </row>
    <row r="290" spans="1:22" s="33" customFormat="1" ht="56.25" customHeight="1" x14ac:dyDescent="0.3">
      <c r="A290" s="41">
        <f>A298</f>
        <v>8</v>
      </c>
      <c r="B290" s="41">
        <f>B298</f>
        <v>7</v>
      </c>
      <c r="C290" s="50">
        <f>C298</f>
        <v>7</v>
      </c>
      <c r="D290" s="39" t="s">
        <v>199</v>
      </c>
      <c r="E290" s="39"/>
      <c r="F290" s="39"/>
      <c r="G290" s="40"/>
      <c r="H290" s="41"/>
      <c r="I290" s="41"/>
      <c r="J290" s="51">
        <f>SUM(J291:J298)</f>
        <v>83345.3</v>
      </c>
      <c r="K290" s="56"/>
      <c r="L290" s="43"/>
      <c r="M290" s="44"/>
      <c r="N290" s="53">
        <f t="shared" ref="N290:R290" si="61">SUM(N291:N298)</f>
        <v>35105244.015000001</v>
      </c>
      <c r="O290" s="53">
        <f t="shared" si="61"/>
        <v>35105244.015000001</v>
      </c>
      <c r="P290" s="53">
        <f t="shared" si="61"/>
        <v>1811102.6700000002</v>
      </c>
      <c r="Q290" s="53">
        <f t="shared" si="61"/>
        <v>36916346.685000002</v>
      </c>
      <c r="R290" s="53">
        <f t="shared" si="61"/>
        <v>36916346.684999995</v>
      </c>
      <c r="S290" s="59"/>
      <c r="T290" s="46"/>
      <c r="U290" s="47"/>
      <c r="V290" s="47"/>
    </row>
    <row r="291" spans="1:22" s="33" customFormat="1" ht="37.5" customHeight="1" x14ac:dyDescent="0.3">
      <c r="A291" s="24">
        <v>1</v>
      </c>
      <c r="B291" s="24">
        <f>IF(NOT(ISNUMBER(C291))," ",COUNTA($C$291:C291))</f>
        <v>1</v>
      </c>
      <c r="C291" s="54">
        <f>_xlfn.AGGREGATE(3,3,$D$291:D291)</f>
        <v>1</v>
      </c>
      <c r="D291" s="55" t="s">
        <v>200</v>
      </c>
      <c r="E291" s="73">
        <v>1984</v>
      </c>
      <c r="F291" s="55" t="s">
        <v>29</v>
      </c>
      <c r="G291" s="55" t="s">
        <v>73</v>
      </c>
      <c r="H291" s="24" t="s">
        <v>59</v>
      </c>
      <c r="I291" s="74">
        <v>5</v>
      </c>
      <c r="J291" s="74">
        <v>15683.9</v>
      </c>
      <c r="K291" s="26">
        <v>15683.9</v>
      </c>
      <c r="L291" s="74">
        <v>9558.9</v>
      </c>
      <c r="M291" s="27" t="s">
        <v>1699</v>
      </c>
      <c r="N291" s="45">
        <f t="shared" ref="N291:N298" si="62">K291*S291</f>
        <v>4765553.0150000006</v>
      </c>
      <c r="O291" s="46">
        <f>N291</f>
        <v>4765553.0150000006</v>
      </c>
      <c r="P291" s="46">
        <f t="shared" ref="P291:P298" si="63">K291*T291</f>
        <v>324343.05199999997</v>
      </c>
      <c r="Q291" s="46">
        <f t="shared" ref="Q291:Q298" si="64">N291+P291</f>
        <v>5089896.0670000007</v>
      </c>
      <c r="R291" s="46">
        <f>Q291</f>
        <v>5089896.0670000007</v>
      </c>
      <c r="S291" s="46">
        <v>303.85000000000002</v>
      </c>
      <c r="T291" s="46">
        <v>20.68</v>
      </c>
      <c r="U291" s="47" t="s">
        <v>33</v>
      </c>
      <c r="V291" s="47" t="s">
        <v>34</v>
      </c>
    </row>
    <row r="292" spans="1:22" s="33" customFormat="1" ht="37.5" customHeight="1" x14ac:dyDescent="0.3">
      <c r="A292" s="24">
        <f>A291+1</f>
        <v>2</v>
      </c>
      <c r="B292" s="24">
        <f>IF(NOT(ISNUMBER(C292))," ",COUNTA($C$291:C292))</f>
        <v>2</v>
      </c>
      <c r="C292" s="54">
        <f>_xlfn.AGGREGATE(3,3,$D$291:D292)</f>
        <v>2</v>
      </c>
      <c r="D292" s="55" t="s">
        <v>201</v>
      </c>
      <c r="E292" s="73">
        <v>1984</v>
      </c>
      <c r="F292" s="55" t="s">
        <v>29</v>
      </c>
      <c r="G292" s="55" t="s">
        <v>73</v>
      </c>
      <c r="H292" s="24" t="s">
        <v>59</v>
      </c>
      <c r="I292" s="74">
        <v>5</v>
      </c>
      <c r="J292" s="74">
        <v>5376</v>
      </c>
      <c r="K292" s="26">
        <v>5376</v>
      </c>
      <c r="L292" s="74">
        <v>3055.1</v>
      </c>
      <c r="M292" s="27" t="s">
        <v>1699</v>
      </c>
      <c r="N292" s="45">
        <f t="shared" si="62"/>
        <v>1633497.6</v>
      </c>
      <c r="O292" s="46">
        <f>N292</f>
        <v>1633497.6</v>
      </c>
      <c r="P292" s="46">
        <f t="shared" si="63"/>
        <v>111175.67999999999</v>
      </c>
      <c r="Q292" s="46">
        <f t="shared" si="64"/>
        <v>1744673.28</v>
      </c>
      <c r="R292" s="46">
        <f>Q292</f>
        <v>1744673.28</v>
      </c>
      <c r="S292" s="46">
        <v>303.85000000000002</v>
      </c>
      <c r="T292" s="46">
        <v>20.68</v>
      </c>
      <c r="U292" s="47" t="s">
        <v>33</v>
      </c>
      <c r="V292" s="47" t="s">
        <v>34</v>
      </c>
    </row>
    <row r="293" spans="1:22" s="33" customFormat="1" ht="37.5" customHeight="1" x14ac:dyDescent="0.3">
      <c r="A293" s="24">
        <f t="shared" ref="A293:A298" si="65">A292+1</f>
        <v>3</v>
      </c>
      <c r="B293" s="24">
        <f>IF(NOT(ISNUMBER(C293))," ",COUNTA($C$291:C293))</f>
        <v>3</v>
      </c>
      <c r="C293" s="54">
        <f>_xlfn.AGGREGATE(3,3,$D$291:D293)</f>
        <v>3</v>
      </c>
      <c r="D293" s="55" t="s">
        <v>202</v>
      </c>
      <c r="E293" s="73">
        <v>1983</v>
      </c>
      <c r="F293" s="55" t="s">
        <v>29</v>
      </c>
      <c r="G293" s="55" t="s">
        <v>73</v>
      </c>
      <c r="H293" s="24" t="s">
        <v>59</v>
      </c>
      <c r="I293" s="74">
        <v>5</v>
      </c>
      <c r="J293" s="74">
        <v>11277.3</v>
      </c>
      <c r="K293" s="26">
        <v>11277.3</v>
      </c>
      <c r="L293" s="74">
        <v>6301.5</v>
      </c>
      <c r="M293" s="27" t="s">
        <v>1699</v>
      </c>
      <c r="N293" s="45">
        <f t="shared" si="62"/>
        <v>3426607.605</v>
      </c>
      <c r="O293" s="46">
        <f>N293</f>
        <v>3426607.605</v>
      </c>
      <c r="P293" s="46">
        <f t="shared" si="63"/>
        <v>233214.56399999998</v>
      </c>
      <c r="Q293" s="46">
        <f t="shared" si="64"/>
        <v>3659822.1689999998</v>
      </c>
      <c r="R293" s="46">
        <f>Q293</f>
        <v>3659822.1689999998</v>
      </c>
      <c r="S293" s="46">
        <v>303.85000000000002</v>
      </c>
      <c r="T293" s="46">
        <v>20.68</v>
      </c>
      <c r="U293" s="47" t="s">
        <v>33</v>
      </c>
      <c r="V293" s="47" t="s">
        <v>34</v>
      </c>
    </row>
    <row r="294" spans="1:22" s="33" customFormat="1" ht="37.5" customHeight="1" x14ac:dyDescent="0.3">
      <c r="A294" s="24">
        <f t="shared" si="65"/>
        <v>4</v>
      </c>
      <c r="B294" s="24">
        <f>IF(NOT(ISNUMBER(C294))," ",COUNTA($C$291:C294))</f>
        <v>4</v>
      </c>
      <c r="C294" s="54">
        <f>_xlfn.AGGREGATE(3,3,$D$291:D294)</f>
        <v>4</v>
      </c>
      <c r="D294" s="55" t="s">
        <v>203</v>
      </c>
      <c r="E294" s="73">
        <v>1991</v>
      </c>
      <c r="F294" s="55" t="s">
        <v>29</v>
      </c>
      <c r="G294" s="55" t="s">
        <v>73</v>
      </c>
      <c r="H294" s="24" t="s">
        <v>59</v>
      </c>
      <c r="I294" s="74">
        <v>5</v>
      </c>
      <c r="J294" s="74">
        <v>11629.1</v>
      </c>
      <c r="K294" s="26">
        <v>11629.1</v>
      </c>
      <c r="L294" s="74">
        <v>6394.9</v>
      </c>
      <c r="M294" s="27" t="s">
        <v>1699</v>
      </c>
      <c r="N294" s="45">
        <f t="shared" si="62"/>
        <v>3533502.0350000001</v>
      </c>
      <c r="O294" s="46">
        <f>N294</f>
        <v>3533502.0350000001</v>
      </c>
      <c r="P294" s="46">
        <f t="shared" si="63"/>
        <v>240489.788</v>
      </c>
      <c r="Q294" s="46">
        <f t="shared" si="64"/>
        <v>3773991.8230000003</v>
      </c>
      <c r="R294" s="46">
        <f>Q294</f>
        <v>3773991.8230000003</v>
      </c>
      <c r="S294" s="46">
        <v>303.85000000000002</v>
      </c>
      <c r="T294" s="46">
        <v>20.68</v>
      </c>
      <c r="U294" s="47" t="s">
        <v>33</v>
      </c>
      <c r="V294" s="47" t="s">
        <v>34</v>
      </c>
    </row>
    <row r="295" spans="1:22" s="33" customFormat="1" ht="37.5" customHeight="1" x14ac:dyDescent="0.3">
      <c r="A295" s="24">
        <f t="shared" si="65"/>
        <v>5</v>
      </c>
      <c r="B295" s="24">
        <f>IF(NOT(ISNUMBER(C295))," ",COUNTA($C$291:C295))</f>
        <v>5</v>
      </c>
      <c r="C295" s="54">
        <f>_xlfn.AGGREGATE(3,3,$D$291:D295)</f>
        <v>5</v>
      </c>
      <c r="D295" s="55" t="s">
        <v>1703</v>
      </c>
      <c r="E295" s="73">
        <v>1990</v>
      </c>
      <c r="F295" s="55" t="s">
        <v>29</v>
      </c>
      <c r="G295" s="55" t="s">
        <v>73</v>
      </c>
      <c r="H295" s="74" t="s">
        <v>59</v>
      </c>
      <c r="I295" s="74">
        <v>5</v>
      </c>
      <c r="J295" s="74">
        <v>13241</v>
      </c>
      <c r="K295" s="26">
        <v>13241</v>
      </c>
      <c r="L295" s="74">
        <v>8026</v>
      </c>
      <c r="M295" s="57" t="s">
        <v>32</v>
      </c>
      <c r="N295" s="45">
        <f t="shared" si="62"/>
        <v>8303960.7400000002</v>
      </c>
      <c r="O295" s="46">
        <f>N295</f>
        <v>8303960.7400000002</v>
      </c>
      <c r="P295" s="46">
        <f t="shared" si="63"/>
        <v>264820</v>
      </c>
      <c r="Q295" s="46">
        <f t="shared" si="64"/>
        <v>8568780.7400000002</v>
      </c>
      <c r="R295" s="46">
        <f>Q295</f>
        <v>8568780.7400000002</v>
      </c>
      <c r="S295" s="46">
        <v>627.14</v>
      </c>
      <c r="T295" s="46">
        <v>20</v>
      </c>
      <c r="U295" s="47" t="s">
        <v>33</v>
      </c>
      <c r="V295" s="47" t="s">
        <v>34</v>
      </c>
    </row>
    <row r="296" spans="1:22" s="33" customFormat="1" ht="37.5" customHeight="1" x14ac:dyDescent="0.3">
      <c r="A296" s="24">
        <f t="shared" si="65"/>
        <v>6</v>
      </c>
      <c r="B296" s="24">
        <f>IF(NOT(ISNUMBER(C296))," ",COUNTA($C$291:C296))</f>
        <v>6</v>
      </c>
      <c r="C296" s="54">
        <f>_xlfn.AGGREGATE(3,3,$D$291:D296)</f>
        <v>6</v>
      </c>
      <c r="D296" s="55" t="s">
        <v>1702</v>
      </c>
      <c r="E296" s="73"/>
      <c r="F296" s="55" t="s">
        <v>29</v>
      </c>
      <c r="G296" s="55" t="s">
        <v>73</v>
      </c>
      <c r="H296" s="74" t="s">
        <v>59</v>
      </c>
      <c r="I296" s="74">
        <v>5</v>
      </c>
      <c r="J296" s="74">
        <v>11559.4</v>
      </c>
      <c r="K296" s="26">
        <v>11559.4</v>
      </c>
      <c r="L296" s="74">
        <v>6577.2</v>
      </c>
      <c r="M296" s="57" t="s">
        <v>32</v>
      </c>
      <c r="N296" s="45">
        <f t="shared" si="62"/>
        <v>7249362.1159999995</v>
      </c>
      <c r="O296" s="116">
        <f>N296+N297</f>
        <v>11668636.329999998</v>
      </c>
      <c r="P296" s="46">
        <f t="shared" si="63"/>
        <v>231188</v>
      </c>
      <c r="Q296" s="46">
        <f t="shared" si="64"/>
        <v>7480550.1159999995</v>
      </c>
      <c r="R296" s="116">
        <f>Q296+Q297</f>
        <v>12143727.669999998</v>
      </c>
      <c r="S296" s="46">
        <v>627.14</v>
      </c>
      <c r="T296" s="46">
        <v>20</v>
      </c>
      <c r="U296" s="47" t="s">
        <v>33</v>
      </c>
      <c r="V296" s="47" t="s">
        <v>34</v>
      </c>
    </row>
    <row r="297" spans="1:22" s="33" customFormat="1" ht="37.5" customHeight="1" x14ac:dyDescent="0.3">
      <c r="A297" s="24">
        <f t="shared" si="65"/>
        <v>7</v>
      </c>
      <c r="B297" s="24" t="str">
        <f>IF(NOT(ISNUMBER(C297))," ",COUNTA($C$291:C297))</f>
        <v xml:space="preserve"> </v>
      </c>
      <c r="C297" s="54"/>
      <c r="D297" s="55"/>
      <c r="E297" s="73"/>
      <c r="F297" s="55" t="s">
        <v>29</v>
      </c>
      <c r="G297" s="55" t="s">
        <v>73</v>
      </c>
      <c r="H297" s="74" t="s">
        <v>59</v>
      </c>
      <c r="I297" s="74">
        <v>5</v>
      </c>
      <c r="J297" s="74"/>
      <c r="K297" s="26">
        <v>11559.4</v>
      </c>
      <c r="L297" s="74"/>
      <c r="M297" s="27" t="s">
        <v>47</v>
      </c>
      <c r="N297" s="45">
        <f t="shared" si="62"/>
        <v>4419274.2139999997</v>
      </c>
      <c r="O297" s="116"/>
      <c r="P297" s="46">
        <f t="shared" si="63"/>
        <v>243903.34</v>
      </c>
      <c r="Q297" s="46">
        <f t="shared" si="64"/>
        <v>4663177.5539999995</v>
      </c>
      <c r="R297" s="116"/>
      <c r="S297" s="46">
        <v>382.31</v>
      </c>
      <c r="T297" s="46">
        <v>21.1</v>
      </c>
      <c r="U297" s="47" t="s">
        <v>33</v>
      </c>
      <c r="V297" s="47" t="s">
        <v>34</v>
      </c>
    </row>
    <row r="298" spans="1:22" s="33" customFormat="1" ht="37.5" customHeight="1" x14ac:dyDescent="0.3">
      <c r="A298" s="24">
        <f t="shared" si="65"/>
        <v>8</v>
      </c>
      <c r="B298" s="24">
        <f>IF(NOT(ISNUMBER(C298))," ",COUNTA($C$291:C298))</f>
        <v>7</v>
      </c>
      <c r="C298" s="54">
        <f>_xlfn.AGGREGATE(3,3,$D$291:D298)</f>
        <v>7</v>
      </c>
      <c r="D298" s="55" t="s">
        <v>1746</v>
      </c>
      <c r="E298" s="73">
        <v>1985</v>
      </c>
      <c r="F298" s="55" t="s">
        <v>29</v>
      </c>
      <c r="G298" s="55" t="s">
        <v>73</v>
      </c>
      <c r="H298" s="74" t="s">
        <v>31</v>
      </c>
      <c r="I298" s="74">
        <v>5</v>
      </c>
      <c r="J298" s="74">
        <v>14578.6</v>
      </c>
      <c r="K298" s="26">
        <v>14578.6</v>
      </c>
      <c r="L298" s="74">
        <v>6990.95</v>
      </c>
      <c r="M298" s="27" t="s">
        <v>1722</v>
      </c>
      <c r="N298" s="45">
        <f t="shared" si="62"/>
        <v>1773486.6900000002</v>
      </c>
      <c r="O298" s="46">
        <f>N298</f>
        <v>1773486.6900000002</v>
      </c>
      <c r="P298" s="46">
        <f t="shared" si="63"/>
        <v>161968.24599999998</v>
      </c>
      <c r="Q298" s="46">
        <f t="shared" si="64"/>
        <v>1935454.9360000002</v>
      </c>
      <c r="R298" s="46">
        <f>Q298</f>
        <v>1935454.9360000002</v>
      </c>
      <c r="S298" s="46">
        <v>121.65</v>
      </c>
      <c r="T298" s="46">
        <v>11.11</v>
      </c>
      <c r="U298" s="47" t="s">
        <v>33</v>
      </c>
      <c r="V298" s="47" t="s">
        <v>34</v>
      </c>
    </row>
    <row r="299" spans="1:22" s="78" customFormat="1" ht="45" customHeight="1" x14ac:dyDescent="0.3">
      <c r="A299" s="41">
        <f>A300</f>
        <v>1</v>
      </c>
      <c r="B299" s="41">
        <f>B300</f>
        <v>1</v>
      </c>
      <c r="C299" s="50">
        <f>C300</f>
        <v>1</v>
      </c>
      <c r="D299" s="39" t="s">
        <v>1710</v>
      </c>
      <c r="E299" s="75"/>
      <c r="F299" s="39"/>
      <c r="G299" s="40"/>
      <c r="H299" s="41"/>
      <c r="I299" s="76"/>
      <c r="J299" s="51">
        <f>SUM(J300:J300)</f>
        <v>1057.9000000000001</v>
      </c>
      <c r="K299" s="56"/>
      <c r="L299" s="76"/>
      <c r="M299" s="77"/>
      <c r="N299" s="53">
        <f>SUM(N300:N300)</f>
        <v>70413.824000000008</v>
      </c>
      <c r="O299" s="53">
        <f>SUM(O300:O300)</f>
        <v>70413.824000000008</v>
      </c>
      <c r="P299" s="53">
        <f>SUM(P300:P300)</f>
        <v>0</v>
      </c>
      <c r="Q299" s="53">
        <f>SUM(Q300:Q300)</f>
        <v>70413.824000000008</v>
      </c>
      <c r="R299" s="53">
        <f>SUM(R300:R300)</f>
        <v>70413.824000000008</v>
      </c>
      <c r="S299" s="59"/>
      <c r="T299" s="59"/>
      <c r="U299" s="40"/>
      <c r="V299" s="40"/>
    </row>
    <row r="300" spans="1:22" s="78" customFormat="1" ht="56.25" x14ac:dyDescent="0.3">
      <c r="A300" s="24">
        <v>1</v>
      </c>
      <c r="B300" s="24">
        <f>IF(NOT(ISNUMBER(C300))," ",COUNTA($C$300:C300))</f>
        <v>1</v>
      </c>
      <c r="C300" s="54">
        <v>1</v>
      </c>
      <c r="D300" s="55" t="s">
        <v>1723</v>
      </c>
      <c r="E300" s="73">
        <v>1990</v>
      </c>
      <c r="F300" s="55" t="s">
        <v>29</v>
      </c>
      <c r="G300" s="55" t="s">
        <v>68</v>
      </c>
      <c r="H300" s="74" t="s">
        <v>31</v>
      </c>
      <c r="I300" s="74">
        <v>4</v>
      </c>
      <c r="J300" s="74">
        <v>1057.9000000000001</v>
      </c>
      <c r="K300" s="26">
        <v>1057.9000000000001</v>
      </c>
      <c r="L300" s="74">
        <v>741.8</v>
      </c>
      <c r="M300" s="55" t="s">
        <v>1779</v>
      </c>
      <c r="N300" s="45">
        <f t="shared" ref="N300" si="66">K300*S300</f>
        <v>70413.824000000008</v>
      </c>
      <c r="O300" s="46">
        <f>N300</f>
        <v>70413.824000000008</v>
      </c>
      <c r="P300" s="46">
        <f t="shared" ref="P300" si="67">K300*T300</f>
        <v>0</v>
      </c>
      <c r="Q300" s="46">
        <f t="shared" ref="Q300" si="68">N300+P300</f>
        <v>70413.824000000008</v>
      </c>
      <c r="R300" s="46">
        <f>Q300</f>
        <v>70413.824000000008</v>
      </c>
      <c r="S300" s="46">
        <v>66.56</v>
      </c>
      <c r="T300" s="46"/>
      <c r="U300" s="47"/>
      <c r="V300" s="47" t="s">
        <v>34</v>
      </c>
    </row>
    <row r="301" spans="1:22" s="33" customFormat="1" ht="18.75" customHeight="1" x14ac:dyDescent="0.3">
      <c r="A301" s="41">
        <f>A339</f>
        <v>38</v>
      </c>
      <c r="B301" s="41">
        <f>B339</f>
        <v>26</v>
      </c>
      <c r="C301" s="58">
        <f>C339</f>
        <v>26</v>
      </c>
      <c r="D301" s="39" t="s">
        <v>204</v>
      </c>
      <c r="E301" s="39"/>
      <c r="F301" s="39"/>
      <c r="G301" s="40"/>
      <c r="H301" s="41"/>
      <c r="I301" s="41"/>
      <c r="J301" s="51">
        <f>SUM(J302:J339)</f>
        <v>64549.479999999989</v>
      </c>
      <c r="K301" s="56"/>
      <c r="L301" s="48"/>
      <c r="M301" s="44"/>
      <c r="N301" s="53">
        <f>SUM(N302:N339)</f>
        <v>34412593.261499994</v>
      </c>
      <c r="O301" s="53">
        <f>SUM(O302:O339)</f>
        <v>34412593.261499994</v>
      </c>
      <c r="P301" s="53">
        <f>SUM(P302:P339)</f>
        <v>1817874.1897000005</v>
      </c>
      <c r="Q301" s="53">
        <f>SUM(Q302:Q339)</f>
        <v>36230467.451200016</v>
      </c>
      <c r="R301" s="53">
        <f>SUM(R302:R339)</f>
        <v>36230467.451200023</v>
      </c>
      <c r="S301" s="46"/>
      <c r="T301" s="46"/>
      <c r="U301" s="47"/>
      <c r="V301" s="47"/>
    </row>
    <row r="302" spans="1:22" s="33" customFormat="1" ht="37.5" customHeight="1" x14ac:dyDescent="0.3">
      <c r="A302" s="24">
        <v>1</v>
      </c>
      <c r="B302" s="24">
        <f>IF(NOT(ISNUMBER(C302))," ",COUNTA($C$302:C302))</f>
        <v>1</v>
      </c>
      <c r="C302" s="35">
        <v>1</v>
      </c>
      <c r="D302" s="55" t="s">
        <v>205</v>
      </c>
      <c r="E302" s="73">
        <v>1993</v>
      </c>
      <c r="F302" s="55" t="s">
        <v>29</v>
      </c>
      <c r="G302" s="55" t="s">
        <v>73</v>
      </c>
      <c r="H302" s="24" t="s">
        <v>59</v>
      </c>
      <c r="I302" s="79">
        <v>5</v>
      </c>
      <c r="J302" s="74">
        <v>3310.26</v>
      </c>
      <c r="K302" s="26">
        <v>3310.26</v>
      </c>
      <c r="L302" s="74">
        <v>2136.8000000000002</v>
      </c>
      <c r="M302" s="27" t="s">
        <v>1699</v>
      </c>
      <c r="N302" s="45">
        <f t="shared" ref="N302:N339" si="69">K302*S302</f>
        <v>1005822.5010000002</v>
      </c>
      <c r="O302" s="46">
        <f>N302</f>
        <v>1005822.5010000002</v>
      </c>
      <c r="P302" s="46">
        <f t="shared" ref="P302:P339" si="70">K302*T302</f>
        <v>68456.176800000001</v>
      </c>
      <c r="Q302" s="46">
        <f t="shared" ref="Q302:Q339" si="71">N302+P302</f>
        <v>1074278.6778000002</v>
      </c>
      <c r="R302" s="46">
        <f>Q302</f>
        <v>1074278.6778000002</v>
      </c>
      <c r="S302" s="46">
        <v>303.85000000000002</v>
      </c>
      <c r="T302" s="46">
        <v>20.68</v>
      </c>
      <c r="U302" s="47" t="s">
        <v>33</v>
      </c>
      <c r="V302" s="47" t="s">
        <v>34</v>
      </c>
    </row>
    <row r="303" spans="1:22" s="33" customFormat="1" ht="37.5" customHeight="1" x14ac:dyDescent="0.3">
      <c r="A303" s="24">
        <f>A302+1</f>
        <v>2</v>
      </c>
      <c r="B303" s="24">
        <f>IF(NOT(ISNUMBER(C303))," ",COUNTA($C$302:C303))</f>
        <v>2</v>
      </c>
      <c r="C303" s="35">
        <v>2</v>
      </c>
      <c r="D303" s="55" t="s">
        <v>206</v>
      </c>
      <c r="E303" s="73">
        <v>1990</v>
      </c>
      <c r="F303" s="55" t="s">
        <v>29</v>
      </c>
      <c r="G303" s="55" t="s">
        <v>73</v>
      </c>
      <c r="H303" s="24" t="s">
        <v>59</v>
      </c>
      <c r="I303" s="79">
        <v>5</v>
      </c>
      <c r="J303" s="74">
        <v>3876.9</v>
      </c>
      <c r="K303" s="26">
        <v>3876.9</v>
      </c>
      <c r="L303" s="74">
        <v>2148.9</v>
      </c>
      <c r="M303" s="27" t="s">
        <v>1699</v>
      </c>
      <c r="N303" s="45">
        <f t="shared" si="69"/>
        <v>1177996.0650000002</v>
      </c>
      <c r="O303" s="46">
        <f>N303</f>
        <v>1177996.0650000002</v>
      </c>
      <c r="P303" s="46">
        <f t="shared" si="70"/>
        <v>80174.292000000001</v>
      </c>
      <c r="Q303" s="46">
        <f t="shared" si="71"/>
        <v>1258170.3570000001</v>
      </c>
      <c r="R303" s="46">
        <f>Q303</f>
        <v>1258170.3570000001</v>
      </c>
      <c r="S303" s="46">
        <v>303.85000000000002</v>
      </c>
      <c r="T303" s="46">
        <v>20.68</v>
      </c>
      <c r="U303" s="47" t="s">
        <v>33</v>
      </c>
      <c r="V303" s="47" t="s">
        <v>34</v>
      </c>
    </row>
    <row r="304" spans="1:22" s="33" customFormat="1" ht="37.5" customHeight="1" x14ac:dyDescent="0.3">
      <c r="A304" s="24">
        <f t="shared" ref="A304:A339" si="72">A303+1</f>
        <v>3</v>
      </c>
      <c r="B304" s="24">
        <f>IF(NOT(ISNUMBER(C304))," ",COUNTA($C$302:C304))</f>
        <v>3</v>
      </c>
      <c r="C304" s="35">
        <v>3</v>
      </c>
      <c r="D304" s="55" t="s">
        <v>207</v>
      </c>
      <c r="E304" s="73">
        <v>1990</v>
      </c>
      <c r="F304" s="55" t="s">
        <v>29</v>
      </c>
      <c r="G304" s="55" t="s">
        <v>73</v>
      </c>
      <c r="H304" s="24" t="s">
        <v>59</v>
      </c>
      <c r="I304" s="79">
        <v>5</v>
      </c>
      <c r="J304" s="74">
        <v>3352.5</v>
      </c>
      <c r="K304" s="26">
        <v>3352.5</v>
      </c>
      <c r="L304" s="74">
        <v>2176.1999999999998</v>
      </c>
      <c r="M304" s="27" t="s">
        <v>1699</v>
      </c>
      <c r="N304" s="45">
        <f t="shared" si="69"/>
        <v>1018657.1250000001</v>
      </c>
      <c r="O304" s="46">
        <f>N304</f>
        <v>1018657.1250000001</v>
      </c>
      <c r="P304" s="46">
        <f t="shared" si="70"/>
        <v>69329.7</v>
      </c>
      <c r="Q304" s="46">
        <f t="shared" si="71"/>
        <v>1087986.8250000002</v>
      </c>
      <c r="R304" s="46">
        <f>Q304</f>
        <v>1087986.8250000002</v>
      </c>
      <c r="S304" s="46">
        <v>303.85000000000002</v>
      </c>
      <c r="T304" s="46">
        <v>20.68</v>
      </c>
      <c r="U304" s="47" t="s">
        <v>33</v>
      </c>
      <c r="V304" s="47" t="s">
        <v>34</v>
      </c>
    </row>
    <row r="305" spans="1:22" s="33" customFormat="1" ht="37.5" customHeight="1" x14ac:dyDescent="0.3">
      <c r="A305" s="24">
        <f t="shared" si="72"/>
        <v>4</v>
      </c>
      <c r="B305" s="24">
        <f>IF(NOT(ISNUMBER(C305))," ",COUNTA($C$302:C305))</f>
        <v>4</v>
      </c>
      <c r="C305" s="35">
        <v>4</v>
      </c>
      <c r="D305" s="55" t="s">
        <v>208</v>
      </c>
      <c r="E305" s="73">
        <v>1990</v>
      </c>
      <c r="F305" s="55" t="s">
        <v>29</v>
      </c>
      <c r="G305" s="55" t="s">
        <v>73</v>
      </c>
      <c r="H305" s="24" t="s">
        <v>59</v>
      </c>
      <c r="I305" s="79">
        <v>5</v>
      </c>
      <c r="J305" s="74">
        <v>3353.34</v>
      </c>
      <c r="K305" s="26">
        <v>3353.34</v>
      </c>
      <c r="L305" s="74">
        <v>2176.9</v>
      </c>
      <c r="M305" s="27" t="s">
        <v>1699</v>
      </c>
      <c r="N305" s="45">
        <f t="shared" si="69"/>
        <v>1018912.3590000002</v>
      </c>
      <c r="O305" s="46">
        <f>N305</f>
        <v>1018912.3590000002</v>
      </c>
      <c r="P305" s="46">
        <f t="shared" si="70"/>
        <v>69347.071200000006</v>
      </c>
      <c r="Q305" s="46">
        <f t="shared" si="71"/>
        <v>1088259.4302000003</v>
      </c>
      <c r="R305" s="46">
        <f>Q305</f>
        <v>1088259.4302000003</v>
      </c>
      <c r="S305" s="46">
        <v>303.85000000000002</v>
      </c>
      <c r="T305" s="46">
        <v>20.68</v>
      </c>
      <c r="U305" s="47" t="s">
        <v>33</v>
      </c>
      <c r="V305" s="47" t="s">
        <v>34</v>
      </c>
    </row>
    <row r="306" spans="1:22" s="33" customFormat="1" ht="37.5" customHeight="1" x14ac:dyDescent="0.3">
      <c r="A306" s="24">
        <f t="shared" si="72"/>
        <v>5</v>
      </c>
      <c r="B306" s="24">
        <f>IF(NOT(ISNUMBER(C306))," ",COUNTA($C$302:C306))</f>
        <v>5</v>
      </c>
      <c r="C306" s="35">
        <v>5</v>
      </c>
      <c r="D306" s="55" t="s">
        <v>209</v>
      </c>
      <c r="E306" s="73">
        <v>1992</v>
      </c>
      <c r="F306" s="55" t="s">
        <v>29</v>
      </c>
      <c r="G306" s="55" t="s">
        <v>73</v>
      </c>
      <c r="H306" s="24" t="s">
        <v>59</v>
      </c>
      <c r="I306" s="79">
        <v>5</v>
      </c>
      <c r="J306" s="74">
        <v>3361.5</v>
      </c>
      <c r="K306" s="26">
        <v>3361.5</v>
      </c>
      <c r="L306" s="74">
        <v>2182.4</v>
      </c>
      <c r="M306" s="27" t="s">
        <v>1699</v>
      </c>
      <c r="N306" s="45">
        <f t="shared" si="69"/>
        <v>1021391.775</v>
      </c>
      <c r="O306" s="46">
        <f>N306</f>
        <v>1021391.775</v>
      </c>
      <c r="P306" s="46">
        <f t="shared" si="70"/>
        <v>69515.819999999992</v>
      </c>
      <c r="Q306" s="46">
        <f t="shared" si="71"/>
        <v>1090907.595</v>
      </c>
      <c r="R306" s="46">
        <f>Q306</f>
        <v>1090907.595</v>
      </c>
      <c r="S306" s="46">
        <v>303.85000000000002</v>
      </c>
      <c r="T306" s="46">
        <v>20.68</v>
      </c>
      <c r="U306" s="47" t="s">
        <v>33</v>
      </c>
      <c r="V306" s="47" t="s">
        <v>34</v>
      </c>
    </row>
    <row r="307" spans="1:22" s="33" customFormat="1" ht="37.5" customHeight="1" x14ac:dyDescent="0.3">
      <c r="A307" s="24">
        <f t="shared" si="72"/>
        <v>6</v>
      </c>
      <c r="B307" s="24">
        <f>IF(NOT(ISNUMBER(C307))," ",COUNTA($C$302:C307))</f>
        <v>6</v>
      </c>
      <c r="C307" s="35">
        <v>6</v>
      </c>
      <c r="D307" s="55" t="s">
        <v>210</v>
      </c>
      <c r="E307" s="55">
        <v>1949</v>
      </c>
      <c r="F307" s="55" t="s">
        <v>29</v>
      </c>
      <c r="G307" s="80" t="s">
        <v>40</v>
      </c>
      <c r="H307" s="24" t="s">
        <v>50</v>
      </c>
      <c r="I307" s="24">
        <v>2</v>
      </c>
      <c r="J307" s="74">
        <v>340.95</v>
      </c>
      <c r="K307" s="26">
        <v>340.95</v>
      </c>
      <c r="L307" s="74">
        <v>205.3</v>
      </c>
      <c r="M307" s="57" t="s">
        <v>47</v>
      </c>
      <c r="N307" s="45">
        <f t="shared" si="69"/>
        <v>177031.46849999999</v>
      </c>
      <c r="O307" s="116">
        <f>N307+N308</f>
        <v>228225.11099999998</v>
      </c>
      <c r="P307" s="46">
        <f t="shared" si="70"/>
        <v>9778.4459999999999</v>
      </c>
      <c r="Q307" s="46">
        <f t="shared" si="71"/>
        <v>186809.91449999998</v>
      </c>
      <c r="R307" s="116">
        <f>Q307+Q308</f>
        <v>247246.71149999998</v>
      </c>
      <c r="S307" s="46">
        <v>519.23</v>
      </c>
      <c r="T307" s="46">
        <v>28.68</v>
      </c>
      <c r="U307" s="47" t="s">
        <v>33</v>
      </c>
      <c r="V307" s="47" t="s">
        <v>34</v>
      </c>
    </row>
    <row r="308" spans="1:22" s="33" customFormat="1" ht="56.25" customHeight="1" x14ac:dyDescent="0.3">
      <c r="A308" s="24">
        <f t="shared" si="72"/>
        <v>7</v>
      </c>
      <c r="B308" s="24" t="str">
        <f>IF(NOT(ISNUMBER(C308))," ",COUNTA($C$302:C308))</f>
        <v xml:space="preserve"> </v>
      </c>
      <c r="C308" s="54"/>
      <c r="D308" s="55"/>
      <c r="E308" s="55"/>
      <c r="F308" s="55" t="s">
        <v>29</v>
      </c>
      <c r="G308" s="80" t="s">
        <v>40</v>
      </c>
      <c r="H308" s="24" t="s">
        <v>50</v>
      </c>
      <c r="I308" s="24">
        <v>2</v>
      </c>
      <c r="J308" s="74"/>
      <c r="K308" s="26">
        <v>340.95</v>
      </c>
      <c r="L308" s="74"/>
      <c r="M308" s="55" t="s">
        <v>211</v>
      </c>
      <c r="N308" s="45">
        <f t="shared" si="69"/>
        <v>51193.642500000002</v>
      </c>
      <c r="O308" s="116"/>
      <c r="P308" s="46">
        <f t="shared" si="70"/>
        <v>9243.1544999999987</v>
      </c>
      <c r="Q308" s="46">
        <f t="shared" si="71"/>
        <v>60436.796999999999</v>
      </c>
      <c r="R308" s="116"/>
      <c r="S308" s="46">
        <v>150.15</v>
      </c>
      <c r="T308" s="46">
        <v>27.11</v>
      </c>
      <c r="U308" s="47" t="s">
        <v>33</v>
      </c>
      <c r="V308" s="47" t="s">
        <v>34</v>
      </c>
    </row>
    <row r="309" spans="1:22" s="33" customFormat="1" ht="37.5" x14ac:dyDescent="0.3">
      <c r="A309" s="24">
        <f t="shared" si="72"/>
        <v>8</v>
      </c>
      <c r="B309" s="24">
        <f>IF(NOT(ISNUMBER(C309))," ",COUNTA($C$302:C309))</f>
        <v>7</v>
      </c>
      <c r="C309" s="54">
        <v>7</v>
      </c>
      <c r="D309" s="55" t="s">
        <v>1720</v>
      </c>
      <c r="E309" s="55">
        <v>1976</v>
      </c>
      <c r="F309" s="55" t="s">
        <v>29</v>
      </c>
      <c r="G309" s="55" t="s">
        <v>73</v>
      </c>
      <c r="H309" s="24" t="s">
        <v>59</v>
      </c>
      <c r="I309" s="24">
        <v>5</v>
      </c>
      <c r="J309" s="74">
        <v>4938</v>
      </c>
      <c r="K309" s="26">
        <v>4938</v>
      </c>
      <c r="L309" s="74">
        <v>3230.9</v>
      </c>
      <c r="M309" s="73" t="s">
        <v>1721</v>
      </c>
      <c r="N309" s="45">
        <f t="shared" si="69"/>
        <v>151695.35999999999</v>
      </c>
      <c r="O309" s="116">
        <f>N309+N310+N311+N312+N313+N314</f>
        <v>12300804.9</v>
      </c>
      <c r="P309" s="46">
        <f t="shared" si="70"/>
        <v>0</v>
      </c>
      <c r="Q309" s="46">
        <f t="shared" si="71"/>
        <v>151695.35999999999</v>
      </c>
      <c r="R309" s="116">
        <f>Q309+Q310+Q311+Q312+Q313+Q314</f>
        <v>12661772.700000001</v>
      </c>
      <c r="S309" s="46">
        <v>30.72</v>
      </c>
      <c r="T309" s="46"/>
      <c r="U309" s="47"/>
      <c r="V309" s="47" t="s">
        <v>34</v>
      </c>
    </row>
    <row r="310" spans="1:22" s="33" customFormat="1" ht="56.25" x14ac:dyDescent="0.3">
      <c r="A310" s="24">
        <f t="shared" si="72"/>
        <v>9</v>
      </c>
      <c r="B310" s="24" t="str">
        <f>IF(NOT(ISNUMBER(C310))," ",COUNTA($C$302:C310))</f>
        <v xml:space="preserve"> </v>
      </c>
      <c r="C310" s="54"/>
      <c r="D310" s="55"/>
      <c r="E310" s="55"/>
      <c r="F310" s="55" t="s">
        <v>29</v>
      </c>
      <c r="G310" s="55" t="s">
        <v>73</v>
      </c>
      <c r="H310" s="24" t="s">
        <v>59</v>
      </c>
      <c r="I310" s="24">
        <v>5</v>
      </c>
      <c r="J310" s="74"/>
      <c r="K310" s="26">
        <v>4938</v>
      </c>
      <c r="L310" s="74"/>
      <c r="M310" s="27" t="s">
        <v>1722</v>
      </c>
      <c r="N310" s="45">
        <f t="shared" si="69"/>
        <v>600707.70000000007</v>
      </c>
      <c r="O310" s="116"/>
      <c r="P310" s="46">
        <f t="shared" si="70"/>
        <v>0</v>
      </c>
      <c r="Q310" s="46">
        <f t="shared" si="71"/>
        <v>600707.70000000007</v>
      </c>
      <c r="R310" s="116"/>
      <c r="S310" s="46">
        <v>121.65</v>
      </c>
      <c r="T310" s="46"/>
      <c r="U310" s="47"/>
      <c r="V310" s="47" t="s">
        <v>34</v>
      </c>
    </row>
    <row r="311" spans="1:22" s="33" customFormat="1" ht="56.25" x14ac:dyDescent="0.3">
      <c r="A311" s="24">
        <f t="shared" si="72"/>
        <v>10</v>
      </c>
      <c r="B311" s="24" t="str">
        <f>IF(NOT(ISNUMBER(C311))," ",COUNTA($C$302:C311))</f>
        <v xml:space="preserve"> </v>
      </c>
      <c r="C311" s="54"/>
      <c r="D311" s="55"/>
      <c r="E311" s="55"/>
      <c r="F311" s="55" t="s">
        <v>29</v>
      </c>
      <c r="G311" s="55" t="s">
        <v>73</v>
      </c>
      <c r="H311" s="24" t="s">
        <v>59</v>
      </c>
      <c r="I311" s="24">
        <v>5</v>
      </c>
      <c r="J311" s="74"/>
      <c r="K311" s="26">
        <v>4938</v>
      </c>
      <c r="L311" s="74"/>
      <c r="M311" s="55" t="s">
        <v>211</v>
      </c>
      <c r="N311" s="45">
        <f t="shared" si="69"/>
        <v>662482.07999999996</v>
      </c>
      <c r="O311" s="116"/>
      <c r="P311" s="46">
        <f t="shared" si="70"/>
        <v>0</v>
      </c>
      <c r="Q311" s="46">
        <f t="shared" si="71"/>
        <v>662482.07999999996</v>
      </c>
      <c r="R311" s="116"/>
      <c r="S311" s="46">
        <v>134.16</v>
      </c>
      <c r="T311" s="46"/>
      <c r="U311" s="47"/>
      <c r="V311" s="47" t="s">
        <v>34</v>
      </c>
    </row>
    <row r="312" spans="1:22" s="33" customFormat="1" ht="37.5" x14ac:dyDescent="0.3">
      <c r="A312" s="24">
        <f t="shared" si="72"/>
        <v>11</v>
      </c>
      <c r="B312" s="24" t="str">
        <f>IF(NOT(ISNUMBER(C312))," ",COUNTA($C$302:C312))</f>
        <v xml:space="preserve"> </v>
      </c>
      <c r="C312" s="54"/>
      <c r="D312" s="55"/>
      <c r="E312" s="55"/>
      <c r="F312" s="55" t="s">
        <v>29</v>
      </c>
      <c r="G312" s="55" t="s">
        <v>73</v>
      </c>
      <c r="H312" s="24" t="s">
        <v>59</v>
      </c>
      <c r="I312" s="24">
        <v>5</v>
      </c>
      <c r="J312" s="74"/>
      <c r="K312" s="26">
        <v>4938</v>
      </c>
      <c r="L312" s="74"/>
      <c r="M312" s="73" t="s">
        <v>47</v>
      </c>
      <c r="N312" s="45">
        <f t="shared" si="69"/>
        <v>1887846.78</v>
      </c>
      <c r="O312" s="116"/>
      <c r="P312" s="46">
        <f t="shared" si="70"/>
        <v>104191.8</v>
      </c>
      <c r="Q312" s="46">
        <f t="shared" si="71"/>
        <v>1992038.58</v>
      </c>
      <c r="R312" s="116"/>
      <c r="S312" s="46">
        <v>382.31</v>
      </c>
      <c r="T312" s="46">
        <v>21.1</v>
      </c>
      <c r="U312" s="47" t="s">
        <v>33</v>
      </c>
      <c r="V312" s="47" t="s">
        <v>34</v>
      </c>
    </row>
    <row r="313" spans="1:22" s="33" customFormat="1" ht="37.5" x14ac:dyDescent="0.3">
      <c r="A313" s="24">
        <f t="shared" si="72"/>
        <v>12</v>
      </c>
      <c r="B313" s="24" t="str">
        <f>IF(NOT(ISNUMBER(C313))," ",COUNTA($C$302:C313))</f>
        <v xml:space="preserve"> </v>
      </c>
      <c r="C313" s="54"/>
      <c r="D313" s="55"/>
      <c r="E313" s="55"/>
      <c r="F313" s="55" t="s">
        <v>29</v>
      </c>
      <c r="G313" s="55" t="s">
        <v>73</v>
      </c>
      <c r="H313" s="24" t="s">
        <v>59</v>
      </c>
      <c r="I313" s="24">
        <v>5</v>
      </c>
      <c r="J313" s="74"/>
      <c r="K313" s="26">
        <v>4938</v>
      </c>
      <c r="L313" s="74"/>
      <c r="M313" s="73" t="s">
        <v>46</v>
      </c>
      <c r="N313" s="45">
        <f t="shared" si="69"/>
        <v>5901255.6600000001</v>
      </c>
      <c r="O313" s="116"/>
      <c r="P313" s="46">
        <f t="shared" si="70"/>
        <v>158016</v>
      </c>
      <c r="Q313" s="46">
        <f t="shared" si="71"/>
        <v>6059271.6600000001</v>
      </c>
      <c r="R313" s="116"/>
      <c r="S313" s="46">
        <v>1195.07</v>
      </c>
      <c r="T313" s="46">
        <v>32</v>
      </c>
      <c r="U313" s="47" t="s">
        <v>33</v>
      </c>
      <c r="V313" s="47" t="s">
        <v>34</v>
      </c>
    </row>
    <row r="314" spans="1:22" s="33" customFormat="1" ht="37.5" x14ac:dyDescent="0.3">
      <c r="A314" s="24">
        <f t="shared" si="72"/>
        <v>13</v>
      </c>
      <c r="B314" s="24" t="str">
        <f>IF(NOT(ISNUMBER(C314))," ",COUNTA($C$302:C314))</f>
        <v xml:space="preserve"> </v>
      </c>
      <c r="C314" s="54"/>
      <c r="D314" s="55"/>
      <c r="E314" s="55"/>
      <c r="F314" s="55" t="s">
        <v>29</v>
      </c>
      <c r="G314" s="55" t="s">
        <v>73</v>
      </c>
      <c r="H314" s="24" t="s">
        <v>59</v>
      </c>
      <c r="I314" s="24">
        <v>5</v>
      </c>
      <c r="J314" s="74"/>
      <c r="K314" s="26">
        <v>4938</v>
      </c>
      <c r="L314" s="74"/>
      <c r="M314" s="73" t="s">
        <v>32</v>
      </c>
      <c r="N314" s="45">
        <f t="shared" si="69"/>
        <v>3096817.32</v>
      </c>
      <c r="O314" s="116"/>
      <c r="P314" s="46">
        <f t="shared" si="70"/>
        <v>98760</v>
      </c>
      <c r="Q314" s="46">
        <f t="shared" si="71"/>
        <v>3195577.32</v>
      </c>
      <c r="R314" s="116"/>
      <c r="S314" s="46">
        <v>627.14</v>
      </c>
      <c r="T314" s="46">
        <v>20</v>
      </c>
      <c r="U314" s="47" t="s">
        <v>33</v>
      </c>
      <c r="V314" s="47" t="s">
        <v>34</v>
      </c>
    </row>
    <row r="315" spans="1:22" s="33" customFormat="1" ht="37.5" customHeight="1" x14ac:dyDescent="0.3">
      <c r="A315" s="24">
        <f t="shared" si="72"/>
        <v>14</v>
      </c>
      <c r="B315" s="24">
        <f>IF(NOT(ISNUMBER(C315))," ",COUNTA($C$302:C315))</f>
        <v>8</v>
      </c>
      <c r="C315" s="54">
        <v>8</v>
      </c>
      <c r="D315" s="55" t="s">
        <v>212</v>
      </c>
      <c r="E315" s="55">
        <v>1991</v>
      </c>
      <c r="F315" s="55" t="s">
        <v>29</v>
      </c>
      <c r="G315" s="55" t="s">
        <v>73</v>
      </c>
      <c r="H315" s="24" t="s">
        <v>59</v>
      </c>
      <c r="I315" s="79">
        <v>5</v>
      </c>
      <c r="J315" s="74">
        <v>3362.46</v>
      </c>
      <c r="K315" s="26">
        <v>3362.46</v>
      </c>
      <c r="L315" s="74">
        <v>2184.6999999999998</v>
      </c>
      <c r="M315" s="27" t="s">
        <v>1699</v>
      </c>
      <c r="N315" s="45">
        <f t="shared" si="69"/>
        <v>1021683.4710000001</v>
      </c>
      <c r="O315" s="46">
        <f t="shared" ref="O315:O320" si="73">N315</f>
        <v>1021683.4710000001</v>
      </c>
      <c r="P315" s="46">
        <f t="shared" si="70"/>
        <v>69535.6728</v>
      </c>
      <c r="Q315" s="46">
        <f t="shared" si="71"/>
        <v>1091219.1438000002</v>
      </c>
      <c r="R315" s="46">
        <f t="shared" ref="R315:R320" si="74">Q315</f>
        <v>1091219.1438000002</v>
      </c>
      <c r="S315" s="46">
        <v>303.85000000000002</v>
      </c>
      <c r="T315" s="46">
        <v>20.68</v>
      </c>
      <c r="U315" s="47" t="s">
        <v>33</v>
      </c>
      <c r="V315" s="47" t="s">
        <v>34</v>
      </c>
    </row>
    <row r="316" spans="1:22" s="33" customFormat="1" ht="37.5" customHeight="1" x14ac:dyDescent="0.3">
      <c r="A316" s="24">
        <f t="shared" si="72"/>
        <v>15</v>
      </c>
      <c r="B316" s="24">
        <f>IF(NOT(ISNUMBER(C316))," ",COUNTA($C$302:C316))</f>
        <v>9</v>
      </c>
      <c r="C316" s="54">
        <v>9</v>
      </c>
      <c r="D316" s="55" t="s">
        <v>213</v>
      </c>
      <c r="E316" s="55">
        <v>1989</v>
      </c>
      <c r="F316" s="55" t="s">
        <v>29</v>
      </c>
      <c r="G316" s="55" t="s">
        <v>73</v>
      </c>
      <c r="H316" s="24" t="s">
        <v>59</v>
      </c>
      <c r="I316" s="24">
        <v>5</v>
      </c>
      <c r="J316" s="74">
        <v>3627.06</v>
      </c>
      <c r="K316" s="26">
        <v>3627.06</v>
      </c>
      <c r="L316" s="74">
        <v>2185</v>
      </c>
      <c r="M316" s="27" t="s">
        <v>1699</v>
      </c>
      <c r="N316" s="45">
        <f t="shared" si="69"/>
        <v>1102082.1810000001</v>
      </c>
      <c r="O316" s="46">
        <f t="shared" si="73"/>
        <v>1102082.1810000001</v>
      </c>
      <c r="P316" s="46">
        <f t="shared" si="70"/>
        <v>75007.6008</v>
      </c>
      <c r="Q316" s="46">
        <f t="shared" si="71"/>
        <v>1177089.7818</v>
      </c>
      <c r="R316" s="46">
        <f t="shared" si="74"/>
        <v>1177089.7818</v>
      </c>
      <c r="S316" s="46">
        <v>303.85000000000002</v>
      </c>
      <c r="T316" s="46">
        <v>20.68</v>
      </c>
      <c r="U316" s="47" t="s">
        <v>33</v>
      </c>
      <c r="V316" s="47" t="s">
        <v>34</v>
      </c>
    </row>
    <row r="317" spans="1:22" s="33" customFormat="1" ht="37.5" customHeight="1" x14ac:dyDescent="0.3">
      <c r="A317" s="24">
        <f t="shared" si="72"/>
        <v>16</v>
      </c>
      <c r="B317" s="24">
        <f>IF(NOT(ISNUMBER(C317))," ",COUNTA($C$302:C317))</f>
        <v>10</v>
      </c>
      <c r="C317" s="54">
        <v>10</v>
      </c>
      <c r="D317" s="55" t="s">
        <v>214</v>
      </c>
      <c r="E317" s="55">
        <v>1989</v>
      </c>
      <c r="F317" s="55" t="s">
        <v>29</v>
      </c>
      <c r="G317" s="55" t="s">
        <v>73</v>
      </c>
      <c r="H317" s="24" t="s">
        <v>59</v>
      </c>
      <c r="I317" s="24">
        <v>5</v>
      </c>
      <c r="J317" s="74">
        <v>4168.3</v>
      </c>
      <c r="K317" s="26">
        <v>4168.3</v>
      </c>
      <c r="L317" s="74">
        <v>2171</v>
      </c>
      <c r="M317" s="27" t="s">
        <v>1699</v>
      </c>
      <c r="N317" s="45">
        <f t="shared" si="69"/>
        <v>1266537.9550000001</v>
      </c>
      <c r="O317" s="46">
        <f t="shared" si="73"/>
        <v>1266537.9550000001</v>
      </c>
      <c r="P317" s="46">
        <f t="shared" si="70"/>
        <v>86200.444000000003</v>
      </c>
      <c r="Q317" s="46">
        <f t="shared" si="71"/>
        <v>1352738.399</v>
      </c>
      <c r="R317" s="46">
        <f t="shared" si="74"/>
        <v>1352738.399</v>
      </c>
      <c r="S317" s="46">
        <v>303.85000000000002</v>
      </c>
      <c r="T317" s="46">
        <v>20.68</v>
      </c>
      <c r="U317" s="47" t="s">
        <v>33</v>
      </c>
      <c r="V317" s="47" t="s">
        <v>34</v>
      </c>
    </row>
    <row r="318" spans="1:22" s="33" customFormat="1" ht="37.5" customHeight="1" x14ac:dyDescent="0.3">
      <c r="A318" s="24">
        <f t="shared" si="72"/>
        <v>17</v>
      </c>
      <c r="B318" s="24">
        <f>IF(NOT(ISNUMBER(C318))," ",COUNTA($C$302:C318))</f>
        <v>11</v>
      </c>
      <c r="C318" s="54">
        <v>11</v>
      </c>
      <c r="D318" s="55" t="s">
        <v>215</v>
      </c>
      <c r="E318" s="55">
        <v>1980</v>
      </c>
      <c r="F318" s="55" t="s">
        <v>29</v>
      </c>
      <c r="G318" s="55" t="s">
        <v>73</v>
      </c>
      <c r="H318" s="24" t="s">
        <v>59</v>
      </c>
      <c r="I318" s="24">
        <v>5</v>
      </c>
      <c r="J318" s="74">
        <v>5033.9799999999996</v>
      </c>
      <c r="K318" s="26">
        <v>5033.9799999999996</v>
      </c>
      <c r="L318" s="74">
        <v>3318.1</v>
      </c>
      <c r="M318" s="27" t="s">
        <v>1699</v>
      </c>
      <c r="N318" s="45">
        <f t="shared" si="69"/>
        <v>1529574.8230000001</v>
      </c>
      <c r="O318" s="46">
        <f t="shared" si="73"/>
        <v>1529574.8230000001</v>
      </c>
      <c r="P318" s="46">
        <f t="shared" si="70"/>
        <v>104102.7064</v>
      </c>
      <c r="Q318" s="46">
        <f t="shared" si="71"/>
        <v>1633677.5294000001</v>
      </c>
      <c r="R318" s="46">
        <f t="shared" si="74"/>
        <v>1633677.5294000001</v>
      </c>
      <c r="S318" s="46">
        <v>303.85000000000002</v>
      </c>
      <c r="T318" s="46">
        <v>20.68</v>
      </c>
      <c r="U318" s="47" t="s">
        <v>33</v>
      </c>
      <c r="V318" s="47" t="s">
        <v>34</v>
      </c>
    </row>
    <row r="319" spans="1:22" s="33" customFormat="1" ht="37.5" customHeight="1" x14ac:dyDescent="0.3">
      <c r="A319" s="24">
        <f t="shared" si="72"/>
        <v>18</v>
      </c>
      <c r="B319" s="24">
        <f>IF(NOT(ISNUMBER(C319))," ",COUNTA($C$302:C319))</f>
        <v>12</v>
      </c>
      <c r="C319" s="54">
        <v>12</v>
      </c>
      <c r="D319" s="55" t="s">
        <v>216</v>
      </c>
      <c r="E319" s="55">
        <v>1975</v>
      </c>
      <c r="F319" s="55" t="s">
        <v>29</v>
      </c>
      <c r="G319" s="55" t="s">
        <v>73</v>
      </c>
      <c r="H319" s="24" t="s">
        <v>59</v>
      </c>
      <c r="I319" s="24">
        <v>5</v>
      </c>
      <c r="J319" s="74">
        <v>5011.83</v>
      </c>
      <c r="K319" s="26">
        <v>5011.83</v>
      </c>
      <c r="L319" s="74">
        <v>3305.29</v>
      </c>
      <c r="M319" s="27" t="s">
        <v>1699</v>
      </c>
      <c r="N319" s="45">
        <f t="shared" si="69"/>
        <v>1522844.5455</v>
      </c>
      <c r="O319" s="46">
        <f t="shared" si="73"/>
        <v>1522844.5455</v>
      </c>
      <c r="P319" s="46">
        <f t="shared" si="70"/>
        <v>103644.64439999999</v>
      </c>
      <c r="Q319" s="46">
        <f t="shared" si="71"/>
        <v>1626489.1899000001</v>
      </c>
      <c r="R319" s="46">
        <f t="shared" si="74"/>
        <v>1626489.1899000001</v>
      </c>
      <c r="S319" s="46">
        <v>303.85000000000002</v>
      </c>
      <c r="T319" s="46">
        <v>20.68</v>
      </c>
      <c r="U319" s="47" t="s">
        <v>33</v>
      </c>
      <c r="V319" s="47" t="s">
        <v>34</v>
      </c>
    </row>
    <row r="320" spans="1:22" s="33" customFormat="1" ht="37.5" customHeight="1" x14ac:dyDescent="0.3">
      <c r="A320" s="24">
        <f t="shared" si="72"/>
        <v>19</v>
      </c>
      <c r="B320" s="24">
        <f>IF(NOT(ISNUMBER(C320))," ",COUNTA($C$302:C320))</f>
        <v>13</v>
      </c>
      <c r="C320" s="54">
        <v>13</v>
      </c>
      <c r="D320" s="55" t="s">
        <v>217</v>
      </c>
      <c r="E320" s="55">
        <v>1990</v>
      </c>
      <c r="F320" s="55" t="s">
        <v>29</v>
      </c>
      <c r="G320" s="55" t="s">
        <v>73</v>
      </c>
      <c r="H320" s="24" t="s">
        <v>59</v>
      </c>
      <c r="I320" s="24">
        <v>5</v>
      </c>
      <c r="J320" s="74">
        <v>6622.84</v>
      </c>
      <c r="K320" s="26">
        <v>6622.84</v>
      </c>
      <c r="L320" s="74">
        <v>4234.2</v>
      </c>
      <c r="M320" s="27" t="s">
        <v>1699</v>
      </c>
      <c r="N320" s="45">
        <f t="shared" si="69"/>
        <v>2012349.9340000001</v>
      </c>
      <c r="O320" s="46">
        <f t="shared" si="73"/>
        <v>2012349.9340000001</v>
      </c>
      <c r="P320" s="46">
        <f t="shared" si="70"/>
        <v>136960.33120000002</v>
      </c>
      <c r="Q320" s="46">
        <f t="shared" si="71"/>
        <v>2149310.2652000003</v>
      </c>
      <c r="R320" s="46">
        <f t="shared" si="74"/>
        <v>2149310.2652000003</v>
      </c>
      <c r="S320" s="46">
        <v>303.85000000000002</v>
      </c>
      <c r="T320" s="46">
        <v>20.68</v>
      </c>
      <c r="U320" s="47" t="s">
        <v>33</v>
      </c>
      <c r="V320" s="47" t="s">
        <v>34</v>
      </c>
    </row>
    <row r="321" spans="1:22" s="33" customFormat="1" ht="37.5" customHeight="1" x14ac:dyDescent="0.3">
      <c r="A321" s="24">
        <f t="shared" si="72"/>
        <v>20</v>
      </c>
      <c r="B321" s="24">
        <f>IF(NOT(ISNUMBER(C321))," ",COUNTA($C$302:C321))</f>
        <v>14</v>
      </c>
      <c r="C321" s="54">
        <v>14</v>
      </c>
      <c r="D321" s="55" t="s">
        <v>218</v>
      </c>
      <c r="E321" s="55">
        <v>1960</v>
      </c>
      <c r="F321" s="55" t="s">
        <v>29</v>
      </c>
      <c r="G321" s="55" t="s">
        <v>45</v>
      </c>
      <c r="H321" s="24" t="s">
        <v>50</v>
      </c>
      <c r="I321" s="24">
        <v>2</v>
      </c>
      <c r="J321" s="74">
        <v>575.85</v>
      </c>
      <c r="K321" s="26">
        <v>575.85</v>
      </c>
      <c r="L321" s="74">
        <v>356</v>
      </c>
      <c r="M321" s="27" t="s">
        <v>1699</v>
      </c>
      <c r="N321" s="45">
        <f t="shared" si="69"/>
        <v>246003.12</v>
      </c>
      <c r="O321" s="116">
        <f>N321+N322+N323</f>
        <v>1635719.2005</v>
      </c>
      <c r="P321" s="46">
        <f t="shared" si="70"/>
        <v>16768.752</v>
      </c>
      <c r="Q321" s="46">
        <f t="shared" si="71"/>
        <v>262771.87199999997</v>
      </c>
      <c r="R321" s="116">
        <f>Q321+Q322+Q323</f>
        <v>1720541.9055000001</v>
      </c>
      <c r="S321" s="46">
        <v>427.2</v>
      </c>
      <c r="T321" s="46">
        <v>29.12</v>
      </c>
      <c r="U321" s="47" t="s">
        <v>33</v>
      </c>
      <c r="V321" s="47" t="s">
        <v>34</v>
      </c>
    </row>
    <row r="322" spans="1:22" s="33" customFormat="1" ht="37.5" customHeight="1" x14ac:dyDescent="0.3">
      <c r="A322" s="24">
        <f t="shared" si="72"/>
        <v>21</v>
      </c>
      <c r="B322" s="24" t="str">
        <f>IF(NOT(ISNUMBER(C322))," ",COUNTA($C$302:C322))</f>
        <v xml:space="preserve"> </v>
      </c>
      <c r="C322" s="54"/>
      <c r="D322" s="55"/>
      <c r="E322" s="55"/>
      <c r="F322" s="55" t="s">
        <v>29</v>
      </c>
      <c r="G322" s="55" t="s">
        <v>45</v>
      </c>
      <c r="H322" s="24" t="s">
        <v>50</v>
      </c>
      <c r="I322" s="24">
        <v>2</v>
      </c>
      <c r="J322" s="74"/>
      <c r="K322" s="26">
        <v>575.85</v>
      </c>
      <c r="L322" s="74"/>
      <c r="M322" s="57" t="s">
        <v>47</v>
      </c>
      <c r="N322" s="45">
        <f t="shared" si="69"/>
        <v>298998.5955</v>
      </c>
      <c r="O322" s="116"/>
      <c r="P322" s="46">
        <f t="shared" si="70"/>
        <v>16515.378000000001</v>
      </c>
      <c r="Q322" s="46">
        <f t="shared" si="71"/>
        <v>315513.97350000002</v>
      </c>
      <c r="R322" s="116"/>
      <c r="S322" s="46">
        <v>519.23</v>
      </c>
      <c r="T322" s="46">
        <v>28.68</v>
      </c>
      <c r="U322" s="47" t="s">
        <v>33</v>
      </c>
      <c r="V322" s="47" t="s">
        <v>34</v>
      </c>
    </row>
    <row r="323" spans="1:22" s="33" customFormat="1" ht="37.5" customHeight="1" x14ac:dyDescent="0.3">
      <c r="A323" s="24">
        <f t="shared" si="72"/>
        <v>22</v>
      </c>
      <c r="B323" s="24" t="str">
        <f>IF(NOT(ISNUMBER(C323))," ",COUNTA($C$302:C323))</f>
        <v xml:space="preserve"> </v>
      </c>
      <c r="C323" s="54"/>
      <c r="D323" s="55"/>
      <c r="E323" s="55"/>
      <c r="F323" s="55" t="s">
        <v>29</v>
      </c>
      <c r="G323" s="55" t="s">
        <v>45</v>
      </c>
      <c r="H323" s="24" t="s">
        <v>50</v>
      </c>
      <c r="I323" s="24">
        <v>2</v>
      </c>
      <c r="J323" s="74"/>
      <c r="K323" s="26">
        <v>575.85</v>
      </c>
      <c r="L323" s="74"/>
      <c r="M323" s="64" t="s">
        <v>46</v>
      </c>
      <c r="N323" s="45">
        <f t="shared" si="69"/>
        <v>1090717.4850000001</v>
      </c>
      <c r="O323" s="116"/>
      <c r="P323" s="46">
        <f t="shared" si="70"/>
        <v>51538.575000000004</v>
      </c>
      <c r="Q323" s="46">
        <f t="shared" si="71"/>
        <v>1142256.06</v>
      </c>
      <c r="R323" s="116"/>
      <c r="S323" s="46">
        <v>1894.1</v>
      </c>
      <c r="T323" s="46">
        <v>89.5</v>
      </c>
      <c r="U323" s="47" t="s">
        <v>33</v>
      </c>
      <c r="V323" s="47" t="s">
        <v>34</v>
      </c>
    </row>
    <row r="324" spans="1:22" s="33" customFormat="1" ht="31.5" customHeight="1" x14ac:dyDescent="0.3">
      <c r="A324" s="24">
        <f t="shared" si="72"/>
        <v>23</v>
      </c>
      <c r="B324" s="24">
        <f>IF(NOT(ISNUMBER(C324))," ",COUNTA($C$302:C324))</f>
        <v>15</v>
      </c>
      <c r="C324" s="54">
        <v>15</v>
      </c>
      <c r="D324" s="55" t="s">
        <v>219</v>
      </c>
      <c r="E324" s="55">
        <v>1960</v>
      </c>
      <c r="F324" s="55" t="s">
        <v>29</v>
      </c>
      <c r="G324" s="55" t="s">
        <v>45</v>
      </c>
      <c r="H324" s="24" t="s">
        <v>50</v>
      </c>
      <c r="I324" s="24">
        <v>2</v>
      </c>
      <c r="J324" s="74">
        <v>591.75</v>
      </c>
      <c r="K324" s="26">
        <v>591.75</v>
      </c>
      <c r="L324" s="74">
        <v>361.7</v>
      </c>
      <c r="M324" s="27" t="s">
        <v>1699</v>
      </c>
      <c r="N324" s="45">
        <f t="shared" si="69"/>
        <v>252795.6</v>
      </c>
      <c r="O324" s="116">
        <f>N324+N325+N326</f>
        <v>1680883.6274999999</v>
      </c>
      <c r="P324" s="46">
        <f t="shared" si="70"/>
        <v>17231.760000000002</v>
      </c>
      <c r="Q324" s="46">
        <f t="shared" si="71"/>
        <v>270027.36</v>
      </c>
      <c r="R324" s="116">
        <f>Q324+Q325+Q326</f>
        <v>1768048.4025000001</v>
      </c>
      <c r="S324" s="46">
        <v>427.2</v>
      </c>
      <c r="T324" s="46">
        <v>29.12</v>
      </c>
      <c r="U324" s="47" t="s">
        <v>33</v>
      </c>
      <c r="V324" s="47" t="s">
        <v>34</v>
      </c>
    </row>
    <row r="325" spans="1:22" s="33" customFormat="1" ht="45.75" customHeight="1" x14ac:dyDescent="0.3">
      <c r="A325" s="24">
        <f t="shared" si="72"/>
        <v>24</v>
      </c>
      <c r="B325" s="24" t="str">
        <f>IF(NOT(ISNUMBER(C325))," ",COUNTA($C$302:C325))</f>
        <v xml:space="preserve"> </v>
      </c>
      <c r="C325" s="54"/>
      <c r="D325" s="55"/>
      <c r="E325" s="55"/>
      <c r="F325" s="55" t="s">
        <v>29</v>
      </c>
      <c r="G325" s="55" t="s">
        <v>45</v>
      </c>
      <c r="H325" s="24" t="s">
        <v>50</v>
      </c>
      <c r="I325" s="24">
        <v>2</v>
      </c>
      <c r="J325" s="74"/>
      <c r="K325" s="26">
        <v>591.75</v>
      </c>
      <c r="L325" s="74"/>
      <c r="M325" s="57" t="s">
        <v>47</v>
      </c>
      <c r="N325" s="45">
        <f t="shared" si="69"/>
        <v>307254.35250000004</v>
      </c>
      <c r="O325" s="116"/>
      <c r="P325" s="46">
        <f t="shared" si="70"/>
        <v>16971.39</v>
      </c>
      <c r="Q325" s="46">
        <f t="shared" si="71"/>
        <v>324225.74250000005</v>
      </c>
      <c r="R325" s="116"/>
      <c r="S325" s="46">
        <v>519.23</v>
      </c>
      <c r="T325" s="46">
        <v>28.68</v>
      </c>
      <c r="U325" s="47" t="s">
        <v>33</v>
      </c>
      <c r="V325" s="47" t="s">
        <v>34</v>
      </c>
    </row>
    <row r="326" spans="1:22" s="33" customFormat="1" ht="50.25" customHeight="1" x14ac:dyDescent="0.3">
      <c r="A326" s="24">
        <f t="shared" si="72"/>
        <v>25</v>
      </c>
      <c r="B326" s="24" t="str">
        <f>IF(NOT(ISNUMBER(C326))," ",COUNTA($C$302:C326))</f>
        <v xml:space="preserve"> </v>
      </c>
      <c r="C326" s="54"/>
      <c r="D326" s="55"/>
      <c r="E326" s="55"/>
      <c r="F326" s="55" t="s">
        <v>29</v>
      </c>
      <c r="G326" s="55" t="s">
        <v>45</v>
      </c>
      <c r="H326" s="24" t="s">
        <v>50</v>
      </c>
      <c r="I326" s="24">
        <v>2</v>
      </c>
      <c r="J326" s="74"/>
      <c r="K326" s="26">
        <v>591.75</v>
      </c>
      <c r="L326" s="74"/>
      <c r="M326" s="64" t="s">
        <v>46</v>
      </c>
      <c r="N326" s="45">
        <f t="shared" si="69"/>
        <v>1120833.675</v>
      </c>
      <c r="O326" s="116"/>
      <c r="P326" s="46">
        <f t="shared" si="70"/>
        <v>52961.625</v>
      </c>
      <c r="Q326" s="46">
        <f t="shared" si="71"/>
        <v>1173795.3</v>
      </c>
      <c r="R326" s="116"/>
      <c r="S326" s="46">
        <v>1894.1</v>
      </c>
      <c r="T326" s="46">
        <v>89.5</v>
      </c>
      <c r="U326" s="47" t="s">
        <v>33</v>
      </c>
      <c r="V326" s="47" t="s">
        <v>34</v>
      </c>
    </row>
    <row r="327" spans="1:22" s="33" customFormat="1" ht="37.5" customHeight="1" x14ac:dyDescent="0.3">
      <c r="A327" s="24">
        <f t="shared" si="72"/>
        <v>26</v>
      </c>
      <c r="B327" s="24">
        <f>IF(NOT(ISNUMBER(C327))," ",COUNTA($C$302:C327))</f>
        <v>16</v>
      </c>
      <c r="C327" s="54">
        <v>16</v>
      </c>
      <c r="D327" s="55" t="s">
        <v>220</v>
      </c>
      <c r="E327" s="55">
        <v>1960</v>
      </c>
      <c r="F327" s="55" t="s">
        <v>29</v>
      </c>
      <c r="G327" s="55" t="s">
        <v>45</v>
      </c>
      <c r="H327" s="24" t="s">
        <v>50</v>
      </c>
      <c r="I327" s="24">
        <v>2</v>
      </c>
      <c r="J327" s="74">
        <v>463.8</v>
      </c>
      <c r="K327" s="26">
        <v>463.8</v>
      </c>
      <c r="L327" s="74">
        <v>282.8</v>
      </c>
      <c r="M327" s="27" t="s">
        <v>1699</v>
      </c>
      <c r="N327" s="45">
        <f t="shared" si="69"/>
        <v>198135.36</v>
      </c>
      <c r="O327" s="116">
        <f>N327+N328+N329</f>
        <v>1317437.814</v>
      </c>
      <c r="P327" s="46">
        <f t="shared" si="70"/>
        <v>13505.856000000002</v>
      </c>
      <c r="Q327" s="46">
        <f t="shared" si="71"/>
        <v>211641.21599999999</v>
      </c>
      <c r="R327" s="116">
        <f>Q327+Q328+Q329</f>
        <v>1385755.554</v>
      </c>
      <c r="S327" s="46">
        <v>427.2</v>
      </c>
      <c r="T327" s="46">
        <v>29.12</v>
      </c>
      <c r="U327" s="47" t="s">
        <v>33</v>
      </c>
      <c r="V327" s="47" t="s">
        <v>34</v>
      </c>
    </row>
    <row r="328" spans="1:22" s="33" customFormat="1" ht="37.5" customHeight="1" x14ac:dyDescent="0.3">
      <c r="A328" s="24">
        <f t="shared" si="72"/>
        <v>27</v>
      </c>
      <c r="B328" s="24" t="str">
        <f>IF(NOT(ISNUMBER(C328))," ",COUNTA($C$302:C328))</f>
        <v xml:space="preserve"> </v>
      </c>
      <c r="C328" s="54"/>
      <c r="D328" s="55"/>
      <c r="E328" s="55"/>
      <c r="F328" s="55" t="s">
        <v>29</v>
      </c>
      <c r="G328" s="55" t="s">
        <v>45</v>
      </c>
      <c r="H328" s="24" t="s">
        <v>50</v>
      </c>
      <c r="I328" s="24">
        <v>2</v>
      </c>
      <c r="J328" s="74"/>
      <c r="K328" s="26">
        <v>463.8</v>
      </c>
      <c r="L328" s="74"/>
      <c r="M328" s="57" t="s">
        <v>47</v>
      </c>
      <c r="N328" s="45">
        <f t="shared" si="69"/>
        <v>240818.87400000001</v>
      </c>
      <c r="O328" s="116"/>
      <c r="P328" s="46">
        <f t="shared" si="70"/>
        <v>13301.784</v>
      </c>
      <c r="Q328" s="46">
        <f t="shared" si="71"/>
        <v>254120.658</v>
      </c>
      <c r="R328" s="116"/>
      <c r="S328" s="46">
        <v>519.23</v>
      </c>
      <c r="T328" s="46">
        <v>28.68</v>
      </c>
      <c r="U328" s="47" t="s">
        <v>33</v>
      </c>
      <c r="V328" s="47" t="s">
        <v>34</v>
      </c>
    </row>
    <row r="329" spans="1:22" s="33" customFormat="1" ht="18.75" customHeight="1" x14ac:dyDescent="0.3">
      <c r="A329" s="24">
        <f t="shared" si="72"/>
        <v>28</v>
      </c>
      <c r="B329" s="24" t="str">
        <f>IF(NOT(ISNUMBER(C329))," ",COUNTA($C$302:C329))</f>
        <v xml:space="preserve"> </v>
      </c>
      <c r="C329" s="54"/>
      <c r="D329" s="55"/>
      <c r="E329" s="55"/>
      <c r="F329" s="55" t="s">
        <v>29</v>
      </c>
      <c r="G329" s="55" t="s">
        <v>45</v>
      </c>
      <c r="H329" s="24" t="s">
        <v>50</v>
      </c>
      <c r="I329" s="24">
        <v>2</v>
      </c>
      <c r="J329" s="74"/>
      <c r="K329" s="26">
        <v>463.8</v>
      </c>
      <c r="L329" s="74"/>
      <c r="M329" s="64" t="s">
        <v>46</v>
      </c>
      <c r="N329" s="45">
        <f t="shared" si="69"/>
        <v>878483.58</v>
      </c>
      <c r="O329" s="116"/>
      <c r="P329" s="46">
        <f t="shared" si="70"/>
        <v>41510.1</v>
      </c>
      <c r="Q329" s="46">
        <f t="shared" si="71"/>
        <v>919993.67999999993</v>
      </c>
      <c r="R329" s="116"/>
      <c r="S329" s="46">
        <v>1894.1</v>
      </c>
      <c r="T329" s="46">
        <v>89.5</v>
      </c>
      <c r="U329" s="47" t="s">
        <v>33</v>
      </c>
      <c r="V329" s="47" t="s">
        <v>34</v>
      </c>
    </row>
    <row r="330" spans="1:22" s="33" customFormat="1" ht="37.5" customHeight="1" x14ac:dyDescent="0.3">
      <c r="A330" s="24">
        <f t="shared" si="72"/>
        <v>29</v>
      </c>
      <c r="B330" s="24">
        <f>IF(NOT(ISNUMBER(C330))," ",COUNTA($C$302:C330))</f>
        <v>17</v>
      </c>
      <c r="C330" s="54">
        <v>17</v>
      </c>
      <c r="D330" s="55" t="s">
        <v>221</v>
      </c>
      <c r="E330" s="55">
        <v>1972</v>
      </c>
      <c r="F330" s="55" t="s">
        <v>29</v>
      </c>
      <c r="G330" s="55" t="s">
        <v>45</v>
      </c>
      <c r="H330" s="24" t="s">
        <v>31</v>
      </c>
      <c r="I330" s="24">
        <v>2</v>
      </c>
      <c r="J330" s="74">
        <v>622.5</v>
      </c>
      <c r="K330" s="26">
        <v>622.5</v>
      </c>
      <c r="L330" s="74">
        <v>379.2</v>
      </c>
      <c r="M330" s="27" t="s">
        <v>1699</v>
      </c>
      <c r="N330" s="45">
        <f t="shared" si="69"/>
        <v>265932</v>
      </c>
      <c r="O330" s="46">
        <f t="shared" ref="O330:O339" si="75">N330</f>
        <v>265932</v>
      </c>
      <c r="P330" s="46">
        <f t="shared" si="70"/>
        <v>18127.2</v>
      </c>
      <c r="Q330" s="46">
        <f t="shared" si="71"/>
        <v>284059.2</v>
      </c>
      <c r="R330" s="46">
        <f t="shared" ref="R330:R339" si="76">Q330</f>
        <v>284059.2</v>
      </c>
      <c r="S330" s="46">
        <v>427.2</v>
      </c>
      <c r="T330" s="46">
        <v>29.12</v>
      </c>
      <c r="U330" s="47" t="s">
        <v>33</v>
      </c>
      <c r="V330" s="47" t="s">
        <v>34</v>
      </c>
    </row>
    <row r="331" spans="1:22" s="33" customFormat="1" ht="37.5" customHeight="1" x14ac:dyDescent="0.3">
      <c r="A331" s="24">
        <f t="shared" si="72"/>
        <v>30</v>
      </c>
      <c r="B331" s="24">
        <f>IF(NOT(ISNUMBER(C331))," ",COUNTA($C$302:C331))</f>
        <v>18</v>
      </c>
      <c r="C331" s="54">
        <v>18</v>
      </c>
      <c r="D331" s="55" t="s">
        <v>222</v>
      </c>
      <c r="E331" s="55">
        <v>1979</v>
      </c>
      <c r="F331" s="55" t="s">
        <v>29</v>
      </c>
      <c r="G331" s="55" t="s">
        <v>45</v>
      </c>
      <c r="H331" s="24" t="s">
        <v>31</v>
      </c>
      <c r="I331" s="24">
        <v>2</v>
      </c>
      <c r="J331" s="74">
        <v>1893</v>
      </c>
      <c r="K331" s="26">
        <v>1893</v>
      </c>
      <c r="L331" s="74">
        <v>854.2</v>
      </c>
      <c r="M331" s="27" t="s">
        <v>1699</v>
      </c>
      <c r="N331" s="45">
        <f t="shared" si="69"/>
        <v>808689.6</v>
      </c>
      <c r="O331" s="46">
        <f t="shared" si="75"/>
        <v>808689.6</v>
      </c>
      <c r="P331" s="46">
        <f t="shared" si="70"/>
        <v>55124.160000000003</v>
      </c>
      <c r="Q331" s="46">
        <f t="shared" si="71"/>
        <v>863813.76</v>
      </c>
      <c r="R331" s="46">
        <f t="shared" si="76"/>
        <v>863813.76</v>
      </c>
      <c r="S331" s="46">
        <v>427.2</v>
      </c>
      <c r="T331" s="46">
        <v>29.12</v>
      </c>
      <c r="U331" s="47" t="s">
        <v>33</v>
      </c>
      <c r="V331" s="47" t="s">
        <v>34</v>
      </c>
    </row>
    <row r="332" spans="1:22" s="33" customFormat="1" ht="37.5" customHeight="1" x14ac:dyDescent="0.3">
      <c r="A332" s="24">
        <f t="shared" si="72"/>
        <v>31</v>
      </c>
      <c r="B332" s="24">
        <f>IF(NOT(ISNUMBER(C332))," ",COUNTA($C$302:C332))</f>
        <v>19</v>
      </c>
      <c r="C332" s="54">
        <v>19</v>
      </c>
      <c r="D332" s="55" t="s">
        <v>223</v>
      </c>
      <c r="E332" s="55">
        <v>1979</v>
      </c>
      <c r="F332" s="55" t="s">
        <v>29</v>
      </c>
      <c r="G332" s="55" t="s">
        <v>62</v>
      </c>
      <c r="H332" s="24" t="s">
        <v>31</v>
      </c>
      <c r="I332" s="24">
        <v>2</v>
      </c>
      <c r="J332" s="74">
        <v>1992.4</v>
      </c>
      <c r="K332" s="26">
        <v>1992.4</v>
      </c>
      <c r="L332" s="74">
        <v>860.8</v>
      </c>
      <c r="M332" s="27" t="s">
        <v>1699</v>
      </c>
      <c r="N332" s="45">
        <f t="shared" si="69"/>
        <v>906143.52</v>
      </c>
      <c r="O332" s="46">
        <f t="shared" si="75"/>
        <v>906143.52</v>
      </c>
      <c r="P332" s="46">
        <f t="shared" si="70"/>
        <v>50049.088000000003</v>
      </c>
      <c r="Q332" s="46">
        <f t="shared" si="71"/>
        <v>956192.60800000001</v>
      </c>
      <c r="R332" s="46">
        <f t="shared" si="76"/>
        <v>956192.60800000001</v>
      </c>
      <c r="S332" s="46">
        <v>454.8</v>
      </c>
      <c r="T332" s="46">
        <v>25.12</v>
      </c>
      <c r="U332" s="47" t="s">
        <v>33</v>
      </c>
      <c r="V332" s="47" t="s">
        <v>34</v>
      </c>
    </row>
    <row r="333" spans="1:22" s="33" customFormat="1" ht="37.5" customHeight="1" x14ac:dyDescent="0.3">
      <c r="A333" s="24">
        <f t="shared" si="72"/>
        <v>32</v>
      </c>
      <c r="B333" s="24">
        <f>IF(NOT(ISNUMBER(C333))," ",COUNTA($C$302:C333))</f>
        <v>20</v>
      </c>
      <c r="C333" s="54">
        <v>20</v>
      </c>
      <c r="D333" s="55" t="s">
        <v>224</v>
      </c>
      <c r="E333" s="55">
        <v>1970</v>
      </c>
      <c r="F333" s="55" t="s">
        <v>29</v>
      </c>
      <c r="G333" s="55" t="s">
        <v>36</v>
      </c>
      <c r="H333" s="24" t="s">
        <v>31</v>
      </c>
      <c r="I333" s="24">
        <v>2</v>
      </c>
      <c r="J333" s="74">
        <v>623.85</v>
      </c>
      <c r="K333" s="26">
        <v>623.85</v>
      </c>
      <c r="L333" s="74">
        <v>377.2</v>
      </c>
      <c r="M333" s="27" t="s">
        <v>1699</v>
      </c>
      <c r="N333" s="45">
        <f t="shared" si="69"/>
        <v>266508.72000000003</v>
      </c>
      <c r="O333" s="46">
        <f t="shared" si="75"/>
        <v>266508.72000000003</v>
      </c>
      <c r="P333" s="46">
        <f t="shared" si="70"/>
        <v>18166.512000000002</v>
      </c>
      <c r="Q333" s="46">
        <f t="shared" si="71"/>
        <v>284675.23200000002</v>
      </c>
      <c r="R333" s="46">
        <f t="shared" si="76"/>
        <v>284675.23200000002</v>
      </c>
      <c r="S333" s="46">
        <v>427.2</v>
      </c>
      <c r="T333" s="46">
        <v>29.12</v>
      </c>
      <c r="U333" s="47" t="s">
        <v>33</v>
      </c>
      <c r="V333" s="47" t="s">
        <v>34</v>
      </c>
    </row>
    <row r="334" spans="1:22" s="33" customFormat="1" ht="37.5" customHeight="1" x14ac:dyDescent="0.3">
      <c r="A334" s="24">
        <f t="shared" si="72"/>
        <v>33</v>
      </c>
      <c r="B334" s="24">
        <f>IF(NOT(ISNUMBER(C334))," ",COUNTA($C$302:C334))</f>
        <v>21</v>
      </c>
      <c r="C334" s="54">
        <v>21</v>
      </c>
      <c r="D334" s="55" t="s">
        <v>225</v>
      </c>
      <c r="E334" s="55">
        <v>1972</v>
      </c>
      <c r="F334" s="55" t="s">
        <v>29</v>
      </c>
      <c r="G334" s="80" t="s">
        <v>45</v>
      </c>
      <c r="H334" s="24" t="s">
        <v>31</v>
      </c>
      <c r="I334" s="79">
        <v>2</v>
      </c>
      <c r="J334" s="74">
        <v>628.14</v>
      </c>
      <c r="K334" s="26">
        <v>628.14</v>
      </c>
      <c r="L334" s="74">
        <v>369.5</v>
      </c>
      <c r="M334" s="27" t="s">
        <v>1699</v>
      </c>
      <c r="N334" s="45">
        <f t="shared" si="69"/>
        <v>268341.408</v>
      </c>
      <c r="O334" s="46">
        <f t="shared" si="75"/>
        <v>268341.408</v>
      </c>
      <c r="P334" s="46">
        <f t="shared" si="70"/>
        <v>18291.436799999999</v>
      </c>
      <c r="Q334" s="46">
        <f t="shared" si="71"/>
        <v>286632.84480000002</v>
      </c>
      <c r="R334" s="46">
        <f t="shared" si="76"/>
        <v>286632.84480000002</v>
      </c>
      <c r="S334" s="46">
        <v>427.2</v>
      </c>
      <c r="T334" s="46">
        <v>29.12</v>
      </c>
      <c r="U334" s="47" t="s">
        <v>33</v>
      </c>
      <c r="V334" s="47" t="s">
        <v>34</v>
      </c>
    </row>
    <row r="335" spans="1:22" s="33" customFormat="1" ht="37.5" customHeight="1" x14ac:dyDescent="0.3">
      <c r="A335" s="24">
        <f t="shared" si="72"/>
        <v>34</v>
      </c>
      <c r="B335" s="24">
        <f>IF(NOT(ISNUMBER(C335))," ",COUNTA($C$302:C335))</f>
        <v>22</v>
      </c>
      <c r="C335" s="54">
        <v>22</v>
      </c>
      <c r="D335" s="55" t="s">
        <v>226</v>
      </c>
      <c r="E335" s="55">
        <v>1972</v>
      </c>
      <c r="F335" s="55" t="s">
        <v>29</v>
      </c>
      <c r="G335" s="80" t="s">
        <v>45</v>
      </c>
      <c r="H335" s="24" t="s">
        <v>31</v>
      </c>
      <c r="I335" s="79">
        <v>2</v>
      </c>
      <c r="J335" s="74">
        <v>610.95000000000005</v>
      </c>
      <c r="K335" s="26">
        <v>610.95000000000005</v>
      </c>
      <c r="L335" s="74">
        <v>372.3</v>
      </c>
      <c r="M335" s="27" t="s">
        <v>1699</v>
      </c>
      <c r="N335" s="45">
        <f t="shared" si="69"/>
        <v>260997.84000000003</v>
      </c>
      <c r="O335" s="46">
        <f t="shared" si="75"/>
        <v>260997.84000000003</v>
      </c>
      <c r="P335" s="46">
        <f t="shared" si="70"/>
        <v>17790.864000000001</v>
      </c>
      <c r="Q335" s="46">
        <f t="shared" si="71"/>
        <v>278788.70400000003</v>
      </c>
      <c r="R335" s="46">
        <f t="shared" si="76"/>
        <v>278788.70400000003</v>
      </c>
      <c r="S335" s="46">
        <v>427.2</v>
      </c>
      <c r="T335" s="46">
        <v>29.12</v>
      </c>
      <c r="U335" s="47" t="s">
        <v>33</v>
      </c>
      <c r="V335" s="47" t="s">
        <v>34</v>
      </c>
    </row>
    <row r="336" spans="1:22" s="33" customFormat="1" ht="37.5" customHeight="1" x14ac:dyDescent="0.3">
      <c r="A336" s="24">
        <f t="shared" si="72"/>
        <v>35</v>
      </c>
      <c r="B336" s="24">
        <f>IF(NOT(ISNUMBER(C336))," ",COUNTA($C$302:C336))</f>
        <v>23</v>
      </c>
      <c r="C336" s="54">
        <v>23</v>
      </c>
      <c r="D336" s="55" t="s">
        <v>227</v>
      </c>
      <c r="E336" s="55">
        <v>1972</v>
      </c>
      <c r="F336" s="55" t="s">
        <v>29</v>
      </c>
      <c r="G336" s="80" t="s">
        <v>45</v>
      </c>
      <c r="H336" s="24" t="s">
        <v>31</v>
      </c>
      <c r="I336" s="79">
        <v>2</v>
      </c>
      <c r="J336" s="74">
        <v>613.20000000000005</v>
      </c>
      <c r="K336" s="26">
        <v>613.20000000000005</v>
      </c>
      <c r="L336" s="74">
        <v>372.7</v>
      </c>
      <c r="M336" s="27" t="s">
        <v>1699</v>
      </c>
      <c r="N336" s="45">
        <f t="shared" si="69"/>
        <v>261959.04000000001</v>
      </c>
      <c r="O336" s="46">
        <f t="shared" si="75"/>
        <v>261959.04000000001</v>
      </c>
      <c r="P336" s="46">
        <f t="shared" si="70"/>
        <v>17856.384000000002</v>
      </c>
      <c r="Q336" s="46">
        <f t="shared" si="71"/>
        <v>279815.424</v>
      </c>
      <c r="R336" s="46">
        <f t="shared" si="76"/>
        <v>279815.424</v>
      </c>
      <c r="S336" s="46">
        <v>427.2</v>
      </c>
      <c r="T336" s="46">
        <v>29.12</v>
      </c>
      <c r="U336" s="47" t="s">
        <v>33</v>
      </c>
      <c r="V336" s="47" t="s">
        <v>34</v>
      </c>
    </row>
    <row r="337" spans="1:22" s="33" customFormat="1" ht="37.5" customHeight="1" x14ac:dyDescent="0.3">
      <c r="A337" s="24">
        <f t="shared" si="72"/>
        <v>36</v>
      </c>
      <c r="B337" s="24">
        <f>IF(NOT(ISNUMBER(C337))," ",COUNTA($C$302:C337))</f>
        <v>24</v>
      </c>
      <c r="C337" s="54">
        <v>24</v>
      </c>
      <c r="D337" s="55" t="s">
        <v>228</v>
      </c>
      <c r="E337" s="55">
        <v>1958</v>
      </c>
      <c r="F337" s="55" t="s">
        <v>29</v>
      </c>
      <c r="G337" s="55" t="s">
        <v>30</v>
      </c>
      <c r="H337" s="24" t="s">
        <v>90</v>
      </c>
      <c r="I337" s="24">
        <v>2</v>
      </c>
      <c r="J337" s="74">
        <v>2903</v>
      </c>
      <c r="K337" s="26">
        <v>2903</v>
      </c>
      <c r="L337" s="74">
        <v>1418.5</v>
      </c>
      <c r="M337" s="55" t="s">
        <v>1779</v>
      </c>
      <c r="N337" s="45">
        <f t="shared" si="69"/>
        <v>267221.14999999997</v>
      </c>
      <c r="O337" s="46">
        <f t="shared" si="75"/>
        <v>267221.14999999997</v>
      </c>
      <c r="P337" s="46">
        <f t="shared" si="70"/>
        <v>36403.619999999995</v>
      </c>
      <c r="Q337" s="46">
        <f t="shared" si="71"/>
        <v>303624.76999999996</v>
      </c>
      <c r="R337" s="46">
        <f t="shared" si="76"/>
        <v>303624.76999999996</v>
      </c>
      <c r="S337" s="45">
        <v>92.05</v>
      </c>
      <c r="T337" s="46">
        <v>12.54</v>
      </c>
      <c r="U337" s="47" t="s">
        <v>33</v>
      </c>
      <c r="V337" s="47" t="s">
        <v>34</v>
      </c>
    </row>
    <row r="338" spans="1:22" s="33" customFormat="1" ht="37.5" customHeight="1" x14ac:dyDescent="0.3">
      <c r="A338" s="24">
        <f t="shared" si="72"/>
        <v>37</v>
      </c>
      <c r="B338" s="24">
        <f>IF(NOT(ISNUMBER(C338))," ",COUNTA($C$302:C338))</f>
        <v>25</v>
      </c>
      <c r="C338" s="54">
        <v>25</v>
      </c>
      <c r="D338" s="55" t="s">
        <v>229</v>
      </c>
      <c r="E338" s="55">
        <v>1958</v>
      </c>
      <c r="F338" s="55" t="s">
        <v>29</v>
      </c>
      <c r="G338" s="55" t="s">
        <v>30</v>
      </c>
      <c r="H338" s="24" t="s">
        <v>90</v>
      </c>
      <c r="I338" s="24">
        <v>2</v>
      </c>
      <c r="J338" s="74">
        <v>1080.2</v>
      </c>
      <c r="K338" s="26">
        <v>1080.2</v>
      </c>
      <c r="L338" s="74">
        <v>495.8</v>
      </c>
      <c r="M338" s="55" t="s">
        <v>1779</v>
      </c>
      <c r="N338" s="45">
        <f t="shared" si="69"/>
        <v>99432.41</v>
      </c>
      <c r="O338" s="46">
        <f t="shared" si="75"/>
        <v>99432.41</v>
      </c>
      <c r="P338" s="46">
        <f t="shared" si="70"/>
        <v>13545.708000000001</v>
      </c>
      <c r="Q338" s="46">
        <f t="shared" si="71"/>
        <v>112978.118</v>
      </c>
      <c r="R338" s="46">
        <f t="shared" si="76"/>
        <v>112978.118</v>
      </c>
      <c r="S338" s="45">
        <v>92.05</v>
      </c>
      <c r="T338" s="46">
        <v>12.54</v>
      </c>
      <c r="U338" s="47" t="s">
        <v>33</v>
      </c>
      <c r="V338" s="47" t="s">
        <v>34</v>
      </c>
    </row>
    <row r="339" spans="1:22" s="33" customFormat="1" ht="37.5" customHeight="1" x14ac:dyDescent="0.3">
      <c r="A339" s="24">
        <f t="shared" si="72"/>
        <v>38</v>
      </c>
      <c r="B339" s="24">
        <f>IF(NOT(ISNUMBER(C339))," ",COUNTA($C$302:C339))</f>
        <v>26</v>
      </c>
      <c r="C339" s="54">
        <v>26</v>
      </c>
      <c r="D339" s="55" t="s">
        <v>230</v>
      </c>
      <c r="E339" s="55">
        <v>1971</v>
      </c>
      <c r="F339" s="55" t="s">
        <v>29</v>
      </c>
      <c r="G339" s="55" t="s">
        <v>30</v>
      </c>
      <c r="H339" s="24" t="s">
        <v>90</v>
      </c>
      <c r="I339" s="24">
        <v>2</v>
      </c>
      <c r="J339" s="74">
        <v>1590.92</v>
      </c>
      <c r="K339" s="26">
        <v>1590.92</v>
      </c>
      <c r="L339" s="74">
        <v>698.4</v>
      </c>
      <c r="M339" s="55" t="s">
        <v>1779</v>
      </c>
      <c r="N339" s="45">
        <f t="shared" si="69"/>
        <v>146444.18600000002</v>
      </c>
      <c r="O339" s="46">
        <f t="shared" si="75"/>
        <v>146444.18600000002</v>
      </c>
      <c r="P339" s="46">
        <f t="shared" si="70"/>
        <v>19950.1368</v>
      </c>
      <c r="Q339" s="46">
        <f t="shared" si="71"/>
        <v>166394.32280000002</v>
      </c>
      <c r="R339" s="46">
        <f t="shared" si="76"/>
        <v>166394.32280000002</v>
      </c>
      <c r="S339" s="45">
        <v>92.05</v>
      </c>
      <c r="T339" s="46">
        <v>12.54</v>
      </c>
      <c r="U339" s="47" t="s">
        <v>33</v>
      </c>
      <c r="V339" s="47" t="s">
        <v>34</v>
      </c>
    </row>
    <row r="340" spans="1:22" s="33" customFormat="1" ht="18.75" customHeight="1" x14ac:dyDescent="0.3">
      <c r="A340" s="41">
        <f>A350</f>
        <v>10</v>
      </c>
      <c r="B340" s="41">
        <f>B350</f>
        <v>9</v>
      </c>
      <c r="C340" s="58">
        <f>C350</f>
        <v>9</v>
      </c>
      <c r="D340" s="39" t="s">
        <v>231</v>
      </c>
      <c r="E340" s="39"/>
      <c r="F340" s="39"/>
      <c r="G340" s="40"/>
      <c r="H340" s="41"/>
      <c r="I340" s="41"/>
      <c r="J340" s="51">
        <f>SUM(J341:J350)</f>
        <v>9983.1200000000008</v>
      </c>
      <c r="K340" s="56"/>
      <c r="L340" s="43"/>
      <c r="M340" s="39"/>
      <c r="N340" s="53">
        <f t="shared" ref="N340:R340" si="77">SUM(N341:N350)</f>
        <v>5317281.3437999999</v>
      </c>
      <c r="O340" s="53">
        <f t="shared" si="77"/>
        <v>5317281.3437999999</v>
      </c>
      <c r="P340" s="53">
        <f t="shared" si="77"/>
        <v>292947.1876</v>
      </c>
      <c r="Q340" s="53">
        <f t="shared" si="77"/>
        <v>5610228.5314000007</v>
      </c>
      <c r="R340" s="53">
        <f t="shared" si="77"/>
        <v>5610228.5314000007</v>
      </c>
      <c r="S340" s="59"/>
      <c r="T340" s="59"/>
      <c r="U340" s="47"/>
      <c r="V340" s="47"/>
    </row>
    <row r="341" spans="1:22" s="33" customFormat="1" ht="37.5" customHeight="1" x14ac:dyDescent="0.3">
      <c r="A341" s="24">
        <v>1</v>
      </c>
      <c r="B341" s="24">
        <f>IF(NOT(ISNUMBER(C341))," ",COUNTA($C$341:C341))</f>
        <v>1</v>
      </c>
      <c r="C341" s="35">
        <v>1</v>
      </c>
      <c r="D341" s="55" t="s">
        <v>232</v>
      </c>
      <c r="E341" s="47">
        <v>1979</v>
      </c>
      <c r="F341" s="55" t="s">
        <v>29</v>
      </c>
      <c r="G341" s="80" t="s">
        <v>42</v>
      </c>
      <c r="H341" s="24" t="s">
        <v>59</v>
      </c>
      <c r="I341" s="81" t="s">
        <v>233</v>
      </c>
      <c r="J341" s="79">
        <v>1929.4</v>
      </c>
      <c r="K341" s="26">
        <v>1929.4</v>
      </c>
      <c r="L341" s="79">
        <v>1280.4000000000001</v>
      </c>
      <c r="M341" s="27" t="s">
        <v>1699</v>
      </c>
      <c r="N341" s="45">
        <f t="shared" ref="N341:N350" si="78">K341*S341</f>
        <v>634637.54200000002</v>
      </c>
      <c r="O341" s="46">
        <f>N341</f>
        <v>634637.54200000002</v>
      </c>
      <c r="P341" s="46">
        <f t="shared" ref="P341:P350" si="79">K341*T341</f>
        <v>43971.025999999998</v>
      </c>
      <c r="Q341" s="46">
        <f t="shared" ref="Q341:Q350" si="80">N341+P341</f>
        <v>678608.56799999997</v>
      </c>
      <c r="R341" s="46">
        <f>Q341</f>
        <v>678608.56799999997</v>
      </c>
      <c r="S341" s="46">
        <v>328.93</v>
      </c>
      <c r="T341" s="46">
        <v>22.79</v>
      </c>
      <c r="U341" s="47" t="s">
        <v>33</v>
      </c>
      <c r="V341" s="47" t="s">
        <v>34</v>
      </c>
    </row>
    <row r="342" spans="1:22" s="33" customFormat="1" ht="37.5" customHeight="1" x14ac:dyDescent="0.3">
      <c r="A342" s="24">
        <f>A341+1</f>
        <v>2</v>
      </c>
      <c r="B342" s="24">
        <f>IF(NOT(ISNUMBER(C342))," ",COUNTA($C$341:C342))</f>
        <v>2</v>
      </c>
      <c r="C342" s="35">
        <v>2</v>
      </c>
      <c r="D342" s="55" t="s">
        <v>234</v>
      </c>
      <c r="E342" s="47">
        <v>1980</v>
      </c>
      <c r="F342" s="55" t="s">
        <v>29</v>
      </c>
      <c r="G342" s="80" t="s">
        <v>42</v>
      </c>
      <c r="H342" s="24" t="s">
        <v>59</v>
      </c>
      <c r="I342" s="81" t="s">
        <v>233</v>
      </c>
      <c r="J342" s="79">
        <v>1929.4</v>
      </c>
      <c r="K342" s="26">
        <v>1929.4</v>
      </c>
      <c r="L342" s="79">
        <v>1280.4000000000001</v>
      </c>
      <c r="M342" s="27" t="s">
        <v>1699</v>
      </c>
      <c r="N342" s="45">
        <f t="shared" si="78"/>
        <v>634637.54200000002</v>
      </c>
      <c r="O342" s="46">
        <f>N342</f>
        <v>634637.54200000002</v>
      </c>
      <c r="P342" s="46">
        <f t="shared" si="79"/>
        <v>43971.025999999998</v>
      </c>
      <c r="Q342" s="46">
        <f t="shared" si="80"/>
        <v>678608.56799999997</v>
      </c>
      <c r="R342" s="46">
        <f>Q342</f>
        <v>678608.56799999997</v>
      </c>
      <c r="S342" s="46">
        <v>328.93</v>
      </c>
      <c r="T342" s="46">
        <v>22.79</v>
      </c>
      <c r="U342" s="47" t="s">
        <v>33</v>
      </c>
      <c r="V342" s="47" t="s">
        <v>34</v>
      </c>
    </row>
    <row r="343" spans="1:22" s="33" customFormat="1" ht="37.5" customHeight="1" x14ac:dyDescent="0.3">
      <c r="A343" s="24">
        <f t="shared" ref="A343:A350" si="81">A342+1</f>
        <v>3</v>
      </c>
      <c r="B343" s="24">
        <f>IF(NOT(ISNUMBER(C343))," ",COUNTA($C$341:C343))</f>
        <v>3</v>
      </c>
      <c r="C343" s="35">
        <v>3</v>
      </c>
      <c r="D343" s="55" t="s">
        <v>235</v>
      </c>
      <c r="E343" s="47">
        <v>1990</v>
      </c>
      <c r="F343" s="55" t="s">
        <v>29</v>
      </c>
      <c r="G343" s="55" t="s">
        <v>73</v>
      </c>
      <c r="H343" s="24" t="s">
        <v>31</v>
      </c>
      <c r="I343" s="81" t="s">
        <v>233</v>
      </c>
      <c r="J343" s="79">
        <v>2363.9</v>
      </c>
      <c r="K343" s="26">
        <v>2363.9</v>
      </c>
      <c r="L343" s="79">
        <v>1286.4000000000001</v>
      </c>
      <c r="M343" s="57" t="s">
        <v>47</v>
      </c>
      <c r="N343" s="45">
        <f t="shared" si="78"/>
        <v>903742.60900000005</v>
      </c>
      <c r="O343" s="116">
        <f>N343+N344</f>
        <v>2047279.2340000002</v>
      </c>
      <c r="P343" s="46">
        <f t="shared" si="79"/>
        <v>49878.290000000008</v>
      </c>
      <c r="Q343" s="46">
        <f t="shared" si="80"/>
        <v>953620.89900000009</v>
      </c>
      <c r="R343" s="116">
        <f>Q343+Q344</f>
        <v>2144435.5240000002</v>
      </c>
      <c r="S343" s="46">
        <v>382.31</v>
      </c>
      <c r="T343" s="46">
        <v>21.1</v>
      </c>
      <c r="U343" s="47" t="s">
        <v>33</v>
      </c>
      <c r="V343" s="47" t="s">
        <v>34</v>
      </c>
    </row>
    <row r="344" spans="1:22" s="33" customFormat="1" ht="18.75" customHeight="1" x14ac:dyDescent="0.3">
      <c r="A344" s="24">
        <f t="shared" si="81"/>
        <v>4</v>
      </c>
      <c r="B344" s="24" t="str">
        <f>IF(NOT(ISNUMBER(C344))," ",COUNTA($C$341:C344))</f>
        <v xml:space="preserve"> </v>
      </c>
      <c r="C344" s="35"/>
      <c r="D344" s="55"/>
      <c r="E344" s="47"/>
      <c r="F344" s="55" t="s">
        <v>29</v>
      </c>
      <c r="G344" s="55" t="s">
        <v>73</v>
      </c>
      <c r="H344" s="24" t="s">
        <v>31</v>
      </c>
      <c r="I344" s="81" t="s">
        <v>233</v>
      </c>
      <c r="J344" s="79"/>
      <c r="K344" s="26">
        <v>2363.9</v>
      </c>
      <c r="L344" s="79"/>
      <c r="M344" s="55" t="s">
        <v>32</v>
      </c>
      <c r="N344" s="45">
        <f t="shared" si="78"/>
        <v>1143536.625</v>
      </c>
      <c r="O344" s="116"/>
      <c r="P344" s="46">
        <f t="shared" si="79"/>
        <v>47278</v>
      </c>
      <c r="Q344" s="46">
        <f t="shared" si="80"/>
        <v>1190814.625</v>
      </c>
      <c r="R344" s="116"/>
      <c r="S344" s="46">
        <v>483.75</v>
      </c>
      <c r="T344" s="46">
        <v>20</v>
      </c>
      <c r="U344" s="47" t="s">
        <v>33</v>
      </c>
      <c r="V344" s="47" t="s">
        <v>34</v>
      </c>
    </row>
    <row r="345" spans="1:22" s="33" customFormat="1" ht="37.5" customHeight="1" x14ac:dyDescent="0.3">
      <c r="A345" s="24">
        <f t="shared" si="81"/>
        <v>5</v>
      </c>
      <c r="B345" s="24">
        <f>IF(NOT(ISNUMBER(C345))," ",COUNTA($C$341:C345))</f>
        <v>4</v>
      </c>
      <c r="C345" s="35">
        <v>4</v>
      </c>
      <c r="D345" s="55" t="s">
        <v>236</v>
      </c>
      <c r="E345" s="47">
        <v>1972</v>
      </c>
      <c r="F345" s="55" t="s">
        <v>29</v>
      </c>
      <c r="G345" s="55" t="s">
        <v>40</v>
      </c>
      <c r="H345" s="24" t="s">
        <v>31</v>
      </c>
      <c r="I345" s="81" t="s">
        <v>237</v>
      </c>
      <c r="J345" s="79">
        <v>553.5</v>
      </c>
      <c r="K345" s="26">
        <v>553.5</v>
      </c>
      <c r="L345" s="79">
        <v>351.8</v>
      </c>
      <c r="M345" s="55" t="s">
        <v>32</v>
      </c>
      <c r="N345" s="45">
        <f t="shared" si="78"/>
        <v>243528.93000000002</v>
      </c>
      <c r="O345" s="46">
        <f t="shared" ref="O345:O350" si="82">N345</f>
        <v>243528.93000000002</v>
      </c>
      <c r="P345" s="46">
        <f t="shared" si="79"/>
        <v>15874.38</v>
      </c>
      <c r="Q345" s="46">
        <f t="shared" si="80"/>
        <v>259403.31000000003</v>
      </c>
      <c r="R345" s="46">
        <f t="shared" ref="R345:R350" si="83">Q345</f>
        <v>259403.31000000003</v>
      </c>
      <c r="S345" s="46">
        <v>439.98</v>
      </c>
      <c r="T345" s="46">
        <v>28.68</v>
      </c>
      <c r="U345" s="47" t="s">
        <v>33</v>
      </c>
      <c r="V345" s="47" t="s">
        <v>34</v>
      </c>
    </row>
    <row r="346" spans="1:22" s="33" customFormat="1" ht="37.5" customHeight="1" x14ac:dyDescent="0.3">
      <c r="A346" s="24">
        <f t="shared" si="81"/>
        <v>6</v>
      </c>
      <c r="B346" s="24">
        <f>IF(NOT(ISNUMBER(C346))," ",COUNTA($C$341:C346))</f>
        <v>5</v>
      </c>
      <c r="C346" s="35">
        <v>5</v>
      </c>
      <c r="D346" s="55" t="s">
        <v>238</v>
      </c>
      <c r="E346" s="47">
        <v>1970</v>
      </c>
      <c r="F346" s="55" t="s">
        <v>29</v>
      </c>
      <c r="G346" s="55" t="s">
        <v>40</v>
      </c>
      <c r="H346" s="24" t="s">
        <v>31</v>
      </c>
      <c r="I346" s="81" t="s">
        <v>237</v>
      </c>
      <c r="J346" s="79">
        <v>542.1</v>
      </c>
      <c r="K346" s="26">
        <v>542.1</v>
      </c>
      <c r="L346" s="79">
        <v>344.2</v>
      </c>
      <c r="M346" s="55" t="s">
        <v>32</v>
      </c>
      <c r="N346" s="45">
        <f t="shared" si="78"/>
        <v>238513.15800000002</v>
      </c>
      <c r="O346" s="46">
        <f t="shared" si="82"/>
        <v>238513.15800000002</v>
      </c>
      <c r="P346" s="46">
        <f t="shared" si="79"/>
        <v>15547.428</v>
      </c>
      <c r="Q346" s="46">
        <f t="shared" si="80"/>
        <v>254060.58600000001</v>
      </c>
      <c r="R346" s="46">
        <f t="shared" si="83"/>
        <v>254060.58600000001</v>
      </c>
      <c r="S346" s="46">
        <v>439.98</v>
      </c>
      <c r="T346" s="46">
        <v>28.68</v>
      </c>
      <c r="U346" s="47" t="s">
        <v>33</v>
      </c>
      <c r="V346" s="47" t="s">
        <v>34</v>
      </c>
    </row>
    <row r="347" spans="1:22" s="33" customFormat="1" ht="18.75" customHeight="1" x14ac:dyDescent="0.3">
      <c r="A347" s="24">
        <f t="shared" si="81"/>
        <v>7</v>
      </c>
      <c r="B347" s="24">
        <f>IF(NOT(ISNUMBER(C347))," ",COUNTA($C$341:C347))</f>
        <v>6</v>
      </c>
      <c r="C347" s="35">
        <v>6</v>
      </c>
      <c r="D347" s="55" t="s">
        <v>239</v>
      </c>
      <c r="E347" s="47">
        <v>1970</v>
      </c>
      <c r="F347" s="55" t="s">
        <v>29</v>
      </c>
      <c r="G347" s="80" t="s">
        <v>36</v>
      </c>
      <c r="H347" s="79" t="s">
        <v>37</v>
      </c>
      <c r="I347" s="81" t="s">
        <v>237</v>
      </c>
      <c r="J347" s="79">
        <v>513.9</v>
      </c>
      <c r="K347" s="26">
        <v>513.9</v>
      </c>
      <c r="L347" s="79">
        <v>327.39999999999998</v>
      </c>
      <c r="M347" s="55" t="s">
        <v>32</v>
      </c>
      <c r="N347" s="45">
        <f t="shared" si="78"/>
        <v>343537.011</v>
      </c>
      <c r="O347" s="46">
        <f t="shared" si="82"/>
        <v>343537.011</v>
      </c>
      <c r="P347" s="46">
        <f t="shared" si="79"/>
        <v>14738.652</v>
      </c>
      <c r="Q347" s="46">
        <f t="shared" si="80"/>
        <v>358275.663</v>
      </c>
      <c r="R347" s="46">
        <f t="shared" si="83"/>
        <v>358275.663</v>
      </c>
      <c r="S347" s="46">
        <v>668.49</v>
      </c>
      <c r="T347" s="46">
        <v>28.68</v>
      </c>
      <c r="U347" s="47" t="s">
        <v>33</v>
      </c>
      <c r="V347" s="47" t="s">
        <v>34</v>
      </c>
    </row>
    <row r="348" spans="1:22" s="33" customFormat="1" ht="18.75" customHeight="1" x14ac:dyDescent="0.3">
      <c r="A348" s="24">
        <f t="shared" si="81"/>
        <v>8</v>
      </c>
      <c r="B348" s="24">
        <f>IF(NOT(ISNUMBER(C348))," ",COUNTA($C$341:C348))</f>
        <v>7</v>
      </c>
      <c r="C348" s="35">
        <v>7</v>
      </c>
      <c r="D348" s="55" t="s">
        <v>240</v>
      </c>
      <c r="E348" s="47">
        <v>1971</v>
      </c>
      <c r="F348" s="55" t="s">
        <v>29</v>
      </c>
      <c r="G348" s="80" t="s">
        <v>36</v>
      </c>
      <c r="H348" s="79" t="s">
        <v>37</v>
      </c>
      <c r="I348" s="81" t="s">
        <v>237</v>
      </c>
      <c r="J348" s="79">
        <v>529.72</v>
      </c>
      <c r="K348" s="26">
        <v>529.72</v>
      </c>
      <c r="L348" s="79">
        <v>338.3</v>
      </c>
      <c r="M348" s="55" t="s">
        <v>32</v>
      </c>
      <c r="N348" s="45">
        <f t="shared" si="78"/>
        <v>354112.52280000004</v>
      </c>
      <c r="O348" s="46">
        <f t="shared" si="82"/>
        <v>354112.52280000004</v>
      </c>
      <c r="P348" s="46">
        <f t="shared" si="79"/>
        <v>15192.3696</v>
      </c>
      <c r="Q348" s="46">
        <f t="shared" si="80"/>
        <v>369304.89240000001</v>
      </c>
      <c r="R348" s="46">
        <f t="shared" si="83"/>
        <v>369304.89240000001</v>
      </c>
      <c r="S348" s="46">
        <v>668.49</v>
      </c>
      <c r="T348" s="46">
        <v>28.68</v>
      </c>
      <c r="U348" s="47" t="s">
        <v>33</v>
      </c>
      <c r="V348" s="47" t="s">
        <v>34</v>
      </c>
    </row>
    <row r="349" spans="1:22" s="33" customFormat="1" ht="18.75" customHeight="1" x14ac:dyDescent="0.3">
      <c r="A349" s="24">
        <f t="shared" si="81"/>
        <v>9</v>
      </c>
      <c r="B349" s="24">
        <f>IF(NOT(ISNUMBER(C349))," ",COUNTA($C$341:C349))</f>
        <v>8</v>
      </c>
      <c r="C349" s="35">
        <v>8</v>
      </c>
      <c r="D349" s="55" t="s">
        <v>241</v>
      </c>
      <c r="E349" s="47">
        <v>1968</v>
      </c>
      <c r="F349" s="55" t="s">
        <v>29</v>
      </c>
      <c r="G349" s="80" t="s">
        <v>36</v>
      </c>
      <c r="H349" s="79" t="s">
        <v>37</v>
      </c>
      <c r="I349" s="81" t="s">
        <v>237</v>
      </c>
      <c r="J349" s="79">
        <v>519.6</v>
      </c>
      <c r="K349" s="26">
        <v>519.6</v>
      </c>
      <c r="L349" s="79">
        <v>331</v>
      </c>
      <c r="M349" s="55" t="s">
        <v>32</v>
      </c>
      <c r="N349" s="45">
        <f t="shared" si="78"/>
        <v>347347.40400000004</v>
      </c>
      <c r="O349" s="46">
        <f t="shared" si="82"/>
        <v>347347.40400000004</v>
      </c>
      <c r="P349" s="46">
        <f t="shared" si="79"/>
        <v>14902.128000000001</v>
      </c>
      <c r="Q349" s="46">
        <f t="shared" si="80"/>
        <v>362249.53200000006</v>
      </c>
      <c r="R349" s="46">
        <f t="shared" si="83"/>
        <v>362249.53200000006</v>
      </c>
      <c r="S349" s="46">
        <v>668.49</v>
      </c>
      <c r="T349" s="46">
        <v>28.68</v>
      </c>
      <c r="U349" s="47" t="s">
        <v>33</v>
      </c>
      <c r="V349" s="47" t="s">
        <v>34</v>
      </c>
    </row>
    <row r="350" spans="1:22" s="33" customFormat="1" ht="37.5" customHeight="1" x14ac:dyDescent="0.3">
      <c r="A350" s="24">
        <f t="shared" si="81"/>
        <v>10</v>
      </c>
      <c r="B350" s="24">
        <f>IF(NOT(ISNUMBER(C350))," ",COUNTA($C$341:C350))</f>
        <v>9</v>
      </c>
      <c r="C350" s="35">
        <v>9</v>
      </c>
      <c r="D350" s="55" t="s">
        <v>242</v>
      </c>
      <c r="E350" s="47">
        <v>1965</v>
      </c>
      <c r="F350" s="55" t="s">
        <v>29</v>
      </c>
      <c r="G350" s="80" t="s">
        <v>243</v>
      </c>
      <c r="H350" s="24" t="s">
        <v>31</v>
      </c>
      <c r="I350" s="81" t="s">
        <v>237</v>
      </c>
      <c r="J350" s="79">
        <v>1101.5999999999999</v>
      </c>
      <c r="K350" s="26">
        <v>1101.5999999999999</v>
      </c>
      <c r="L350" s="79">
        <v>706.8</v>
      </c>
      <c r="M350" s="55" t="s">
        <v>32</v>
      </c>
      <c r="N350" s="45">
        <f t="shared" si="78"/>
        <v>473687.99999999994</v>
      </c>
      <c r="O350" s="46">
        <f t="shared" si="82"/>
        <v>473687.99999999994</v>
      </c>
      <c r="P350" s="46">
        <f t="shared" si="79"/>
        <v>31593.887999999995</v>
      </c>
      <c r="Q350" s="46">
        <f t="shared" si="80"/>
        <v>505281.88799999992</v>
      </c>
      <c r="R350" s="46">
        <f t="shared" si="83"/>
        <v>505281.88799999992</v>
      </c>
      <c r="S350" s="46">
        <v>430</v>
      </c>
      <c r="T350" s="46">
        <v>28.68</v>
      </c>
      <c r="U350" s="47" t="s">
        <v>33</v>
      </c>
      <c r="V350" s="47" t="s">
        <v>34</v>
      </c>
    </row>
    <row r="351" spans="1:22" s="33" customFormat="1" ht="18.75" customHeight="1" x14ac:dyDescent="0.3">
      <c r="A351" s="41">
        <f>A354</f>
        <v>3</v>
      </c>
      <c r="B351" s="41">
        <f>B353</f>
        <v>2</v>
      </c>
      <c r="C351" s="50">
        <f>C353</f>
        <v>2</v>
      </c>
      <c r="D351" s="39" t="s">
        <v>244</v>
      </c>
      <c r="E351" s="39"/>
      <c r="F351" s="39"/>
      <c r="G351" s="40"/>
      <c r="H351" s="41"/>
      <c r="I351" s="41"/>
      <c r="J351" s="51">
        <f>SUM(J352:J354)</f>
        <v>1096.0500000000002</v>
      </c>
      <c r="K351" s="56"/>
      <c r="L351" s="43"/>
      <c r="M351" s="44"/>
      <c r="N351" s="53">
        <f>SUM(N352:N354)</f>
        <v>1458089.2200000002</v>
      </c>
      <c r="O351" s="53">
        <f>SUM(O352:O354)</f>
        <v>1458089.2200000002</v>
      </c>
      <c r="P351" s="53">
        <f>SUM(P352:P354)</f>
        <v>78689.676000000007</v>
      </c>
      <c r="Q351" s="53">
        <f>SUM(Q352:Q354)</f>
        <v>1536778.8959999999</v>
      </c>
      <c r="R351" s="53">
        <f>SUM(R352:R354)</f>
        <v>1536778.8960000002</v>
      </c>
      <c r="S351" s="59"/>
      <c r="T351" s="46"/>
      <c r="U351" s="47"/>
      <c r="V351" s="47"/>
    </row>
    <row r="352" spans="1:22" s="33" customFormat="1" ht="37.5" customHeight="1" x14ac:dyDescent="0.3">
      <c r="A352" s="24">
        <v>1</v>
      </c>
      <c r="B352" s="24">
        <f>IF(NOT(ISNUMBER(C352))," ",COUNTA($C$352:C352))</f>
        <v>1</v>
      </c>
      <c r="C352" s="54">
        <v>1</v>
      </c>
      <c r="D352" s="55" t="s">
        <v>245</v>
      </c>
      <c r="E352" s="55">
        <v>1976</v>
      </c>
      <c r="F352" s="55" t="s">
        <v>29</v>
      </c>
      <c r="G352" s="57" t="s">
        <v>158</v>
      </c>
      <c r="H352" s="24" t="s">
        <v>31</v>
      </c>
      <c r="I352" s="24">
        <v>2</v>
      </c>
      <c r="J352" s="61">
        <v>573.45000000000005</v>
      </c>
      <c r="K352" s="26">
        <v>573.45000000000005</v>
      </c>
      <c r="L352" s="61">
        <v>350.7</v>
      </c>
      <c r="M352" s="27" t="s">
        <v>1699</v>
      </c>
      <c r="N352" s="45">
        <f t="shared" ref="N352:N354" si="84">K352*S352</f>
        <v>244977.84000000003</v>
      </c>
      <c r="O352" s="46">
        <f>N352</f>
        <v>244977.84000000003</v>
      </c>
      <c r="P352" s="46">
        <f t="shared" ref="P352:P354" si="85">K352*T352</f>
        <v>16698.864000000001</v>
      </c>
      <c r="Q352" s="46">
        <f t="shared" ref="Q352:Q354" si="86">N352+P352</f>
        <v>261676.70400000003</v>
      </c>
      <c r="R352" s="46">
        <f>Q352</f>
        <v>261676.70400000003</v>
      </c>
      <c r="S352" s="46">
        <v>427.2</v>
      </c>
      <c r="T352" s="46">
        <v>29.12</v>
      </c>
      <c r="U352" s="47" t="s">
        <v>33</v>
      </c>
      <c r="V352" s="47" t="s">
        <v>34</v>
      </c>
    </row>
    <row r="353" spans="1:22" s="33" customFormat="1" ht="39.75" customHeight="1" x14ac:dyDescent="0.3">
      <c r="A353" s="24">
        <f>A352+1</f>
        <v>2</v>
      </c>
      <c r="B353" s="24">
        <f>IF(NOT(ISNUMBER(C353))," ",COUNTA($C$352:C353))</f>
        <v>2</v>
      </c>
      <c r="C353" s="54">
        <v>2</v>
      </c>
      <c r="D353" s="55" t="s">
        <v>246</v>
      </c>
      <c r="E353" s="55">
        <v>1967</v>
      </c>
      <c r="F353" s="55" t="s">
        <v>29</v>
      </c>
      <c r="G353" s="57" t="s">
        <v>158</v>
      </c>
      <c r="H353" s="24" t="s">
        <v>31</v>
      </c>
      <c r="I353" s="24">
        <v>2</v>
      </c>
      <c r="J353" s="61">
        <v>522.6</v>
      </c>
      <c r="K353" s="26">
        <v>522.6</v>
      </c>
      <c r="L353" s="61">
        <v>322.8</v>
      </c>
      <c r="M353" s="27" t="s">
        <v>1699</v>
      </c>
      <c r="N353" s="45">
        <f t="shared" si="84"/>
        <v>223254.72</v>
      </c>
      <c r="O353" s="116">
        <f>N353+N354</f>
        <v>1213111.3800000001</v>
      </c>
      <c r="P353" s="46">
        <f t="shared" si="85"/>
        <v>15218.112000000001</v>
      </c>
      <c r="Q353" s="46">
        <f t="shared" si="86"/>
        <v>238472.83199999999</v>
      </c>
      <c r="R353" s="116">
        <f>Q353+Q354</f>
        <v>1275102.192</v>
      </c>
      <c r="S353" s="46">
        <v>427.2</v>
      </c>
      <c r="T353" s="46">
        <v>29.12</v>
      </c>
      <c r="U353" s="47" t="s">
        <v>33</v>
      </c>
      <c r="V353" s="47" t="s">
        <v>34</v>
      </c>
    </row>
    <row r="354" spans="1:22" s="33" customFormat="1" ht="30" customHeight="1" x14ac:dyDescent="0.3">
      <c r="A354" s="24">
        <f>A353+1</f>
        <v>3</v>
      </c>
      <c r="B354" s="24" t="str">
        <f>IF(NOT(ISNUMBER(C354))," ",COUNTA($C$352:C354))</f>
        <v xml:space="preserve"> </v>
      </c>
      <c r="C354" s="54"/>
      <c r="D354" s="55"/>
      <c r="E354" s="55"/>
      <c r="F354" s="55" t="s">
        <v>29</v>
      </c>
      <c r="G354" s="57" t="s">
        <v>158</v>
      </c>
      <c r="H354" s="24" t="s">
        <v>31</v>
      </c>
      <c r="I354" s="24">
        <v>2</v>
      </c>
      <c r="J354" s="61"/>
      <c r="K354" s="26">
        <v>522.6</v>
      </c>
      <c r="L354" s="61"/>
      <c r="M354" s="57" t="s">
        <v>46</v>
      </c>
      <c r="N354" s="45">
        <f t="shared" si="84"/>
        <v>989856.66</v>
      </c>
      <c r="O354" s="116"/>
      <c r="P354" s="46">
        <f t="shared" si="85"/>
        <v>46772.700000000004</v>
      </c>
      <c r="Q354" s="46">
        <f t="shared" si="86"/>
        <v>1036629.36</v>
      </c>
      <c r="R354" s="116"/>
      <c r="S354" s="46">
        <v>1894.1</v>
      </c>
      <c r="T354" s="46">
        <v>89.5</v>
      </c>
      <c r="U354" s="47" t="s">
        <v>33</v>
      </c>
      <c r="V354" s="47" t="s">
        <v>34</v>
      </c>
    </row>
    <row r="355" spans="1:22" s="33" customFormat="1" ht="18.75" customHeight="1" x14ac:dyDescent="0.3">
      <c r="A355" s="41">
        <f>A831</f>
        <v>476</v>
      </c>
      <c r="B355" s="41">
        <f>B830</f>
        <v>340</v>
      </c>
      <c r="C355" s="50">
        <f>C830</f>
        <v>340</v>
      </c>
      <c r="D355" s="39" t="s">
        <v>247</v>
      </c>
      <c r="E355" s="39"/>
      <c r="F355" s="39"/>
      <c r="G355" s="40"/>
      <c r="H355" s="41"/>
      <c r="I355" s="41"/>
      <c r="J355" s="51">
        <f>SUM(J356:J831)</f>
        <v>1094735.7639999997</v>
      </c>
      <c r="K355" s="56"/>
      <c r="L355" s="43"/>
      <c r="M355" s="39"/>
      <c r="N355" s="53">
        <f>SUM(N356:N831)</f>
        <v>663127504.89331996</v>
      </c>
      <c r="O355" s="53">
        <f>SUM(O356:O831)</f>
        <v>663127504.89331973</v>
      </c>
      <c r="P355" s="53">
        <f>SUM(P356:P831)</f>
        <v>34818210.608860016</v>
      </c>
      <c r="Q355" s="53">
        <f>SUM(Q356:Q831)</f>
        <v>697945715.50218034</v>
      </c>
      <c r="R355" s="53">
        <f>SUM(R356:R831)</f>
        <v>697945715.50217998</v>
      </c>
      <c r="S355" s="53"/>
      <c r="T355" s="46"/>
      <c r="U355" s="47"/>
      <c r="V355" s="47"/>
    </row>
    <row r="356" spans="1:22" s="33" customFormat="1" ht="37.5" customHeight="1" x14ac:dyDescent="0.3">
      <c r="A356" s="24">
        <v>1</v>
      </c>
      <c r="B356" s="24">
        <f>IF(NOT(ISNUMBER(C356))," ",COUNTA($C$356:C356))</f>
        <v>1</v>
      </c>
      <c r="C356" s="54">
        <v>1</v>
      </c>
      <c r="D356" s="55" t="s">
        <v>248</v>
      </c>
      <c r="E356" s="55">
        <v>1968</v>
      </c>
      <c r="F356" s="55" t="s">
        <v>29</v>
      </c>
      <c r="G356" s="55" t="s">
        <v>73</v>
      </c>
      <c r="H356" s="24" t="s">
        <v>59</v>
      </c>
      <c r="I356" s="25" t="s">
        <v>249</v>
      </c>
      <c r="J356" s="24">
        <v>8720.34</v>
      </c>
      <c r="K356" s="26">
        <v>8720.34</v>
      </c>
      <c r="L356" s="24">
        <v>5791</v>
      </c>
      <c r="M356" s="27" t="s">
        <v>1699</v>
      </c>
      <c r="N356" s="45">
        <f t="shared" ref="N356:N419" si="87">K356*S356</f>
        <v>2649675.3090000004</v>
      </c>
      <c r="O356" s="46">
        <f t="shared" ref="O356:O367" si="88">N356</f>
        <v>2649675.3090000004</v>
      </c>
      <c r="P356" s="46">
        <f t="shared" ref="P356:P419" si="89">K356*T356</f>
        <v>180336.6312</v>
      </c>
      <c r="Q356" s="46">
        <f t="shared" ref="Q356:Q419" si="90">N356+P356</f>
        <v>2830011.9402000005</v>
      </c>
      <c r="R356" s="46">
        <f t="shared" ref="R356:R367" si="91">Q356</f>
        <v>2830011.9402000005</v>
      </c>
      <c r="S356" s="46">
        <v>303.85000000000002</v>
      </c>
      <c r="T356" s="46">
        <v>20.68</v>
      </c>
      <c r="U356" s="47" t="s">
        <v>33</v>
      </c>
      <c r="V356" s="47" t="s">
        <v>34</v>
      </c>
    </row>
    <row r="357" spans="1:22" s="33" customFormat="1" ht="37.5" customHeight="1" x14ac:dyDescent="0.3">
      <c r="A357" s="24">
        <f>A356+1</f>
        <v>2</v>
      </c>
      <c r="B357" s="24">
        <f>IF(NOT(ISNUMBER(C357))," ",COUNTA($C$356:C357))</f>
        <v>2</v>
      </c>
      <c r="C357" s="54">
        <v>2</v>
      </c>
      <c r="D357" s="55" t="s">
        <v>250</v>
      </c>
      <c r="E357" s="55">
        <v>1965</v>
      </c>
      <c r="F357" s="55" t="s">
        <v>29</v>
      </c>
      <c r="G357" s="55" t="s">
        <v>73</v>
      </c>
      <c r="H357" s="24" t="s">
        <v>31</v>
      </c>
      <c r="I357" s="25" t="s">
        <v>249</v>
      </c>
      <c r="J357" s="24">
        <v>5515.84</v>
      </c>
      <c r="K357" s="26">
        <v>5515.84</v>
      </c>
      <c r="L357" s="24">
        <v>3481.1</v>
      </c>
      <c r="M357" s="27" t="s">
        <v>1699</v>
      </c>
      <c r="N357" s="45">
        <f t="shared" si="87"/>
        <v>1675987.9840000002</v>
      </c>
      <c r="O357" s="46">
        <f t="shared" si="88"/>
        <v>1675987.9840000002</v>
      </c>
      <c r="P357" s="46">
        <f t="shared" si="89"/>
        <v>114067.57120000001</v>
      </c>
      <c r="Q357" s="46">
        <f t="shared" si="90"/>
        <v>1790055.5552000003</v>
      </c>
      <c r="R357" s="46">
        <f t="shared" si="91"/>
        <v>1790055.5552000003</v>
      </c>
      <c r="S357" s="46">
        <v>303.85000000000002</v>
      </c>
      <c r="T357" s="46">
        <v>20.68</v>
      </c>
      <c r="U357" s="47" t="s">
        <v>33</v>
      </c>
      <c r="V357" s="47" t="s">
        <v>34</v>
      </c>
    </row>
    <row r="358" spans="1:22" s="33" customFormat="1" ht="37.5" customHeight="1" x14ac:dyDescent="0.3">
      <c r="A358" s="24">
        <f t="shared" ref="A358:A421" si="92">A357+1</f>
        <v>3</v>
      </c>
      <c r="B358" s="24">
        <f>IF(NOT(ISNUMBER(C358))," ",COUNTA($C$356:C358))</f>
        <v>3</v>
      </c>
      <c r="C358" s="54">
        <v>3</v>
      </c>
      <c r="D358" s="55" t="s">
        <v>251</v>
      </c>
      <c r="E358" s="55">
        <v>1968</v>
      </c>
      <c r="F358" s="55" t="s">
        <v>29</v>
      </c>
      <c r="G358" s="55" t="s">
        <v>73</v>
      </c>
      <c r="H358" s="24" t="s">
        <v>59</v>
      </c>
      <c r="I358" s="25" t="s">
        <v>249</v>
      </c>
      <c r="J358" s="24">
        <v>8761.9</v>
      </c>
      <c r="K358" s="26">
        <v>8761.9</v>
      </c>
      <c r="L358" s="24">
        <v>5817.4</v>
      </c>
      <c r="M358" s="27" t="s">
        <v>1699</v>
      </c>
      <c r="N358" s="45">
        <f t="shared" si="87"/>
        <v>2662303.3149999999</v>
      </c>
      <c r="O358" s="46">
        <f t="shared" si="88"/>
        <v>2662303.3149999999</v>
      </c>
      <c r="P358" s="46">
        <f t="shared" si="89"/>
        <v>181196.092</v>
      </c>
      <c r="Q358" s="46">
        <f t="shared" si="90"/>
        <v>2843499.4070000001</v>
      </c>
      <c r="R358" s="46">
        <f t="shared" si="91"/>
        <v>2843499.4070000001</v>
      </c>
      <c r="S358" s="46">
        <v>303.85000000000002</v>
      </c>
      <c r="T358" s="46">
        <v>20.68</v>
      </c>
      <c r="U358" s="47" t="s">
        <v>33</v>
      </c>
      <c r="V358" s="47" t="s">
        <v>34</v>
      </c>
    </row>
    <row r="359" spans="1:22" s="33" customFormat="1" ht="37.5" customHeight="1" x14ac:dyDescent="0.3">
      <c r="A359" s="24">
        <f t="shared" si="92"/>
        <v>4</v>
      </c>
      <c r="B359" s="24">
        <f>IF(NOT(ISNUMBER(C359))," ",COUNTA($C$356:C359))</f>
        <v>4</v>
      </c>
      <c r="C359" s="54">
        <v>4</v>
      </c>
      <c r="D359" s="55" t="s">
        <v>252</v>
      </c>
      <c r="E359" s="55">
        <v>1968</v>
      </c>
      <c r="F359" s="55" t="s">
        <v>29</v>
      </c>
      <c r="G359" s="55" t="s">
        <v>73</v>
      </c>
      <c r="H359" s="24" t="s">
        <v>31</v>
      </c>
      <c r="I359" s="25" t="s">
        <v>249</v>
      </c>
      <c r="J359" s="24">
        <v>6078.2</v>
      </c>
      <c r="K359" s="26">
        <v>6078.2</v>
      </c>
      <c r="L359" s="24">
        <v>3961.1</v>
      </c>
      <c r="M359" s="27" t="s">
        <v>1699</v>
      </c>
      <c r="N359" s="45">
        <f t="shared" si="87"/>
        <v>1846861.07</v>
      </c>
      <c r="O359" s="46">
        <f t="shared" si="88"/>
        <v>1846861.07</v>
      </c>
      <c r="P359" s="46">
        <f t="shared" si="89"/>
        <v>125697.17599999999</v>
      </c>
      <c r="Q359" s="46">
        <f t="shared" si="90"/>
        <v>1972558.246</v>
      </c>
      <c r="R359" s="46">
        <f t="shared" si="91"/>
        <v>1972558.246</v>
      </c>
      <c r="S359" s="46">
        <v>303.85000000000002</v>
      </c>
      <c r="T359" s="46">
        <v>20.68</v>
      </c>
      <c r="U359" s="47" t="s">
        <v>33</v>
      </c>
      <c r="V359" s="47" t="s">
        <v>34</v>
      </c>
    </row>
    <row r="360" spans="1:22" s="33" customFormat="1" ht="37.5" customHeight="1" x14ac:dyDescent="0.3">
      <c r="A360" s="24">
        <f t="shared" si="92"/>
        <v>5</v>
      </c>
      <c r="B360" s="24">
        <f>IF(NOT(ISNUMBER(C360))," ",COUNTA($C$356:C360))</f>
        <v>5</v>
      </c>
      <c r="C360" s="54">
        <v>5</v>
      </c>
      <c r="D360" s="55" t="s">
        <v>253</v>
      </c>
      <c r="E360" s="55">
        <v>1971</v>
      </c>
      <c r="F360" s="55" t="s">
        <v>29</v>
      </c>
      <c r="G360" s="55" t="s">
        <v>73</v>
      </c>
      <c r="H360" s="24" t="s">
        <v>31</v>
      </c>
      <c r="I360" s="25" t="s">
        <v>249</v>
      </c>
      <c r="J360" s="24">
        <v>5724.78</v>
      </c>
      <c r="K360" s="26">
        <v>5724.78</v>
      </c>
      <c r="L360" s="24">
        <v>3862.3</v>
      </c>
      <c r="M360" s="27" t="s">
        <v>1699</v>
      </c>
      <c r="N360" s="45">
        <f t="shared" si="87"/>
        <v>1739474.4030000002</v>
      </c>
      <c r="O360" s="46">
        <f t="shared" si="88"/>
        <v>1739474.4030000002</v>
      </c>
      <c r="P360" s="46">
        <f t="shared" si="89"/>
        <v>118388.45039999999</v>
      </c>
      <c r="Q360" s="46">
        <f t="shared" si="90"/>
        <v>1857862.8534000001</v>
      </c>
      <c r="R360" s="46">
        <f t="shared" si="91"/>
        <v>1857862.8534000001</v>
      </c>
      <c r="S360" s="46">
        <v>303.85000000000002</v>
      </c>
      <c r="T360" s="46">
        <v>20.68</v>
      </c>
      <c r="U360" s="47" t="s">
        <v>33</v>
      </c>
      <c r="V360" s="47" t="s">
        <v>34</v>
      </c>
    </row>
    <row r="361" spans="1:22" s="33" customFormat="1" ht="37.5" customHeight="1" x14ac:dyDescent="0.3">
      <c r="A361" s="24">
        <f t="shared" si="92"/>
        <v>6</v>
      </c>
      <c r="B361" s="24">
        <f>IF(NOT(ISNUMBER(C361))," ",COUNTA($C$356:C361))</f>
        <v>6</v>
      </c>
      <c r="C361" s="54">
        <v>6</v>
      </c>
      <c r="D361" s="55" t="s">
        <v>254</v>
      </c>
      <c r="E361" s="55">
        <v>1970</v>
      </c>
      <c r="F361" s="55" t="s">
        <v>29</v>
      </c>
      <c r="G361" s="55" t="s">
        <v>73</v>
      </c>
      <c r="H361" s="24" t="s">
        <v>31</v>
      </c>
      <c r="I361" s="25" t="s">
        <v>249</v>
      </c>
      <c r="J361" s="24">
        <v>5890.4</v>
      </c>
      <c r="K361" s="26">
        <v>5890.4</v>
      </c>
      <c r="L361" s="24">
        <v>3899.5</v>
      </c>
      <c r="M361" s="27" t="s">
        <v>1699</v>
      </c>
      <c r="N361" s="45">
        <f t="shared" si="87"/>
        <v>1789798.04</v>
      </c>
      <c r="O361" s="46">
        <f t="shared" si="88"/>
        <v>1789798.04</v>
      </c>
      <c r="P361" s="46">
        <f t="shared" si="89"/>
        <v>121813.47199999999</v>
      </c>
      <c r="Q361" s="46">
        <f t="shared" si="90"/>
        <v>1911611.5120000001</v>
      </c>
      <c r="R361" s="46">
        <f t="shared" si="91"/>
        <v>1911611.5120000001</v>
      </c>
      <c r="S361" s="46">
        <v>303.85000000000002</v>
      </c>
      <c r="T361" s="46">
        <v>20.68</v>
      </c>
      <c r="U361" s="47" t="s">
        <v>33</v>
      </c>
      <c r="V361" s="47" t="s">
        <v>34</v>
      </c>
    </row>
    <row r="362" spans="1:22" s="33" customFormat="1" ht="37.5" customHeight="1" x14ac:dyDescent="0.3">
      <c r="A362" s="24">
        <f t="shared" si="92"/>
        <v>7</v>
      </c>
      <c r="B362" s="24">
        <f>IF(NOT(ISNUMBER(C362))," ",COUNTA($C$356:C362))</f>
        <v>7</v>
      </c>
      <c r="C362" s="54">
        <v>7</v>
      </c>
      <c r="D362" s="55" t="s">
        <v>255</v>
      </c>
      <c r="E362" s="55">
        <v>1971</v>
      </c>
      <c r="F362" s="55" t="s">
        <v>29</v>
      </c>
      <c r="G362" s="55" t="s">
        <v>73</v>
      </c>
      <c r="H362" s="24" t="s">
        <v>31</v>
      </c>
      <c r="I362" s="25" t="s">
        <v>249</v>
      </c>
      <c r="J362" s="24">
        <v>5950.86</v>
      </c>
      <c r="K362" s="26">
        <v>5950.86</v>
      </c>
      <c r="L362" s="24">
        <v>3898</v>
      </c>
      <c r="M362" s="27" t="s">
        <v>1699</v>
      </c>
      <c r="N362" s="45">
        <f t="shared" si="87"/>
        <v>1808168.811</v>
      </c>
      <c r="O362" s="46">
        <f t="shared" si="88"/>
        <v>1808168.811</v>
      </c>
      <c r="P362" s="46">
        <f t="shared" si="89"/>
        <v>123063.78479999999</v>
      </c>
      <c r="Q362" s="46">
        <f t="shared" si="90"/>
        <v>1931232.5958</v>
      </c>
      <c r="R362" s="46">
        <f t="shared" si="91"/>
        <v>1931232.5958</v>
      </c>
      <c r="S362" s="46">
        <v>303.85000000000002</v>
      </c>
      <c r="T362" s="46">
        <v>20.68</v>
      </c>
      <c r="U362" s="47" t="s">
        <v>33</v>
      </c>
      <c r="V362" s="47" t="s">
        <v>34</v>
      </c>
    </row>
    <row r="363" spans="1:22" s="33" customFormat="1" ht="37.5" customHeight="1" x14ac:dyDescent="0.3">
      <c r="A363" s="24">
        <f t="shared" si="92"/>
        <v>8</v>
      </c>
      <c r="B363" s="24">
        <f>IF(NOT(ISNUMBER(C363))," ",COUNTA($C$356:C363))</f>
        <v>8</v>
      </c>
      <c r="C363" s="54">
        <v>8</v>
      </c>
      <c r="D363" s="55" t="s">
        <v>256</v>
      </c>
      <c r="E363" s="55">
        <v>1967</v>
      </c>
      <c r="F363" s="55" t="s">
        <v>29</v>
      </c>
      <c r="G363" s="55" t="s">
        <v>73</v>
      </c>
      <c r="H363" s="24" t="s">
        <v>59</v>
      </c>
      <c r="I363" s="25" t="s">
        <v>249</v>
      </c>
      <c r="J363" s="24">
        <v>3974.1</v>
      </c>
      <c r="K363" s="26">
        <v>3974.1</v>
      </c>
      <c r="L363" s="24">
        <v>2608.8000000000002</v>
      </c>
      <c r="M363" s="27" t="s">
        <v>1699</v>
      </c>
      <c r="N363" s="45">
        <f t="shared" si="87"/>
        <v>1207530.2850000001</v>
      </c>
      <c r="O363" s="46">
        <f t="shared" si="88"/>
        <v>1207530.2850000001</v>
      </c>
      <c r="P363" s="46">
        <f t="shared" si="89"/>
        <v>82184.387999999992</v>
      </c>
      <c r="Q363" s="46">
        <f t="shared" si="90"/>
        <v>1289714.6730000002</v>
      </c>
      <c r="R363" s="46">
        <f t="shared" si="91"/>
        <v>1289714.6730000002</v>
      </c>
      <c r="S363" s="46">
        <v>303.85000000000002</v>
      </c>
      <c r="T363" s="46">
        <v>20.68</v>
      </c>
      <c r="U363" s="47" t="s">
        <v>33</v>
      </c>
      <c r="V363" s="47" t="s">
        <v>34</v>
      </c>
    </row>
    <row r="364" spans="1:22" s="33" customFormat="1" ht="37.5" customHeight="1" x14ac:dyDescent="0.3">
      <c r="A364" s="24">
        <f t="shared" si="92"/>
        <v>9</v>
      </c>
      <c r="B364" s="24">
        <f>IF(NOT(ISNUMBER(C364))," ",COUNTA($C$356:C364))</f>
        <v>9</v>
      </c>
      <c r="C364" s="54">
        <v>9</v>
      </c>
      <c r="D364" s="55" t="s">
        <v>257</v>
      </c>
      <c r="E364" s="55">
        <v>1967</v>
      </c>
      <c r="F364" s="55" t="s">
        <v>29</v>
      </c>
      <c r="G364" s="55" t="s">
        <v>73</v>
      </c>
      <c r="H364" s="24" t="s">
        <v>59</v>
      </c>
      <c r="I364" s="25" t="s">
        <v>249</v>
      </c>
      <c r="J364" s="24">
        <v>4064.46</v>
      </c>
      <c r="K364" s="26">
        <v>4064.46</v>
      </c>
      <c r="L364" s="24">
        <v>2649.4</v>
      </c>
      <c r="M364" s="27" t="s">
        <v>1699</v>
      </c>
      <c r="N364" s="45">
        <f t="shared" si="87"/>
        <v>1234986.1710000001</v>
      </c>
      <c r="O364" s="46">
        <f t="shared" si="88"/>
        <v>1234986.1710000001</v>
      </c>
      <c r="P364" s="46">
        <f t="shared" si="89"/>
        <v>84053.032800000001</v>
      </c>
      <c r="Q364" s="46">
        <f t="shared" si="90"/>
        <v>1319039.2038</v>
      </c>
      <c r="R364" s="46">
        <f t="shared" si="91"/>
        <v>1319039.2038</v>
      </c>
      <c r="S364" s="46">
        <v>303.85000000000002</v>
      </c>
      <c r="T364" s="46">
        <v>20.68</v>
      </c>
      <c r="U364" s="47" t="s">
        <v>33</v>
      </c>
      <c r="V364" s="47" t="s">
        <v>34</v>
      </c>
    </row>
    <row r="365" spans="1:22" s="33" customFormat="1" ht="37.5" customHeight="1" x14ac:dyDescent="0.3">
      <c r="A365" s="24">
        <f t="shared" si="92"/>
        <v>10</v>
      </c>
      <c r="B365" s="24">
        <f>IF(NOT(ISNUMBER(C365))," ",COUNTA($C$356:C365))</f>
        <v>10</v>
      </c>
      <c r="C365" s="54">
        <v>10</v>
      </c>
      <c r="D365" s="82" t="s">
        <v>1733</v>
      </c>
      <c r="E365" s="55">
        <v>1983</v>
      </c>
      <c r="F365" s="55" t="s">
        <v>29</v>
      </c>
      <c r="G365" s="55" t="s">
        <v>73</v>
      </c>
      <c r="H365" s="24" t="s">
        <v>59</v>
      </c>
      <c r="I365" s="24">
        <v>5</v>
      </c>
      <c r="J365" s="61">
        <v>4451.5</v>
      </c>
      <c r="K365" s="26">
        <v>4451.5</v>
      </c>
      <c r="L365" s="61">
        <v>2785.6</v>
      </c>
      <c r="M365" s="55" t="s">
        <v>46</v>
      </c>
      <c r="N365" s="45">
        <f t="shared" si="87"/>
        <v>5319854.1049999995</v>
      </c>
      <c r="O365" s="46">
        <f t="shared" si="88"/>
        <v>5319854.1049999995</v>
      </c>
      <c r="P365" s="46">
        <f t="shared" si="89"/>
        <v>142448</v>
      </c>
      <c r="Q365" s="46">
        <f t="shared" si="90"/>
        <v>5462302.1049999995</v>
      </c>
      <c r="R365" s="46">
        <f t="shared" si="91"/>
        <v>5462302.1049999995</v>
      </c>
      <c r="S365" s="46">
        <v>1195.07</v>
      </c>
      <c r="T365" s="46">
        <v>32</v>
      </c>
      <c r="U365" s="47" t="s">
        <v>33</v>
      </c>
      <c r="V365" s="47" t="s">
        <v>34</v>
      </c>
    </row>
    <row r="366" spans="1:22" s="33" customFormat="1" ht="37.5" customHeight="1" x14ac:dyDescent="0.3">
      <c r="A366" s="24">
        <f t="shared" si="92"/>
        <v>11</v>
      </c>
      <c r="B366" s="24">
        <f>IF(NOT(ISNUMBER(C366))," ",COUNTA($C$356:C366))</f>
        <v>11</v>
      </c>
      <c r="C366" s="54">
        <v>11</v>
      </c>
      <c r="D366" s="55" t="s">
        <v>550</v>
      </c>
      <c r="E366" s="47" t="s">
        <v>551</v>
      </c>
      <c r="F366" s="55" t="s">
        <v>29</v>
      </c>
      <c r="G366" s="80" t="s">
        <v>552</v>
      </c>
      <c r="H366" s="79" t="s">
        <v>59</v>
      </c>
      <c r="I366" s="81" t="s">
        <v>762</v>
      </c>
      <c r="J366" s="79">
        <v>6630.88</v>
      </c>
      <c r="K366" s="26">
        <v>6630.88</v>
      </c>
      <c r="L366" s="79">
        <v>4600.3</v>
      </c>
      <c r="M366" s="55" t="s">
        <v>32</v>
      </c>
      <c r="N366" s="45">
        <f t="shared" si="87"/>
        <v>2286526.3503999999</v>
      </c>
      <c r="O366" s="46">
        <f t="shared" si="88"/>
        <v>2286526.3503999999</v>
      </c>
      <c r="P366" s="46">
        <f t="shared" si="89"/>
        <v>67568.667199999996</v>
      </c>
      <c r="Q366" s="46">
        <f t="shared" si="90"/>
        <v>2354095.0175999999</v>
      </c>
      <c r="R366" s="46">
        <f t="shared" si="91"/>
        <v>2354095.0175999999</v>
      </c>
      <c r="S366" s="46">
        <v>344.83</v>
      </c>
      <c r="T366" s="46">
        <v>10.19</v>
      </c>
      <c r="U366" s="47" t="s">
        <v>33</v>
      </c>
      <c r="V366" s="47" t="s">
        <v>34</v>
      </c>
    </row>
    <row r="367" spans="1:22" s="33" customFormat="1" ht="37.5" customHeight="1" x14ac:dyDescent="0.3">
      <c r="A367" s="24">
        <f t="shared" si="92"/>
        <v>12</v>
      </c>
      <c r="B367" s="24">
        <f>IF(NOT(ISNUMBER(C367))," ",COUNTA($C$356:C367))</f>
        <v>12</v>
      </c>
      <c r="C367" s="54">
        <v>12</v>
      </c>
      <c r="D367" s="55" t="s">
        <v>553</v>
      </c>
      <c r="E367" s="47" t="s">
        <v>551</v>
      </c>
      <c r="F367" s="55" t="s">
        <v>29</v>
      </c>
      <c r="G367" s="55" t="s">
        <v>73</v>
      </c>
      <c r="H367" s="79" t="s">
        <v>59</v>
      </c>
      <c r="I367" s="81" t="s">
        <v>249</v>
      </c>
      <c r="J367" s="79">
        <v>5033.68</v>
      </c>
      <c r="K367" s="26">
        <v>5033.68</v>
      </c>
      <c r="L367" s="56">
        <v>3258</v>
      </c>
      <c r="M367" s="55" t="s">
        <v>46</v>
      </c>
      <c r="N367" s="45">
        <f t="shared" si="87"/>
        <v>6015599.9576000003</v>
      </c>
      <c r="O367" s="46">
        <f t="shared" si="88"/>
        <v>6015599.9576000003</v>
      </c>
      <c r="P367" s="46">
        <f t="shared" si="89"/>
        <v>161077.76000000001</v>
      </c>
      <c r="Q367" s="46">
        <f t="shared" si="90"/>
        <v>6176677.7176000001</v>
      </c>
      <c r="R367" s="46">
        <f t="shared" si="91"/>
        <v>6176677.7176000001</v>
      </c>
      <c r="S367" s="46">
        <v>1195.07</v>
      </c>
      <c r="T367" s="46">
        <v>32</v>
      </c>
      <c r="U367" s="47" t="s">
        <v>33</v>
      </c>
      <c r="V367" s="47" t="s">
        <v>34</v>
      </c>
    </row>
    <row r="368" spans="1:22" s="33" customFormat="1" ht="37.5" customHeight="1" x14ac:dyDescent="0.3">
      <c r="A368" s="24">
        <f t="shared" si="92"/>
        <v>13</v>
      </c>
      <c r="B368" s="24">
        <f>IF(NOT(ISNUMBER(C368))," ",COUNTA($C$356:C368))</f>
        <v>13</v>
      </c>
      <c r="C368" s="54">
        <v>13</v>
      </c>
      <c r="D368" s="55" t="s">
        <v>1724</v>
      </c>
      <c r="E368" s="55">
        <v>1940</v>
      </c>
      <c r="F368" s="55" t="s">
        <v>29</v>
      </c>
      <c r="G368" s="55" t="s">
        <v>73</v>
      </c>
      <c r="H368" s="24" t="s">
        <v>50</v>
      </c>
      <c r="I368" s="24">
        <v>4</v>
      </c>
      <c r="J368" s="61">
        <v>2283.13</v>
      </c>
      <c r="K368" s="26">
        <v>2283.13</v>
      </c>
      <c r="L368" s="61">
        <v>1339.3</v>
      </c>
      <c r="M368" s="55" t="s">
        <v>47</v>
      </c>
      <c r="N368" s="45">
        <f t="shared" si="87"/>
        <v>872863.43030000001</v>
      </c>
      <c r="O368" s="116">
        <f>N368+N369+N370+N371</f>
        <v>1534468.8417</v>
      </c>
      <c r="P368" s="46">
        <f t="shared" si="89"/>
        <v>48174.043000000005</v>
      </c>
      <c r="Q368" s="46">
        <f t="shared" si="90"/>
        <v>921037.47329999995</v>
      </c>
      <c r="R368" s="116">
        <f>Q368+Q369+Q370+Q371</f>
        <v>1687347.2265000001</v>
      </c>
      <c r="S368" s="46">
        <v>382.31</v>
      </c>
      <c r="T368" s="46">
        <v>21.1</v>
      </c>
      <c r="U368" s="47" t="s">
        <v>33</v>
      </c>
      <c r="V368" s="47" t="s">
        <v>34</v>
      </c>
    </row>
    <row r="369" spans="1:22" s="33" customFormat="1" ht="37.5" customHeight="1" x14ac:dyDescent="0.3">
      <c r="A369" s="24">
        <f t="shared" si="92"/>
        <v>14</v>
      </c>
      <c r="B369" s="24" t="str">
        <f>IF(NOT(ISNUMBER(C369))," ",COUNTA($C$356:C369))</f>
        <v xml:space="preserve"> </v>
      </c>
      <c r="C369" s="83"/>
      <c r="D369" s="55"/>
      <c r="E369" s="47"/>
      <c r="F369" s="55" t="s">
        <v>29</v>
      </c>
      <c r="G369" s="55" t="s">
        <v>73</v>
      </c>
      <c r="H369" s="24" t="s">
        <v>50</v>
      </c>
      <c r="I369" s="81">
        <v>4</v>
      </c>
      <c r="J369" s="79"/>
      <c r="K369" s="26">
        <v>2283.13</v>
      </c>
      <c r="L369" s="79"/>
      <c r="M369" s="55" t="s">
        <v>211</v>
      </c>
      <c r="N369" s="45">
        <f t="shared" si="87"/>
        <v>306304.72080000001</v>
      </c>
      <c r="O369" s="116"/>
      <c r="P369" s="46">
        <f t="shared" si="89"/>
        <v>46781.333699999996</v>
      </c>
      <c r="Q369" s="46">
        <f t="shared" si="90"/>
        <v>353086.05450000003</v>
      </c>
      <c r="R369" s="116"/>
      <c r="S369" s="46">
        <v>134.16</v>
      </c>
      <c r="T369" s="46">
        <v>20.49</v>
      </c>
      <c r="U369" s="47" t="s">
        <v>33</v>
      </c>
      <c r="V369" s="47" t="s">
        <v>34</v>
      </c>
    </row>
    <row r="370" spans="1:22" s="33" customFormat="1" ht="37.5" customHeight="1" x14ac:dyDescent="0.3">
      <c r="A370" s="24">
        <f t="shared" si="92"/>
        <v>15</v>
      </c>
      <c r="B370" s="24" t="str">
        <f>IF(NOT(ISNUMBER(C370))," ",COUNTA($C$356:C370))</f>
        <v xml:space="preserve"> </v>
      </c>
      <c r="C370" s="83"/>
      <c r="D370" s="55"/>
      <c r="E370" s="47"/>
      <c r="F370" s="55" t="s">
        <v>29</v>
      </c>
      <c r="G370" s="55" t="s">
        <v>73</v>
      </c>
      <c r="H370" s="24" t="s">
        <v>50</v>
      </c>
      <c r="I370" s="81">
        <v>4</v>
      </c>
      <c r="J370" s="79"/>
      <c r="K370" s="26">
        <v>2283.13</v>
      </c>
      <c r="L370" s="79"/>
      <c r="M370" s="55" t="s">
        <v>48</v>
      </c>
      <c r="N370" s="45">
        <f t="shared" si="87"/>
        <v>203335.55780000001</v>
      </c>
      <c r="O370" s="116"/>
      <c r="P370" s="46">
        <f t="shared" si="89"/>
        <v>31895.326100000002</v>
      </c>
      <c r="Q370" s="46">
        <f t="shared" si="90"/>
        <v>235230.88390000002</v>
      </c>
      <c r="R370" s="116"/>
      <c r="S370" s="46">
        <v>89.06</v>
      </c>
      <c r="T370" s="46">
        <v>13.97</v>
      </c>
      <c r="U370" s="47" t="s">
        <v>33</v>
      </c>
      <c r="V370" s="47" t="s">
        <v>34</v>
      </c>
    </row>
    <row r="371" spans="1:22" s="33" customFormat="1" ht="37.5" customHeight="1" x14ac:dyDescent="0.3">
      <c r="A371" s="24">
        <f t="shared" si="92"/>
        <v>16</v>
      </c>
      <c r="B371" s="24" t="str">
        <f>IF(NOT(ISNUMBER(C371))," ",COUNTA($C$356:C371))</f>
        <v xml:space="preserve"> </v>
      </c>
      <c r="C371" s="83"/>
      <c r="D371" s="55"/>
      <c r="E371" s="47"/>
      <c r="F371" s="55" t="s">
        <v>29</v>
      </c>
      <c r="G371" s="55" t="s">
        <v>73</v>
      </c>
      <c r="H371" s="24" t="s">
        <v>50</v>
      </c>
      <c r="I371" s="81">
        <v>4</v>
      </c>
      <c r="J371" s="79"/>
      <c r="K371" s="26">
        <v>2283.13</v>
      </c>
      <c r="L371" s="79"/>
      <c r="M371" s="55" t="s">
        <v>1779</v>
      </c>
      <c r="N371" s="45">
        <f t="shared" si="87"/>
        <v>151965.13280000002</v>
      </c>
      <c r="O371" s="116"/>
      <c r="P371" s="46">
        <f t="shared" si="89"/>
        <v>26027.682000000001</v>
      </c>
      <c r="Q371" s="46">
        <f t="shared" si="90"/>
        <v>177992.81480000002</v>
      </c>
      <c r="R371" s="116"/>
      <c r="S371" s="46">
        <v>66.56</v>
      </c>
      <c r="T371" s="46">
        <v>11.4</v>
      </c>
      <c r="U371" s="47" t="s">
        <v>33</v>
      </c>
      <c r="V371" s="47" t="s">
        <v>34</v>
      </c>
    </row>
    <row r="372" spans="1:22" s="33" customFormat="1" ht="37.5" customHeight="1" x14ac:dyDescent="0.3">
      <c r="A372" s="24">
        <f t="shared" si="92"/>
        <v>17</v>
      </c>
      <c r="B372" s="24">
        <f>IF(NOT(ISNUMBER(C372))," ",COUNTA($C$356:C372))</f>
        <v>14</v>
      </c>
      <c r="C372" s="83">
        <v>14</v>
      </c>
      <c r="D372" s="55" t="s">
        <v>1812</v>
      </c>
      <c r="E372" s="55">
        <v>1959</v>
      </c>
      <c r="F372" s="55" t="s">
        <v>29</v>
      </c>
      <c r="G372" s="55" t="s">
        <v>36</v>
      </c>
      <c r="H372" s="24" t="s">
        <v>37</v>
      </c>
      <c r="I372" s="24">
        <v>2</v>
      </c>
      <c r="J372" s="56">
        <v>495.3</v>
      </c>
      <c r="K372" s="26">
        <v>495.3</v>
      </c>
      <c r="L372" s="61">
        <v>304.60000000000002</v>
      </c>
      <c r="M372" s="27" t="s">
        <v>1699</v>
      </c>
      <c r="N372" s="45">
        <f t="shared" si="87"/>
        <v>211592.16</v>
      </c>
      <c r="O372" s="46">
        <f>N372</f>
        <v>211592.16</v>
      </c>
      <c r="P372" s="46">
        <f t="shared" si="89"/>
        <v>14423.136</v>
      </c>
      <c r="Q372" s="46">
        <f t="shared" si="90"/>
        <v>226015.296</v>
      </c>
      <c r="R372" s="46">
        <f>Q372</f>
        <v>226015.296</v>
      </c>
      <c r="S372" s="46">
        <v>427.2</v>
      </c>
      <c r="T372" s="46">
        <v>29.12</v>
      </c>
      <c r="U372" s="47" t="s">
        <v>33</v>
      </c>
      <c r="V372" s="47" t="s">
        <v>34</v>
      </c>
    </row>
    <row r="373" spans="1:22" s="33" customFormat="1" ht="37.5" customHeight="1" x14ac:dyDescent="0.3">
      <c r="A373" s="24">
        <f t="shared" si="92"/>
        <v>18</v>
      </c>
      <c r="B373" s="24">
        <f>IF(NOT(ISNUMBER(C373))," ",COUNTA($C$356:C373))</f>
        <v>15</v>
      </c>
      <c r="C373" s="54">
        <v>15</v>
      </c>
      <c r="D373" s="55" t="s">
        <v>554</v>
      </c>
      <c r="E373" s="47" t="s">
        <v>555</v>
      </c>
      <c r="F373" s="55" t="s">
        <v>29</v>
      </c>
      <c r="G373" s="55" t="s">
        <v>73</v>
      </c>
      <c r="H373" s="24" t="s">
        <v>31</v>
      </c>
      <c r="I373" s="81" t="s">
        <v>233</v>
      </c>
      <c r="J373" s="79">
        <v>2263.3000000000002</v>
      </c>
      <c r="K373" s="26">
        <v>2263.3000000000002</v>
      </c>
      <c r="L373" s="56">
        <v>1230.2</v>
      </c>
      <c r="M373" s="55" t="s">
        <v>46</v>
      </c>
      <c r="N373" s="45">
        <f t="shared" si="87"/>
        <v>2704801.9309999999</v>
      </c>
      <c r="O373" s="46">
        <f>N373</f>
        <v>2704801.9309999999</v>
      </c>
      <c r="P373" s="46">
        <f t="shared" si="89"/>
        <v>72425.600000000006</v>
      </c>
      <c r="Q373" s="46">
        <f t="shared" si="90"/>
        <v>2777227.531</v>
      </c>
      <c r="R373" s="46">
        <f>Q373</f>
        <v>2777227.531</v>
      </c>
      <c r="S373" s="46">
        <v>1195.07</v>
      </c>
      <c r="T373" s="46">
        <v>32</v>
      </c>
      <c r="U373" s="47" t="s">
        <v>33</v>
      </c>
      <c r="V373" s="47" t="s">
        <v>34</v>
      </c>
    </row>
    <row r="374" spans="1:22" s="33" customFormat="1" ht="37.5" customHeight="1" x14ac:dyDescent="0.3">
      <c r="A374" s="24">
        <f t="shared" si="92"/>
        <v>19</v>
      </c>
      <c r="B374" s="24">
        <f>IF(NOT(ISNUMBER(C374))," ",COUNTA($C$356:C374))</f>
        <v>16</v>
      </c>
      <c r="C374" s="54">
        <v>16</v>
      </c>
      <c r="D374" s="55" t="s">
        <v>557</v>
      </c>
      <c r="E374" s="47" t="s">
        <v>165</v>
      </c>
      <c r="F374" s="55" t="s">
        <v>29</v>
      </c>
      <c r="G374" s="55" t="s">
        <v>73</v>
      </c>
      <c r="H374" s="79" t="s">
        <v>59</v>
      </c>
      <c r="I374" s="81" t="s">
        <v>249</v>
      </c>
      <c r="J374" s="84">
        <v>5402.4</v>
      </c>
      <c r="K374" s="26">
        <v>5402.4</v>
      </c>
      <c r="L374" s="79">
        <v>1736</v>
      </c>
      <c r="M374" s="57" t="s">
        <v>47</v>
      </c>
      <c r="N374" s="45">
        <f t="shared" si="87"/>
        <v>2065391.5439999998</v>
      </c>
      <c r="O374" s="116">
        <f>N374+N375+N376</f>
        <v>2906113.0319999997</v>
      </c>
      <c r="P374" s="46">
        <f t="shared" si="89"/>
        <v>113990.64</v>
      </c>
      <c r="Q374" s="46">
        <f t="shared" si="90"/>
        <v>2179382.1839999999</v>
      </c>
      <c r="R374" s="116">
        <f>Q374+Q375+Q376</f>
        <v>3157162.5599999996</v>
      </c>
      <c r="S374" s="46">
        <v>382.31</v>
      </c>
      <c r="T374" s="46">
        <v>21.1</v>
      </c>
      <c r="U374" s="47" t="s">
        <v>33</v>
      </c>
      <c r="V374" s="47" t="s">
        <v>34</v>
      </c>
    </row>
    <row r="375" spans="1:22" s="33" customFormat="1" ht="37.5" customHeight="1" x14ac:dyDescent="0.3">
      <c r="A375" s="24">
        <f t="shared" si="92"/>
        <v>20</v>
      </c>
      <c r="B375" s="24" t="str">
        <f>IF(NOT(ISNUMBER(C375))," ",COUNTA($C$356:C375))</f>
        <v xml:space="preserve"> </v>
      </c>
      <c r="C375" s="83"/>
      <c r="D375" s="55"/>
      <c r="E375" s="47"/>
      <c r="F375" s="55" t="s">
        <v>29</v>
      </c>
      <c r="G375" s="55" t="s">
        <v>73</v>
      </c>
      <c r="H375" s="79" t="s">
        <v>59</v>
      </c>
      <c r="I375" s="81" t="s">
        <v>249</v>
      </c>
      <c r="J375" s="79"/>
      <c r="K375" s="26">
        <v>5402.4</v>
      </c>
      <c r="L375" s="79"/>
      <c r="M375" s="57" t="s">
        <v>48</v>
      </c>
      <c r="N375" s="45">
        <f t="shared" si="87"/>
        <v>481137.74400000001</v>
      </c>
      <c r="O375" s="116"/>
      <c r="P375" s="46">
        <f t="shared" si="89"/>
        <v>75471.527999999991</v>
      </c>
      <c r="Q375" s="46">
        <f t="shared" si="90"/>
        <v>556609.272</v>
      </c>
      <c r="R375" s="116"/>
      <c r="S375" s="46">
        <v>89.06</v>
      </c>
      <c r="T375" s="46">
        <v>13.97</v>
      </c>
      <c r="U375" s="47" t="s">
        <v>33</v>
      </c>
      <c r="V375" s="47" t="s">
        <v>34</v>
      </c>
    </row>
    <row r="376" spans="1:22" s="33" customFormat="1" ht="37.5" customHeight="1" x14ac:dyDescent="0.3">
      <c r="A376" s="24">
        <f t="shared" si="92"/>
        <v>21</v>
      </c>
      <c r="B376" s="24" t="str">
        <f>IF(NOT(ISNUMBER(C376))," ",COUNTA($C$356:C376))</f>
        <v xml:space="preserve"> </v>
      </c>
      <c r="C376" s="83"/>
      <c r="D376" s="55"/>
      <c r="E376" s="47"/>
      <c r="F376" s="55" t="s">
        <v>29</v>
      </c>
      <c r="G376" s="55" t="s">
        <v>73</v>
      </c>
      <c r="H376" s="79" t="s">
        <v>59</v>
      </c>
      <c r="I376" s="81" t="s">
        <v>249</v>
      </c>
      <c r="J376" s="79"/>
      <c r="K376" s="26">
        <v>5402.4</v>
      </c>
      <c r="L376" s="79"/>
      <c r="M376" s="55" t="s">
        <v>1779</v>
      </c>
      <c r="N376" s="45">
        <f t="shared" si="87"/>
        <v>359583.74400000001</v>
      </c>
      <c r="O376" s="116"/>
      <c r="P376" s="46">
        <f t="shared" si="89"/>
        <v>61587.360000000001</v>
      </c>
      <c r="Q376" s="46">
        <f t="shared" si="90"/>
        <v>421171.10399999999</v>
      </c>
      <c r="R376" s="116"/>
      <c r="S376" s="46">
        <v>66.56</v>
      </c>
      <c r="T376" s="46">
        <v>11.4</v>
      </c>
      <c r="U376" s="47" t="s">
        <v>33</v>
      </c>
      <c r="V376" s="47" t="s">
        <v>34</v>
      </c>
    </row>
    <row r="377" spans="1:22" s="33" customFormat="1" ht="37.5" customHeight="1" x14ac:dyDescent="0.3">
      <c r="A377" s="24">
        <f t="shared" si="92"/>
        <v>22</v>
      </c>
      <c r="B377" s="24">
        <f>IF(NOT(ISNUMBER(C377))," ",COUNTA($C$356:C377))</f>
        <v>17</v>
      </c>
      <c r="C377" s="54">
        <v>17</v>
      </c>
      <c r="D377" s="55" t="s">
        <v>558</v>
      </c>
      <c r="E377" s="47" t="s">
        <v>555</v>
      </c>
      <c r="F377" s="55" t="s">
        <v>29</v>
      </c>
      <c r="G377" s="55" t="s">
        <v>73</v>
      </c>
      <c r="H377" s="79" t="s">
        <v>59</v>
      </c>
      <c r="I377" s="81" t="s">
        <v>249</v>
      </c>
      <c r="J377" s="79">
        <v>5402.4</v>
      </c>
      <c r="K377" s="26">
        <v>5402.4</v>
      </c>
      <c r="L377" s="79">
        <v>1736</v>
      </c>
      <c r="M377" s="57" t="s">
        <v>47</v>
      </c>
      <c r="N377" s="45">
        <f t="shared" si="87"/>
        <v>2065391.5439999998</v>
      </c>
      <c r="O377" s="116">
        <f>N377+N378+N379</f>
        <v>2906113.0319999997</v>
      </c>
      <c r="P377" s="46">
        <f t="shared" si="89"/>
        <v>113990.64</v>
      </c>
      <c r="Q377" s="46">
        <f t="shared" si="90"/>
        <v>2179382.1839999999</v>
      </c>
      <c r="R377" s="116">
        <f>Q377+Q378+Q379</f>
        <v>3157162.5599999996</v>
      </c>
      <c r="S377" s="46">
        <v>382.31</v>
      </c>
      <c r="T377" s="46">
        <v>21.1</v>
      </c>
      <c r="U377" s="47" t="s">
        <v>33</v>
      </c>
      <c r="V377" s="47" t="s">
        <v>34</v>
      </c>
    </row>
    <row r="378" spans="1:22" s="33" customFormat="1" ht="37.5" customHeight="1" x14ac:dyDescent="0.3">
      <c r="A378" s="24">
        <f t="shared" si="92"/>
        <v>23</v>
      </c>
      <c r="B378" s="24" t="str">
        <f>IF(NOT(ISNUMBER(C378))," ",COUNTA($C$356:C378))</f>
        <v xml:space="preserve"> </v>
      </c>
      <c r="C378" s="83"/>
      <c r="D378" s="55"/>
      <c r="E378" s="47"/>
      <c r="F378" s="55" t="s">
        <v>29</v>
      </c>
      <c r="G378" s="55" t="s">
        <v>73</v>
      </c>
      <c r="H378" s="79" t="s">
        <v>59</v>
      </c>
      <c r="I378" s="81" t="s">
        <v>249</v>
      </c>
      <c r="J378" s="79"/>
      <c r="K378" s="26">
        <v>5402.4</v>
      </c>
      <c r="L378" s="79"/>
      <c r="M378" s="57" t="s">
        <v>48</v>
      </c>
      <c r="N378" s="45">
        <f t="shared" si="87"/>
        <v>481137.74400000001</v>
      </c>
      <c r="O378" s="116"/>
      <c r="P378" s="46">
        <f t="shared" si="89"/>
        <v>75471.527999999991</v>
      </c>
      <c r="Q378" s="46">
        <f t="shared" si="90"/>
        <v>556609.272</v>
      </c>
      <c r="R378" s="116"/>
      <c r="S378" s="46">
        <v>89.06</v>
      </c>
      <c r="T378" s="46">
        <v>13.97</v>
      </c>
      <c r="U378" s="47" t="s">
        <v>33</v>
      </c>
      <c r="V378" s="47" t="s">
        <v>34</v>
      </c>
    </row>
    <row r="379" spans="1:22" s="33" customFormat="1" ht="37.5" customHeight="1" x14ac:dyDescent="0.3">
      <c r="A379" s="24">
        <f t="shared" si="92"/>
        <v>24</v>
      </c>
      <c r="B379" s="24" t="str">
        <f>IF(NOT(ISNUMBER(C379))," ",COUNTA($C$356:C379))</f>
        <v xml:space="preserve"> </v>
      </c>
      <c r="C379" s="83"/>
      <c r="D379" s="55"/>
      <c r="E379" s="47"/>
      <c r="F379" s="55" t="s">
        <v>29</v>
      </c>
      <c r="G379" s="55" t="s">
        <v>73</v>
      </c>
      <c r="H379" s="79" t="s">
        <v>59</v>
      </c>
      <c r="I379" s="81" t="s">
        <v>249</v>
      </c>
      <c r="J379" s="79"/>
      <c r="K379" s="26">
        <v>5402.4</v>
      </c>
      <c r="L379" s="79"/>
      <c r="M379" s="55" t="s">
        <v>1779</v>
      </c>
      <c r="N379" s="45">
        <f t="shared" si="87"/>
        <v>359583.74400000001</v>
      </c>
      <c r="O379" s="116"/>
      <c r="P379" s="46">
        <f t="shared" si="89"/>
        <v>61587.360000000001</v>
      </c>
      <c r="Q379" s="46">
        <f t="shared" si="90"/>
        <v>421171.10399999999</v>
      </c>
      <c r="R379" s="116"/>
      <c r="S379" s="46">
        <v>66.56</v>
      </c>
      <c r="T379" s="46">
        <v>11.4</v>
      </c>
      <c r="U379" s="47" t="s">
        <v>33</v>
      </c>
      <c r="V379" s="47" t="s">
        <v>34</v>
      </c>
    </row>
    <row r="380" spans="1:22" s="33" customFormat="1" ht="37.5" customHeight="1" x14ac:dyDescent="0.3">
      <c r="A380" s="24">
        <f t="shared" si="92"/>
        <v>25</v>
      </c>
      <c r="B380" s="24">
        <f>IF(NOT(ISNUMBER(C380))," ",COUNTA($C$356:C380))</f>
        <v>18</v>
      </c>
      <c r="C380" s="83">
        <v>18</v>
      </c>
      <c r="D380" s="55" t="s">
        <v>559</v>
      </c>
      <c r="E380" s="47" t="s">
        <v>560</v>
      </c>
      <c r="F380" s="55" t="s">
        <v>29</v>
      </c>
      <c r="G380" s="55" t="s">
        <v>73</v>
      </c>
      <c r="H380" s="79" t="s">
        <v>59</v>
      </c>
      <c r="I380" s="81" t="s">
        <v>249</v>
      </c>
      <c r="J380" s="79">
        <v>5499.94</v>
      </c>
      <c r="K380" s="26">
        <v>5499.94</v>
      </c>
      <c r="L380" s="79">
        <v>1644</v>
      </c>
      <c r="M380" s="57" t="s">
        <v>47</v>
      </c>
      <c r="N380" s="45">
        <f t="shared" si="87"/>
        <v>2102682.0614</v>
      </c>
      <c r="O380" s="116">
        <f>N380+N381+N382</f>
        <v>2958582.7241999996</v>
      </c>
      <c r="P380" s="46">
        <f t="shared" si="89"/>
        <v>116048.734</v>
      </c>
      <c r="Q380" s="46">
        <f t="shared" si="90"/>
        <v>2218730.7954000002</v>
      </c>
      <c r="R380" s="116">
        <f>Q380+Q381+Q382</f>
        <v>3214164.9360000002</v>
      </c>
      <c r="S380" s="46">
        <v>382.31</v>
      </c>
      <c r="T380" s="46">
        <v>21.1</v>
      </c>
      <c r="U380" s="47" t="s">
        <v>33</v>
      </c>
      <c r="V380" s="47" t="s">
        <v>34</v>
      </c>
    </row>
    <row r="381" spans="1:22" s="33" customFormat="1" ht="37.5" customHeight="1" x14ac:dyDescent="0.3">
      <c r="A381" s="24">
        <f t="shared" si="92"/>
        <v>26</v>
      </c>
      <c r="B381" s="24" t="str">
        <f>IF(NOT(ISNUMBER(C381))," ",COUNTA($C$356:C381))</f>
        <v xml:space="preserve"> </v>
      </c>
      <c r="C381" s="83"/>
      <c r="D381" s="55"/>
      <c r="E381" s="47"/>
      <c r="F381" s="55" t="s">
        <v>29</v>
      </c>
      <c r="G381" s="55" t="s">
        <v>73</v>
      </c>
      <c r="H381" s="79" t="s">
        <v>59</v>
      </c>
      <c r="I381" s="81" t="s">
        <v>249</v>
      </c>
      <c r="J381" s="79"/>
      <c r="K381" s="26">
        <v>5499.94</v>
      </c>
      <c r="L381" s="79"/>
      <c r="M381" s="57" t="s">
        <v>48</v>
      </c>
      <c r="N381" s="45">
        <f t="shared" si="87"/>
        <v>489824.65639999998</v>
      </c>
      <c r="O381" s="116"/>
      <c r="P381" s="46">
        <f t="shared" si="89"/>
        <v>76834.161800000002</v>
      </c>
      <c r="Q381" s="46">
        <f t="shared" si="90"/>
        <v>566658.81819999998</v>
      </c>
      <c r="R381" s="116"/>
      <c r="S381" s="46">
        <v>89.06</v>
      </c>
      <c r="T381" s="46">
        <v>13.97</v>
      </c>
      <c r="U381" s="47" t="s">
        <v>33</v>
      </c>
      <c r="V381" s="47" t="s">
        <v>34</v>
      </c>
    </row>
    <row r="382" spans="1:22" s="33" customFormat="1" ht="37.5" customHeight="1" x14ac:dyDescent="0.3">
      <c r="A382" s="24">
        <f t="shared" si="92"/>
        <v>27</v>
      </c>
      <c r="B382" s="24" t="str">
        <f>IF(NOT(ISNUMBER(C382))," ",COUNTA($C$356:C382))</f>
        <v xml:space="preserve"> </v>
      </c>
      <c r="C382" s="83"/>
      <c r="D382" s="55"/>
      <c r="E382" s="47"/>
      <c r="F382" s="55" t="s">
        <v>29</v>
      </c>
      <c r="G382" s="55" t="s">
        <v>73</v>
      </c>
      <c r="H382" s="79" t="s">
        <v>59</v>
      </c>
      <c r="I382" s="81" t="s">
        <v>249</v>
      </c>
      <c r="J382" s="79"/>
      <c r="K382" s="26">
        <v>5499.94</v>
      </c>
      <c r="L382" s="79"/>
      <c r="M382" s="55" t="s">
        <v>1779</v>
      </c>
      <c r="N382" s="45">
        <f t="shared" si="87"/>
        <v>366076.00640000001</v>
      </c>
      <c r="O382" s="116"/>
      <c r="P382" s="46">
        <f t="shared" si="89"/>
        <v>62699.315999999999</v>
      </c>
      <c r="Q382" s="46">
        <f t="shared" si="90"/>
        <v>428775.3224</v>
      </c>
      <c r="R382" s="116"/>
      <c r="S382" s="46">
        <v>66.56</v>
      </c>
      <c r="T382" s="46">
        <v>11.4</v>
      </c>
      <c r="U382" s="47" t="s">
        <v>33</v>
      </c>
      <c r="V382" s="47" t="s">
        <v>34</v>
      </c>
    </row>
    <row r="383" spans="1:22" s="33" customFormat="1" ht="37.5" customHeight="1" x14ac:dyDescent="0.3">
      <c r="A383" s="24">
        <f t="shared" si="92"/>
        <v>28</v>
      </c>
      <c r="B383" s="24">
        <f>IF(NOT(ISNUMBER(C383))," ",COUNTA($C$356:C383))</f>
        <v>19</v>
      </c>
      <c r="C383" s="83">
        <v>19</v>
      </c>
      <c r="D383" s="55" t="s">
        <v>561</v>
      </c>
      <c r="E383" s="47" t="s">
        <v>562</v>
      </c>
      <c r="F383" s="55" t="s">
        <v>29</v>
      </c>
      <c r="G383" s="55" t="s">
        <v>73</v>
      </c>
      <c r="H383" s="79" t="s">
        <v>59</v>
      </c>
      <c r="I383" s="81" t="s">
        <v>249</v>
      </c>
      <c r="J383" s="79">
        <v>5499.7</v>
      </c>
      <c r="K383" s="26">
        <v>5499.7</v>
      </c>
      <c r="L383" s="79">
        <v>1664</v>
      </c>
      <c r="M383" s="57" t="s">
        <v>47</v>
      </c>
      <c r="N383" s="45">
        <f t="shared" si="87"/>
        <v>2102590.307</v>
      </c>
      <c r="O383" s="116">
        <f>N383+N384+N385</f>
        <v>2958453.6210000003</v>
      </c>
      <c r="P383" s="46">
        <f t="shared" si="89"/>
        <v>116043.67</v>
      </c>
      <c r="Q383" s="46">
        <f t="shared" si="90"/>
        <v>2218633.977</v>
      </c>
      <c r="R383" s="116">
        <f>Q383+Q384+Q385</f>
        <v>3214024.68</v>
      </c>
      <c r="S383" s="46">
        <v>382.31</v>
      </c>
      <c r="T383" s="46">
        <v>21.1</v>
      </c>
      <c r="U383" s="47" t="s">
        <v>33</v>
      </c>
      <c r="V383" s="47" t="s">
        <v>34</v>
      </c>
    </row>
    <row r="384" spans="1:22" s="33" customFormat="1" ht="37.5" customHeight="1" x14ac:dyDescent="0.3">
      <c r="A384" s="24">
        <f t="shared" si="92"/>
        <v>29</v>
      </c>
      <c r="B384" s="24" t="str">
        <f>IF(NOT(ISNUMBER(C384))," ",COUNTA($C$356:C384))</f>
        <v xml:space="preserve"> </v>
      </c>
      <c r="C384" s="83"/>
      <c r="D384" s="55"/>
      <c r="E384" s="47"/>
      <c r="F384" s="55" t="s">
        <v>29</v>
      </c>
      <c r="G384" s="55" t="s">
        <v>73</v>
      </c>
      <c r="H384" s="79" t="s">
        <v>59</v>
      </c>
      <c r="I384" s="81" t="s">
        <v>249</v>
      </c>
      <c r="J384" s="79"/>
      <c r="K384" s="26">
        <v>5499.7</v>
      </c>
      <c r="L384" s="79"/>
      <c r="M384" s="57" t="s">
        <v>48</v>
      </c>
      <c r="N384" s="45">
        <f t="shared" si="87"/>
        <v>489803.28200000001</v>
      </c>
      <c r="O384" s="116"/>
      <c r="P384" s="46">
        <f t="shared" si="89"/>
        <v>76830.808999999994</v>
      </c>
      <c r="Q384" s="46">
        <f t="shared" si="90"/>
        <v>566634.09100000001</v>
      </c>
      <c r="R384" s="116"/>
      <c r="S384" s="46">
        <v>89.06</v>
      </c>
      <c r="T384" s="46">
        <v>13.97</v>
      </c>
      <c r="U384" s="47" t="s">
        <v>33</v>
      </c>
      <c r="V384" s="47" t="s">
        <v>34</v>
      </c>
    </row>
    <row r="385" spans="1:22" s="33" customFormat="1" ht="37.5" customHeight="1" x14ac:dyDescent="0.3">
      <c r="A385" s="24">
        <f t="shared" si="92"/>
        <v>30</v>
      </c>
      <c r="B385" s="24" t="str">
        <f>IF(NOT(ISNUMBER(C385))," ",COUNTA($C$356:C385))</f>
        <v xml:space="preserve"> </v>
      </c>
      <c r="C385" s="83"/>
      <c r="D385" s="55"/>
      <c r="E385" s="47"/>
      <c r="F385" s="55" t="s">
        <v>29</v>
      </c>
      <c r="G385" s="55" t="s">
        <v>73</v>
      </c>
      <c r="H385" s="79" t="s">
        <v>59</v>
      </c>
      <c r="I385" s="81" t="s">
        <v>249</v>
      </c>
      <c r="J385" s="79"/>
      <c r="K385" s="26">
        <v>5499.7</v>
      </c>
      <c r="L385" s="79"/>
      <c r="M385" s="55" t="s">
        <v>1779</v>
      </c>
      <c r="N385" s="45">
        <f t="shared" si="87"/>
        <v>366060.03200000001</v>
      </c>
      <c r="O385" s="116"/>
      <c r="P385" s="46">
        <f t="shared" si="89"/>
        <v>62696.58</v>
      </c>
      <c r="Q385" s="46">
        <f t="shared" si="90"/>
        <v>428756.61200000002</v>
      </c>
      <c r="R385" s="116"/>
      <c r="S385" s="46">
        <v>66.56</v>
      </c>
      <c r="T385" s="46">
        <v>11.4</v>
      </c>
      <c r="U385" s="47" t="s">
        <v>33</v>
      </c>
      <c r="V385" s="47" t="s">
        <v>34</v>
      </c>
    </row>
    <row r="386" spans="1:22" s="33" customFormat="1" ht="37.5" customHeight="1" x14ac:dyDescent="0.3">
      <c r="A386" s="24">
        <f t="shared" si="92"/>
        <v>31</v>
      </c>
      <c r="B386" s="24">
        <f>IF(NOT(ISNUMBER(C386))," ",COUNTA($C$356:C386))</f>
        <v>20</v>
      </c>
      <c r="C386" s="83">
        <v>20</v>
      </c>
      <c r="D386" s="55" t="s">
        <v>563</v>
      </c>
      <c r="E386" s="47" t="s">
        <v>564</v>
      </c>
      <c r="F386" s="55" t="s">
        <v>29</v>
      </c>
      <c r="G386" s="55" t="s">
        <v>73</v>
      </c>
      <c r="H386" s="79" t="s">
        <v>59</v>
      </c>
      <c r="I386" s="81" t="s">
        <v>249</v>
      </c>
      <c r="J386" s="79">
        <v>1169.1199999999999</v>
      </c>
      <c r="K386" s="26">
        <v>1169.1199999999999</v>
      </c>
      <c r="L386" s="79">
        <v>254.4</v>
      </c>
      <c r="M386" s="27" t="s">
        <v>1699</v>
      </c>
      <c r="N386" s="45">
        <f t="shared" si="87"/>
        <v>355237.11199999996</v>
      </c>
      <c r="O386" s="116">
        <f>N386+N387+N388+N389+N390+N391</f>
        <v>2538171.2111999998</v>
      </c>
      <c r="P386" s="46">
        <f t="shared" si="89"/>
        <v>24177.401599999997</v>
      </c>
      <c r="Q386" s="46">
        <f t="shared" si="90"/>
        <v>379414.51359999995</v>
      </c>
      <c r="R386" s="116">
        <f>Q386+Q387+Q388+Q389+Q390+Q391</f>
        <v>2678044.7279999992</v>
      </c>
      <c r="S386" s="46">
        <v>303.85000000000002</v>
      </c>
      <c r="T386" s="46">
        <v>20.68</v>
      </c>
      <c r="U386" s="47" t="s">
        <v>33</v>
      </c>
      <c r="V386" s="47" t="s">
        <v>34</v>
      </c>
    </row>
    <row r="387" spans="1:22" s="33" customFormat="1" ht="37.5" customHeight="1" x14ac:dyDescent="0.3">
      <c r="A387" s="24">
        <f t="shared" si="92"/>
        <v>32</v>
      </c>
      <c r="B387" s="24" t="str">
        <f>IF(NOT(ISNUMBER(C387))," ",COUNTA($C$356:C387))</f>
        <v xml:space="preserve"> </v>
      </c>
      <c r="C387" s="83"/>
      <c r="D387" s="55"/>
      <c r="E387" s="47"/>
      <c r="F387" s="55" t="s">
        <v>29</v>
      </c>
      <c r="G387" s="55" t="s">
        <v>73</v>
      </c>
      <c r="H387" s="79" t="s">
        <v>59</v>
      </c>
      <c r="I387" s="81" t="s">
        <v>249</v>
      </c>
      <c r="J387" s="79"/>
      <c r="K387" s="26">
        <v>1169.1199999999999</v>
      </c>
      <c r="L387" s="79"/>
      <c r="M387" s="57" t="s">
        <v>47</v>
      </c>
      <c r="N387" s="45">
        <f t="shared" si="87"/>
        <v>446966.26719999994</v>
      </c>
      <c r="O387" s="116"/>
      <c r="P387" s="46">
        <f t="shared" si="89"/>
        <v>24668.432000000001</v>
      </c>
      <c r="Q387" s="46">
        <f t="shared" si="90"/>
        <v>471634.69919999992</v>
      </c>
      <c r="R387" s="116"/>
      <c r="S387" s="46">
        <v>382.31</v>
      </c>
      <c r="T387" s="46">
        <v>21.1</v>
      </c>
      <c r="U387" s="47" t="s">
        <v>33</v>
      </c>
      <c r="V387" s="47" t="s">
        <v>34</v>
      </c>
    </row>
    <row r="388" spans="1:22" s="33" customFormat="1" ht="37.5" customHeight="1" x14ac:dyDescent="0.3">
      <c r="A388" s="24">
        <f t="shared" si="92"/>
        <v>33</v>
      </c>
      <c r="B388" s="24" t="str">
        <f>IF(NOT(ISNUMBER(C388))," ",COUNTA($C$356:C388))</f>
        <v xml:space="preserve"> </v>
      </c>
      <c r="C388" s="83"/>
      <c r="D388" s="55"/>
      <c r="E388" s="47"/>
      <c r="F388" s="55" t="s">
        <v>29</v>
      </c>
      <c r="G388" s="55" t="s">
        <v>73</v>
      </c>
      <c r="H388" s="79" t="s">
        <v>59</v>
      </c>
      <c r="I388" s="81" t="s">
        <v>249</v>
      </c>
      <c r="J388" s="79"/>
      <c r="K388" s="26">
        <v>1169.1199999999999</v>
      </c>
      <c r="L388" s="79"/>
      <c r="M388" s="57" t="s">
        <v>48</v>
      </c>
      <c r="N388" s="45">
        <f t="shared" si="87"/>
        <v>104121.8272</v>
      </c>
      <c r="O388" s="116"/>
      <c r="P388" s="46">
        <f t="shared" si="89"/>
        <v>16332.606399999999</v>
      </c>
      <c r="Q388" s="46">
        <f t="shared" si="90"/>
        <v>120454.4336</v>
      </c>
      <c r="R388" s="116"/>
      <c r="S388" s="46">
        <v>89.06</v>
      </c>
      <c r="T388" s="46">
        <v>13.97</v>
      </c>
      <c r="U388" s="47" t="s">
        <v>33</v>
      </c>
      <c r="V388" s="47" t="s">
        <v>34</v>
      </c>
    </row>
    <row r="389" spans="1:22" s="33" customFormat="1" ht="37.5" customHeight="1" x14ac:dyDescent="0.3">
      <c r="A389" s="24">
        <f t="shared" si="92"/>
        <v>34</v>
      </c>
      <c r="B389" s="24" t="str">
        <f>IF(NOT(ISNUMBER(C389))," ",COUNTA($C$356:C389))</f>
        <v xml:space="preserve"> </v>
      </c>
      <c r="C389" s="83"/>
      <c r="D389" s="55"/>
      <c r="E389" s="47"/>
      <c r="F389" s="55" t="s">
        <v>29</v>
      </c>
      <c r="G389" s="55" t="s">
        <v>73</v>
      </c>
      <c r="H389" s="79" t="s">
        <v>59</v>
      </c>
      <c r="I389" s="81" t="s">
        <v>249</v>
      </c>
      <c r="J389" s="79"/>
      <c r="K389" s="26">
        <v>1169.1199999999999</v>
      </c>
      <c r="L389" s="79"/>
      <c r="M389" s="55" t="s">
        <v>1779</v>
      </c>
      <c r="N389" s="45">
        <f t="shared" si="87"/>
        <v>77816.627200000003</v>
      </c>
      <c r="O389" s="116"/>
      <c r="P389" s="46">
        <f t="shared" si="89"/>
        <v>13327.967999999999</v>
      </c>
      <c r="Q389" s="46">
        <f t="shared" si="90"/>
        <v>91144.595199999996</v>
      </c>
      <c r="R389" s="116"/>
      <c r="S389" s="46">
        <v>66.56</v>
      </c>
      <c r="T389" s="46">
        <v>11.4</v>
      </c>
      <c r="U389" s="47" t="s">
        <v>33</v>
      </c>
      <c r="V389" s="47" t="s">
        <v>34</v>
      </c>
    </row>
    <row r="390" spans="1:22" s="33" customFormat="1" ht="37.5" customHeight="1" x14ac:dyDescent="0.3">
      <c r="A390" s="24">
        <f t="shared" si="92"/>
        <v>35</v>
      </c>
      <c r="B390" s="24" t="str">
        <f>IF(NOT(ISNUMBER(C390))," ",COUNTA($C$356:C390))</f>
        <v xml:space="preserve"> </v>
      </c>
      <c r="C390" s="83"/>
      <c r="D390" s="55"/>
      <c r="E390" s="47"/>
      <c r="F390" s="55" t="s">
        <v>29</v>
      </c>
      <c r="G390" s="55" t="s">
        <v>73</v>
      </c>
      <c r="H390" s="79" t="s">
        <v>59</v>
      </c>
      <c r="I390" s="81" t="s">
        <v>249</v>
      </c>
      <c r="J390" s="79"/>
      <c r="K390" s="26">
        <v>1169.1199999999999</v>
      </c>
      <c r="L390" s="79"/>
      <c r="M390" s="55" t="s">
        <v>46</v>
      </c>
      <c r="N390" s="45">
        <f t="shared" si="87"/>
        <v>1397180.2383999997</v>
      </c>
      <c r="O390" s="116"/>
      <c r="P390" s="46">
        <f t="shared" si="89"/>
        <v>37411.839999999997</v>
      </c>
      <c r="Q390" s="46">
        <f t="shared" si="90"/>
        <v>1434592.0783999998</v>
      </c>
      <c r="R390" s="116"/>
      <c r="S390" s="46">
        <v>1195.07</v>
      </c>
      <c r="T390" s="46">
        <v>32</v>
      </c>
      <c r="U390" s="47" t="s">
        <v>33</v>
      </c>
      <c r="V390" s="47" t="s">
        <v>34</v>
      </c>
    </row>
    <row r="391" spans="1:22" s="33" customFormat="1" ht="37.5" customHeight="1" x14ac:dyDescent="0.3">
      <c r="A391" s="24">
        <f t="shared" si="92"/>
        <v>36</v>
      </c>
      <c r="B391" s="24" t="str">
        <f>IF(NOT(ISNUMBER(C391))," ",COUNTA($C$356:C391))</f>
        <v xml:space="preserve"> </v>
      </c>
      <c r="C391" s="83"/>
      <c r="D391" s="55"/>
      <c r="E391" s="47"/>
      <c r="F391" s="55" t="s">
        <v>29</v>
      </c>
      <c r="G391" s="55" t="s">
        <v>73</v>
      </c>
      <c r="H391" s="79" t="s">
        <v>59</v>
      </c>
      <c r="I391" s="81" t="s">
        <v>249</v>
      </c>
      <c r="J391" s="79"/>
      <c r="K391" s="26">
        <v>1169.1199999999999</v>
      </c>
      <c r="L391" s="79"/>
      <c r="M391" s="55" t="s">
        <v>211</v>
      </c>
      <c r="N391" s="45">
        <f t="shared" si="87"/>
        <v>156849.13919999998</v>
      </c>
      <c r="O391" s="116"/>
      <c r="P391" s="46">
        <f t="shared" si="89"/>
        <v>23955.268799999994</v>
      </c>
      <c r="Q391" s="46">
        <f t="shared" si="90"/>
        <v>180804.40799999997</v>
      </c>
      <c r="R391" s="116"/>
      <c r="S391" s="46">
        <v>134.16</v>
      </c>
      <c r="T391" s="46">
        <v>20.49</v>
      </c>
      <c r="U391" s="47" t="s">
        <v>33</v>
      </c>
      <c r="V391" s="47" t="s">
        <v>34</v>
      </c>
    </row>
    <row r="392" spans="1:22" s="33" customFormat="1" ht="37.5" customHeight="1" x14ac:dyDescent="0.3">
      <c r="A392" s="24">
        <f t="shared" si="92"/>
        <v>37</v>
      </c>
      <c r="B392" s="24">
        <f>IF(NOT(ISNUMBER(C392))," ",COUNTA($C$356:C392))</f>
        <v>21</v>
      </c>
      <c r="C392" s="83">
        <v>21</v>
      </c>
      <c r="D392" s="55" t="s">
        <v>565</v>
      </c>
      <c r="E392" s="47" t="s">
        <v>566</v>
      </c>
      <c r="F392" s="55" t="s">
        <v>29</v>
      </c>
      <c r="G392" s="80" t="s">
        <v>40</v>
      </c>
      <c r="H392" s="24" t="s">
        <v>37</v>
      </c>
      <c r="I392" s="81" t="s">
        <v>237</v>
      </c>
      <c r="J392" s="79">
        <v>765</v>
      </c>
      <c r="K392" s="26">
        <v>765</v>
      </c>
      <c r="L392" s="79">
        <v>316</v>
      </c>
      <c r="M392" s="57" t="s">
        <v>47</v>
      </c>
      <c r="N392" s="45">
        <f t="shared" si="87"/>
        <v>397210.95</v>
      </c>
      <c r="O392" s="116">
        <f>N392+N393+N394</f>
        <v>535752.45000000007</v>
      </c>
      <c r="P392" s="46">
        <f t="shared" si="89"/>
        <v>21940.2</v>
      </c>
      <c r="Q392" s="46">
        <f t="shared" si="90"/>
        <v>419151.15</v>
      </c>
      <c r="R392" s="116">
        <f>Q392+Q393+Q394</f>
        <v>589746.15</v>
      </c>
      <c r="S392" s="46">
        <v>519.23</v>
      </c>
      <c r="T392" s="46">
        <v>28.68</v>
      </c>
      <c r="U392" s="47" t="s">
        <v>33</v>
      </c>
      <c r="V392" s="47" t="s">
        <v>34</v>
      </c>
    </row>
    <row r="393" spans="1:22" s="33" customFormat="1" ht="37.5" customHeight="1" x14ac:dyDescent="0.3">
      <c r="A393" s="24">
        <f t="shared" si="92"/>
        <v>38</v>
      </c>
      <c r="B393" s="24" t="str">
        <f>IF(NOT(ISNUMBER(C393))," ",COUNTA($C$356:C393))</f>
        <v xml:space="preserve"> </v>
      </c>
      <c r="C393" s="83"/>
      <c r="D393" s="55"/>
      <c r="E393" s="47"/>
      <c r="F393" s="55" t="s">
        <v>29</v>
      </c>
      <c r="G393" s="80" t="s">
        <v>40</v>
      </c>
      <c r="H393" s="24" t="s">
        <v>37</v>
      </c>
      <c r="I393" s="81" t="s">
        <v>237</v>
      </c>
      <c r="J393" s="79"/>
      <c r="K393" s="26">
        <v>765</v>
      </c>
      <c r="L393" s="79"/>
      <c r="M393" s="57" t="s">
        <v>48</v>
      </c>
      <c r="N393" s="45">
        <f t="shared" si="87"/>
        <v>73256.400000000009</v>
      </c>
      <c r="O393" s="116"/>
      <c r="P393" s="46">
        <f t="shared" si="89"/>
        <v>19782.899999999998</v>
      </c>
      <c r="Q393" s="46">
        <f t="shared" si="90"/>
        <v>93039.3</v>
      </c>
      <c r="R393" s="116"/>
      <c r="S393" s="46">
        <v>95.76</v>
      </c>
      <c r="T393" s="46">
        <v>25.86</v>
      </c>
      <c r="U393" s="47" t="s">
        <v>33</v>
      </c>
      <c r="V393" s="47" t="s">
        <v>34</v>
      </c>
    </row>
    <row r="394" spans="1:22" s="33" customFormat="1" ht="37.5" customHeight="1" x14ac:dyDescent="0.3">
      <c r="A394" s="24">
        <f t="shared" si="92"/>
        <v>39</v>
      </c>
      <c r="B394" s="24" t="str">
        <f>IF(NOT(ISNUMBER(C394))," ",COUNTA($C$356:C394))</f>
        <v xml:space="preserve"> </v>
      </c>
      <c r="C394" s="83"/>
      <c r="D394" s="55"/>
      <c r="E394" s="47"/>
      <c r="F394" s="55" t="s">
        <v>29</v>
      </c>
      <c r="G394" s="80" t="s">
        <v>40</v>
      </c>
      <c r="H394" s="24" t="s">
        <v>37</v>
      </c>
      <c r="I394" s="81" t="s">
        <v>237</v>
      </c>
      <c r="J394" s="79"/>
      <c r="K394" s="26">
        <v>765</v>
      </c>
      <c r="L394" s="79"/>
      <c r="M394" s="55" t="s">
        <v>1779</v>
      </c>
      <c r="N394" s="45">
        <f t="shared" si="87"/>
        <v>65285.100000000006</v>
      </c>
      <c r="O394" s="116"/>
      <c r="P394" s="46">
        <f t="shared" si="89"/>
        <v>12270.599999999999</v>
      </c>
      <c r="Q394" s="46">
        <f t="shared" si="90"/>
        <v>77555.700000000012</v>
      </c>
      <c r="R394" s="116"/>
      <c r="S394" s="46">
        <v>85.34</v>
      </c>
      <c r="T394" s="46">
        <v>16.04</v>
      </c>
      <c r="U394" s="47" t="s">
        <v>33</v>
      </c>
      <c r="V394" s="47" t="s">
        <v>34</v>
      </c>
    </row>
    <row r="395" spans="1:22" s="33" customFormat="1" ht="37.5" customHeight="1" x14ac:dyDescent="0.3">
      <c r="A395" s="24">
        <f t="shared" si="92"/>
        <v>40</v>
      </c>
      <c r="B395" s="24">
        <f>IF(NOT(ISNUMBER(C395))," ",COUNTA($C$356:C395))</f>
        <v>22</v>
      </c>
      <c r="C395" s="83">
        <v>22</v>
      </c>
      <c r="D395" s="55" t="s">
        <v>1700</v>
      </c>
      <c r="E395" s="47">
        <v>1973</v>
      </c>
      <c r="F395" s="55" t="s">
        <v>29</v>
      </c>
      <c r="G395" s="55" t="s">
        <v>73</v>
      </c>
      <c r="H395" s="79" t="s">
        <v>59</v>
      </c>
      <c r="I395" s="81" t="s">
        <v>249</v>
      </c>
      <c r="J395" s="61">
        <v>5447.9</v>
      </c>
      <c r="K395" s="26">
        <v>5447.9</v>
      </c>
      <c r="L395" s="61">
        <v>3500.5</v>
      </c>
      <c r="M395" s="55" t="s">
        <v>48</v>
      </c>
      <c r="N395" s="45">
        <f t="shared" si="87"/>
        <v>485189.97399999999</v>
      </c>
      <c r="O395" s="116">
        <f>N395+N396+N397</f>
        <v>7726702.0909999991</v>
      </c>
      <c r="P395" s="46">
        <f t="shared" si="89"/>
        <v>76107.163</v>
      </c>
      <c r="Q395" s="46">
        <f t="shared" si="90"/>
        <v>561297.13699999999</v>
      </c>
      <c r="R395" s="116">
        <f>Q395+Q396+Q397</f>
        <v>8088769.5249999985</v>
      </c>
      <c r="S395" s="46">
        <v>89.06</v>
      </c>
      <c r="T395" s="46">
        <v>13.97</v>
      </c>
      <c r="U395" s="47" t="s">
        <v>33</v>
      </c>
      <c r="V395" s="47" t="s">
        <v>34</v>
      </c>
    </row>
    <row r="396" spans="1:22" s="33" customFormat="1" ht="37.5" customHeight="1" x14ac:dyDescent="0.3">
      <c r="A396" s="24">
        <f t="shared" si="92"/>
        <v>41</v>
      </c>
      <c r="B396" s="24" t="str">
        <f>IF(NOT(ISNUMBER(C396))," ",COUNTA($C$356:C396))</f>
        <v xml:space="preserve"> </v>
      </c>
      <c r="C396" s="83"/>
      <c r="D396" s="55"/>
      <c r="E396" s="47"/>
      <c r="F396" s="55" t="s">
        <v>29</v>
      </c>
      <c r="G396" s="55" t="s">
        <v>73</v>
      </c>
      <c r="H396" s="79" t="s">
        <v>59</v>
      </c>
      <c r="I396" s="81" t="s">
        <v>249</v>
      </c>
      <c r="J396" s="79"/>
      <c r="K396" s="26">
        <v>5447.9</v>
      </c>
      <c r="L396" s="79"/>
      <c r="M396" s="55" t="s">
        <v>211</v>
      </c>
      <c r="N396" s="45">
        <f t="shared" si="87"/>
        <v>730890.26399999997</v>
      </c>
      <c r="O396" s="116"/>
      <c r="P396" s="46">
        <f t="shared" si="89"/>
        <v>111627.47099999999</v>
      </c>
      <c r="Q396" s="46">
        <f t="shared" si="90"/>
        <v>842517.73499999999</v>
      </c>
      <c r="R396" s="116"/>
      <c r="S396" s="46">
        <v>134.16</v>
      </c>
      <c r="T396" s="46">
        <v>20.49</v>
      </c>
      <c r="U396" s="47" t="s">
        <v>33</v>
      </c>
      <c r="V396" s="47" t="s">
        <v>34</v>
      </c>
    </row>
    <row r="397" spans="1:22" s="33" customFormat="1" ht="37.5" customHeight="1" x14ac:dyDescent="0.3">
      <c r="A397" s="24">
        <f t="shared" si="92"/>
        <v>42</v>
      </c>
      <c r="B397" s="24" t="str">
        <f>IF(NOT(ISNUMBER(C397))," ",COUNTA($C$356:C397))</f>
        <v xml:space="preserve"> </v>
      </c>
      <c r="C397" s="83"/>
      <c r="D397" s="55"/>
      <c r="E397" s="47"/>
      <c r="F397" s="55" t="s">
        <v>29</v>
      </c>
      <c r="G397" s="55" t="s">
        <v>73</v>
      </c>
      <c r="H397" s="79" t="s">
        <v>59</v>
      </c>
      <c r="I397" s="81" t="s">
        <v>249</v>
      </c>
      <c r="J397" s="79"/>
      <c r="K397" s="26">
        <v>5447.9</v>
      </c>
      <c r="L397" s="79"/>
      <c r="M397" s="55" t="s">
        <v>46</v>
      </c>
      <c r="N397" s="45">
        <f t="shared" si="87"/>
        <v>6510621.8529999992</v>
      </c>
      <c r="O397" s="116"/>
      <c r="P397" s="46">
        <f t="shared" si="89"/>
        <v>174332.79999999999</v>
      </c>
      <c r="Q397" s="46">
        <f t="shared" si="90"/>
        <v>6684954.652999999</v>
      </c>
      <c r="R397" s="116"/>
      <c r="S397" s="46">
        <v>1195.07</v>
      </c>
      <c r="T397" s="46">
        <v>32</v>
      </c>
      <c r="U397" s="47" t="s">
        <v>33</v>
      </c>
      <c r="V397" s="47" t="s">
        <v>34</v>
      </c>
    </row>
    <row r="398" spans="1:22" s="33" customFormat="1" ht="37.5" customHeight="1" x14ac:dyDescent="0.3">
      <c r="A398" s="24">
        <f t="shared" si="92"/>
        <v>43</v>
      </c>
      <c r="B398" s="24">
        <f>IF(NOT(ISNUMBER(C398))," ",COUNTA($C$356:C398))</f>
        <v>23</v>
      </c>
      <c r="C398" s="83">
        <v>23</v>
      </c>
      <c r="D398" s="55" t="s">
        <v>567</v>
      </c>
      <c r="E398" s="47" t="s">
        <v>568</v>
      </c>
      <c r="F398" s="55" t="s">
        <v>29</v>
      </c>
      <c r="G398" s="55" t="s">
        <v>73</v>
      </c>
      <c r="H398" s="24" t="s">
        <v>50</v>
      </c>
      <c r="I398" s="81" t="s">
        <v>233</v>
      </c>
      <c r="J398" s="79">
        <v>1169.56</v>
      </c>
      <c r="K398" s="26">
        <v>1169.56</v>
      </c>
      <c r="L398" s="56">
        <v>650.9</v>
      </c>
      <c r="M398" s="57" t="s">
        <v>47</v>
      </c>
      <c r="N398" s="45">
        <f t="shared" si="87"/>
        <v>447134.48359999998</v>
      </c>
      <c r="O398" s="116">
        <f>N398+N399+N400</f>
        <v>708203.66680000001</v>
      </c>
      <c r="P398" s="46">
        <f t="shared" si="89"/>
        <v>24677.716</v>
      </c>
      <c r="Q398" s="46">
        <f t="shared" si="90"/>
        <v>471812.19959999999</v>
      </c>
      <c r="R398" s="116">
        <f>Q398+Q399+Q400</f>
        <v>773184.42040000006</v>
      </c>
      <c r="S398" s="46">
        <v>382.31</v>
      </c>
      <c r="T398" s="46">
        <v>21.1</v>
      </c>
      <c r="U398" s="47" t="s">
        <v>33</v>
      </c>
      <c r="V398" s="47" t="s">
        <v>34</v>
      </c>
    </row>
    <row r="399" spans="1:22" s="33" customFormat="1" ht="37.5" customHeight="1" x14ac:dyDescent="0.3">
      <c r="A399" s="24">
        <f t="shared" si="92"/>
        <v>44</v>
      </c>
      <c r="B399" s="24" t="str">
        <f>IF(NOT(ISNUMBER(C399))," ",COUNTA($C$356:C399))</f>
        <v xml:space="preserve"> </v>
      </c>
      <c r="C399" s="83"/>
      <c r="D399" s="55"/>
      <c r="E399" s="47"/>
      <c r="F399" s="55" t="s">
        <v>29</v>
      </c>
      <c r="G399" s="55" t="s">
        <v>73</v>
      </c>
      <c r="H399" s="24" t="s">
        <v>50</v>
      </c>
      <c r="I399" s="81" t="s">
        <v>233</v>
      </c>
      <c r="J399" s="79"/>
      <c r="K399" s="26">
        <v>1169.56</v>
      </c>
      <c r="L399" s="79"/>
      <c r="M399" s="57" t="s">
        <v>48</v>
      </c>
      <c r="N399" s="45">
        <f t="shared" si="87"/>
        <v>104161.01359999999</v>
      </c>
      <c r="O399" s="116"/>
      <c r="P399" s="46">
        <f t="shared" si="89"/>
        <v>16338.753199999999</v>
      </c>
      <c r="Q399" s="46">
        <f t="shared" si="90"/>
        <v>120499.76679999998</v>
      </c>
      <c r="R399" s="116"/>
      <c r="S399" s="46">
        <v>89.06</v>
      </c>
      <c r="T399" s="46">
        <v>13.97</v>
      </c>
      <c r="U399" s="47" t="s">
        <v>33</v>
      </c>
      <c r="V399" s="47" t="s">
        <v>34</v>
      </c>
    </row>
    <row r="400" spans="1:22" s="33" customFormat="1" ht="37.5" customHeight="1" x14ac:dyDescent="0.3">
      <c r="A400" s="24">
        <f t="shared" si="92"/>
        <v>45</v>
      </c>
      <c r="B400" s="24" t="str">
        <f>IF(NOT(ISNUMBER(C400))," ",COUNTA($C$356:C400))</f>
        <v xml:space="preserve"> </v>
      </c>
      <c r="C400" s="83"/>
      <c r="D400" s="55"/>
      <c r="E400" s="47"/>
      <c r="F400" s="55" t="s">
        <v>29</v>
      </c>
      <c r="G400" s="55" t="s">
        <v>73</v>
      </c>
      <c r="H400" s="24" t="s">
        <v>50</v>
      </c>
      <c r="I400" s="81" t="s">
        <v>233</v>
      </c>
      <c r="J400" s="79"/>
      <c r="K400" s="26">
        <v>1169.56</v>
      </c>
      <c r="L400" s="79"/>
      <c r="M400" s="55" t="s">
        <v>211</v>
      </c>
      <c r="N400" s="45">
        <f t="shared" si="87"/>
        <v>156908.16959999999</v>
      </c>
      <c r="O400" s="116"/>
      <c r="P400" s="46">
        <f t="shared" si="89"/>
        <v>23964.284399999997</v>
      </c>
      <c r="Q400" s="46">
        <f t="shared" si="90"/>
        <v>180872.454</v>
      </c>
      <c r="R400" s="116"/>
      <c r="S400" s="46">
        <v>134.16</v>
      </c>
      <c r="T400" s="46">
        <v>20.49</v>
      </c>
      <c r="U400" s="47" t="s">
        <v>33</v>
      </c>
      <c r="V400" s="47" t="s">
        <v>34</v>
      </c>
    </row>
    <row r="401" spans="1:22" s="33" customFormat="1" ht="37.5" customHeight="1" x14ac:dyDescent="0.3">
      <c r="A401" s="24">
        <f t="shared" si="92"/>
        <v>46</v>
      </c>
      <c r="B401" s="24">
        <f>IF(NOT(ISNUMBER(C401))," ",COUNTA($C$356:C401))</f>
        <v>24</v>
      </c>
      <c r="C401" s="83">
        <v>24</v>
      </c>
      <c r="D401" s="55" t="s">
        <v>569</v>
      </c>
      <c r="E401" s="47" t="s">
        <v>570</v>
      </c>
      <c r="F401" s="55" t="s">
        <v>29</v>
      </c>
      <c r="G401" s="80" t="s">
        <v>45</v>
      </c>
      <c r="H401" s="79" t="s">
        <v>31</v>
      </c>
      <c r="I401" s="81" t="s">
        <v>237</v>
      </c>
      <c r="J401" s="79">
        <v>1022</v>
      </c>
      <c r="K401" s="26">
        <v>1022</v>
      </c>
      <c r="L401" s="79">
        <v>458</v>
      </c>
      <c r="M401" s="57" t="s">
        <v>47</v>
      </c>
      <c r="N401" s="45">
        <f t="shared" si="87"/>
        <v>530653.06000000006</v>
      </c>
      <c r="O401" s="116">
        <f>N401+N402+N403</f>
        <v>715737.26</v>
      </c>
      <c r="P401" s="46">
        <f t="shared" si="89"/>
        <v>29310.959999999999</v>
      </c>
      <c r="Q401" s="46">
        <f t="shared" si="90"/>
        <v>559964.02</v>
      </c>
      <c r="R401" s="116">
        <f>Q401+Q402+Q403</f>
        <v>787870.02</v>
      </c>
      <c r="S401" s="46">
        <v>519.23</v>
      </c>
      <c r="T401" s="46">
        <v>28.68</v>
      </c>
      <c r="U401" s="47" t="s">
        <v>33</v>
      </c>
      <c r="V401" s="47" t="s">
        <v>34</v>
      </c>
    </row>
    <row r="402" spans="1:22" s="33" customFormat="1" ht="37.5" customHeight="1" x14ac:dyDescent="0.3">
      <c r="A402" s="24">
        <f t="shared" si="92"/>
        <v>47</v>
      </c>
      <c r="B402" s="24" t="str">
        <f>IF(NOT(ISNUMBER(C402))," ",COUNTA($C$356:C402))</f>
        <v xml:space="preserve"> </v>
      </c>
      <c r="C402" s="83"/>
      <c r="D402" s="55"/>
      <c r="E402" s="47"/>
      <c r="F402" s="55" t="s">
        <v>29</v>
      </c>
      <c r="G402" s="80" t="s">
        <v>45</v>
      </c>
      <c r="H402" s="79" t="s">
        <v>31</v>
      </c>
      <c r="I402" s="81" t="s">
        <v>237</v>
      </c>
      <c r="J402" s="79"/>
      <c r="K402" s="26">
        <v>1022</v>
      </c>
      <c r="L402" s="79"/>
      <c r="M402" s="57" t="s">
        <v>48</v>
      </c>
      <c r="N402" s="45">
        <f t="shared" si="87"/>
        <v>97866.72</v>
      </c>
      <c r="O402" s="116"/>
      <c r="P402" s="46">
        <f t="shared" si="89"/>
        <v>26428.92</v>
      </c>
      <c r="Q402" s="46">
        <f t="shared" si="90"/>
        <v>124295.64</v>
      </c>
      <c r="R402" s="116"/>
      <c r="S402" s="46">
        <v>95.76</v>
      </c>
      <c r="T402" s="46">
        <v>25.86</v>
      </c>
      <c r="U402" s="47" t="s">
        <v>33</v>
      </c>
      <c r="V402" s="47" t="s">
        <v>34</v>
      </c>
    </row>
    <row r="403" spans="1:22" s="33" customFormat="1" ht="37.5" customHeight="1" x14ac:dyDescent="0.3">
      <c r="A403" s="24">
        <f t="shared" si="92"/>
        <v>48</v>
      </c>
      <c r="B403" s="24" t="str">
        <f>IF(NOT(ISNUMBER(C403))," ",COUNTA($C$356:C403))</f>
        <v xml:space="preserve"> </v>
      </c>
      <c r="C403" s="83"/>
      <c r="D403" s="55"/>
      <c r="E403" s="47"/>
      <c r="F403" s="55" t="s">
        <v>29</v>
      </c>
      <c r="G403" s="80" t="s">
        <v>45</v>
      </c>
      <c r="H403" s="79" t="s">
        <v>31</v>
      </c>
      <c r="I403" s="81" t="s">
        <v>237</v>
      </c>
      <c r="J403" s="79"/>
      <c r="K403" s="26">
        <v>1022</v>
      </c>
      <c r="L403" s="79"/>
      <c r="M403" s="55" t="s">
        <v>1779</v>
      </c>
      <c r="N403" s="45">
        <f t="shared" si="87"/>
        <v>87217.48000000001</v>
      </c>
      <c r="O403" s="116"/>
      <c r="P403" s="46">
        <f t="shared" si="89"/>
        <v>16392.879999999997</v>
      </c>
      <c r="Q403" s="46">
        <f t="shared" si="90"/>
        <v>103610.36000000002</v>
      </c>
      <c r="R403" s="116"/>
      <c r="S403" s="46">
        <v>85.34</v>
      </c>
      <c r="T403" s="46">
        <v>16.04</v>
      </c>
      <c r="U403" s="47" t="s">
        <v>33</v>
      </c>
      <c r="V403" s="47" t="s">
        <v>34</v>
      </c>
    </row>
    <row r="404" spans="1:22" s="33" customFormat="1" ht="37.5" customHeight="1" x14ac:dyDescent="0.3">
      <c r="A404" s="24">
        <f t="shared" si="92"/>
        <v>49</v>
      </c>
      <c r="B404" s="24">
        <f>IF(NOT(ISNUMBER(C404))," ",COUNTA($C$356:C404))</f>
        <v>25</v>
      </c>
      <c r="C404" s="83">
        <v>25</v>
      </c>
      <c r="D404" s="55" t="s">
        <v>571</v>
      </c>
      <c r="E404" s="47" t="s">
        <v>572</v>
      </c>
      <c r="F404" s="55" t="s">
        <v>29</v>
      </c>
      <c r="G404" s="80" t="s">
        <v>45</v>
      </c>
      <c r="H404" s="79" t="s">
        <v>31</v>
      </c>
      <c r="I404" s="81" t="s">
        <v>237</v>
      </c>
      <c r="J404" s="79">
        <v>1022</v>
      </c>
      <c r="K404" s="26">
        <v>1022</v>
      </c>
      <c r="L404" s="79">
        <v>458</v>
      </c>
      <c r="M404" s="57" t="s">
        <v>47</v>
      </c>
      <c r="N404" s="45">
        <f t="shared" si="87"/>
        <v>530653.06000000006</v>
      </c>
      <c r="O404" s="116">
        <f>N404+N405+N406</f>
        <v>715737.26</v>
      </c>
      <c r="P404" s="46">
        <f t="shared" si="89"/>
        <v>29310.959999999999</v>
      </c>
      <c r="Q404" s="46">
        <f t="shared" si="90"/>
        <v>559964.02</v>
      </c>
      <c r="R404" s="116">
        <f>Q404+Q405+Q406</f>
        <v>787870.02</v>
      </c>
      <c r="S404" s="46">
        <v>519.23</v>
      </c>
      <c r="T404" s="46">
        <v>28.68</v>
      </c>
      <c r="U404" s="47" t="s">
        <v>33</v>
      </c>
      <c r="V404" s="47" t="s">
        <v>34</v>
      </c>
    </row>
    <row r="405" spans="1:22" s="33" customFormat="1" ht="37.5" customHeight="1" x14ac:dyDescent="0.3">
      <c r="A405" s="24">
        <f t="shared" si="92"/>
        <v>50</v>
      </c>
      <c r="B405" s="24" t="str">
        <f>IF(NOT(ISNUMBER(C405))," ",COUNTA($C$356:C405))</f>
        <v xml:space="preserve"> </v>
      </c>
      <c r="C405" s="83"/>
      <c r="D405" s="55"/>
      <c r="E405" s="47"/>
      <c r="F405" s="55" t="s">
        <v>29</v>
      </c>
      <c r="G405" s="80" t="s">
        <v>45</v>
      </c>
      <c r="H405" s="79" t="s">
        <v>31</v>
      </c>
      <c r="I405" s="81" t="s">
        <v>237</v>
      </c>
      <c r="J405" s="79"/>
      <c r="K405" s="26">
        <v>1022</v>
      </c>
      <c r="L405" s="79"/>
      <c r="M405" s="57" t="s">
        <v>48</v>
      </c>
      <c r="N405" s="45">
        <f t="shared" si="87"/>
        <v>97866.72</v>
      </c>
      <c r="O405" s="116"/>
      <c r="P405" s="46">
        <f t="shared" si="89"/>
        <v>26428.92</v>
      </c>
      <c r="Q405" s="46">
        <f t="shared" si="90"/>
        <v>124295.64</v>
      </c>
      <c r="R405" s="116"/>
      <c r="S405" s="46">
        <v>95.76</v>
      </c>
      <c r="T405" s="46">
        <v>25.86</v>
      </c>
      <c r="U405" s="47" t="s">
        <v>33</v>
      </c>
      <c r="V405" s="47" t="s">
        <v>34</v>
      </c>
    </row>
    <row r="406" spans="1:22" s="33" customFormat="1" ht="37.5" customHeight="1" x14ac:dyDescent="0.3">
      <c r="A406" s="24">
        <f t="shared" si="92"/>
        <v>51</v>
      </c>
      <c r="B406" s="24" t="str">
        <f>IF(NOT(ISNUMBER(C406))," ",COUNTA($C$356:C406))</f>
        <v xml:space="preserve"> </v>
      </c>
      <c r="C406" s="83"/>
      <c r="D406" s="55"/>
      <c r="E406" s="47"/>
      <c r="F406" s="55" t="s">
        <v>29</v>
      </c>
      <c r="G406" s="80" t="s">
        <v>45</v>
      </c>
      <c r="H406" s="79" t="s">
        <v>31</v>
      </c>
      <c r="I406" s="81" t="s">
        <v>237</v>
      </c>
      <c r="J406" s="79"/>
      <c r="K406" s="26">
        <v>1022</v>
      </c>
      <c r="L406" s="79"/>
      <c r="M406" s="55" t="s">
        <v>1779</v>
      </c>
      <c r="N406" s="45">
        <f t="shared" si="87"/>
        <v>87217.48000000001</v>
      </c>
      <c r="O406" s="116"/>
      <c r="P406" s="46">
        <f t="shared" si="89"/>
        <v>16392.879999999997</v>
      </c>
      <c r="Q406" s="46">
        <f t="shared" si="90"/>
        <v>103610.36000000002</v>
      </c>
      <c r="R406" s="116"/>
      <c r="S406" s="46">
        <v>85.34</v>
      </c>
      <c r="T406" s="46">
        <v>16.04</v>
      </c>
      <c r="U406" s="47" t="s">
        <v>33</v>
      </c>
      <c r="V406" s="47" t="s">
        <v>34</v>
      </c>
    </row>
    <row r="407" spans="1:22" s="33" customFormat="1" ht="37.5" customHeight="1" x14ac:dyDescent="0.3">
      <c r="A407" s="24">
        <f t="shared" si="92"/>
        <v>52</v>
      </c>
      <c r="B407" s="24">
        <f>IF(NOT(ISNUMBER(C407))," ",COUNTA($C$356:C407))</f>
        <v>26</v>
      </c>
      <c r="C407" s="83">
        <v>26</v>
      </c>
      <c r="D407" s="55" t="s">
        <v>573</v>
      </c>
      <c r="E407" s="47" t="s">
        <v>574</v>
      </c>
      <c r="F407" s="55" t="s">
        <v>29</v>
      </c>
      <c r="G407" s="55" t="s">
        <v>68</v>
      </c>
      <c r="H407" s="79" t="s">
        <v>31</v>
      </c>
      <c r="I407" s="81" t="s">
        <v>295</v>
      </c>
      <c r="J407" s="79">
        <v>1548</v>
      </c>
      <c r="K407" s="26">
        <v>1548</v>
      </c>
      <c r="L407" s="79">
        <v>931</v>
      </c>
      <c r="M407" s="57" t="s">
        <v>47</v>
      </c>
      <c r="N407" s="45">
        <f t="shared" si="87"/>
        <v>662141.52</v>
      </c>
      <c r="O407" s="116">
        <f>N407+N408+N409</f>
        <v>903041.28</v>
      </c>
      <c r="P407" s="46">
        <f t="shared" si="89"/>
        <v>34210.800000000003</v>
      </c>
      <c r="Q407" s="46">
        <f t="shared" si="90"/>
        <v>696352.32000000007</v>
      </c>
      <c r="R407" s="116">
        <f>Q407+Q408+Q409</f>
        <v>976524.84</v>
      </c>
      <c r="S407" s="46">
        <v>427.74</v>
      </c>
      <c r="T407" s="46">
        <v>22.1</v>
      </c>
      <c r="U407" s="47" t="s">
        <v>33</v>
      </c>
      <c r="V407" s="47" t="s">
        <v>34</v>
      </c>
    </row>
    <row r="408" spans="1:22" s="33" customFormat="1" ht="37.5" customHeight="1" x14ac:dyDescent="0.3">
      <c r="A408" s="24">
        <f t="shared" si="92"/>
        <v>53</v>
      </c>
      <c r="B408" s="24" t="str">
        <f>IF(NOT(ISNUMBER(C408))," ",COUNTA($C$356:C408))</f>
        <v xml:space="preserve"> </v>
      </c>
      <c r="C408" s="83"/>
      <c r="D408" s="55"/>
      <c r="E408" s="47"/>
      <c r="F408" s="55" t="s">
        <v>29</v>
      </c>
      <c r="G408" s="55" t="s">
        <v>68</v>
      </c>
      <c r="H408" s="79" t="s">
        <v>31</v>
      </c>
      <c r="I408" s="81" t="s">
        <v>295</v>
      </c>
      <c r="J408" s="79"/>
      <c r="K408" s="26">
        <v>1548</v>
      </c>
      <c r="L408" s="79"/>
      <c r="M408" s="57" t="s">
        <v>48</v>
      </c>
      <c r="N408" s="45">
        <f t="shared" si="87"/>
        <v>137864.88</v>
      </c>
      <c r="O408" s="116"/>
      <c r="P408" s="46">
        <f t="shared" si="89"/>
        <v>21625.56</v>
      </c>
      <c r="Q408" s="46">
        <f t="shared" si="90"/>
        <v>159490.44</v>
      </c>
      <c r="R408" s="116"/>
      <c r="S408" s="46">
        <v>89.06</v>
      </c>
      <c r="T408" s="46">
        <v>13.97</v>
      </c>
      <c r="U408" s="47" t="s">
        <v>33</v>
      </c>
      <c r="V408" s="47" t="s">
        <v>34</v>
      </c>
    </row>
    <row r="409" spans="1:22" s="33" customFormat="1" ht="37.5" customHeight="1" x14ac:dyDescent="0.3">
      <c r="A409" s="24">
        <f t="shared" si="92"/>
        <v>54</v>
      </c>
      <c r="B409" s="24" t="str">
        <f>IF(NOT(ISNUMBER(C409))," ",COUNTA($C$356:C409))</f>
        <v xml:space="preserve"> </v>
      </c>
      <c r="C409" s="83"/>
      <c r="D409" s="55"/>
      <c r="E409" s="47"/>
      <c r="F409" s="55" t="s">
        <v>29</v>
      </c>
      <c r="G409" s="55" t="s">
        <v>68</v>
      </c>
      <c r="H409" s="79" t="s">
        <v>31</v>
      </c>
      <c r="I409" s="81" t="s">
        <v>295</v>
      </c>
      <c r="J409" s="79"/>
      <c r="K409" s="26">
        <v>1548</v>
      </c>
      <c r="L409" s="79"/>
      <c r="M409" s="55" t="s">
        <v>1779</v>
      </c>
      <c r="N409" s="45">
        <f t="shared" si="87"/>
        <v>103034.88</v>
      </c>
      <c r="O409" s="116"/>
      <c r="P409" s="46">
        <f t="shared" si="89"/>
        <v>17647.2</v>
      </c>
      <c r="Q409" s="46">
        <f t="shared" si="90"/>
        <v>120682.08</v>
      </c>
      <c r="R409" s="116"/>
      <c r="S409" s="46">
        <v>66.56</v>
      </c>
      <c r="T409" s="46">
        <v>11.4</v>
      </c>
      <c r="U409" s="47" t="s">
        <v>33</v>
      </c>
      <c r="V409" s="47" t="s">
        <v>34</v>
      </c>
    </row>
    <row r="410" spans="1:22" s="33" customFormat="1" ht="37.5" customHeight="1" x14ac:dyDescent="0.3">
      <c r="A410" s="24">
        <f t="shared" si="92"/>
        <v>55</v>
      </c>
      <c r="B410" s="24">
        <f>IF(NOT(ISNUMBER(C410))," ",COUNTA($C$356:C410))</f>
        <v>27</v>
      </c>
      <c r="C410" s="83">
        <v>27</v>
      </c>
      <c r="D410" s="55" t="s">
        <v>575</v>
      </c>
      <c r="E410" s="47" t="s">
        <v>161</v>
      </c>
      <c r="F410" s="55" t="s">
        <v>29</v>
      </c>
      <c r="G410" s="55" t="s">
        <v>73</v>
      </c>
      <c r="H410" s="79" t="s">
        <v>31</v>
      </c>
      <c r="I410" s="81" t="s">
        <v>249</v>
      </c>
      <c r="J410" s="79">
        <v>2078</v>
      </c>
      <c r="K410" s="26">
        <v>2078</v>
      </c>
      <c r="L410" s="56">
        <v>1662.4</v>
      </c>
      <c r="M410" s="57" t="s">
        <v>47</v>
      </c>
      <c r="N410" s="45">
        <f t="shared" si="87"/>
        <v>794440.18</v>
      </c>
      <c r="O410" s="116">
        <f>N410+N411</f>
        <v>932751.8600000001</v>
      </c>
      <c r="P410" s="46">
        <f t="shared" si="89"/>
        <v>43845.8</v>
      </c>
      <c r="Q410" s="46">
        <f t="shared" si="90"/>
        <v>838285.9800000001</v>
      </c>
      <c r="R410" s="116">
        <f>Q410+Q411</f>
        <v>1000286.8600000001</v>
      </c>
      <c r="S410" s="46">
        <v>382.31</v>
      </c>
      <c r="T410" s="46">
        <v>21.1</v>
      </c>
      <c r="U410" s="47" t="s">
        <v>33</v>
      </c>
      <c r="V410" s="47" t="s">
        <v>34</v>
      </c>
    </row>
    <row r="411" spans="1:22" s="33" customFormat="1" ht="37.5" customHeight="1" x14ac:dyDescent="0.3">
      <c r="A411" s="24">
        <f t="shared" si="92"/>
        <v>56</v>
      </c>
      <c r="B411" s="24" t="str">
        <f>IF(NOT(ISNUMBER(C411))," ",COUNTA($C$356:C411))</f>
        <v xml:space="preserve"> </v>
      </c>
      <c r="C411" s="83"/>
      <c r="D411" s="55"/>
      <c r="E411" s="47"/>
      <c r="F411" s="55" t="s">
        <v>29</v>
      </c>
      <c r="G411" s="55" t="s">
        <v>73</v>
      </c>
      <c r="H411" s="79" t="s">
        <v>31</v>
      </c>
      <c r="I411" s="81" t="s">
        <v>249</v>
      </c>
      <c r="J411" s="79"/>
      <c r="K411" s="26">
        <v>2078</v>
      </c>
      <c r="L411" s="79"/>
      <c r="M411" s="55" t="s">
        <v>1779</v>
      </c>
      <c r="N411" s="45">
        <f t="shared" si="87"/>
        <v>138311.67999999999</v>
      </c>
      <c r="O411" s="116"/>
      <c r="P411" s="46">
        <f t="shared" si="89"/>
        <v>23689.200000000001</v>
      </c>
      <c r="Q411" s="46">
        <f t="shared" si="90"/>
        <v>162000.88</v>
      </c>
      <c r="R411" s="116"/>
      <c r="S411" s="46">
        <v>66.56</v>
      </c>
      <c r="T411" s="46">
        <v>11.4</v>
      </c>
      <c r="U411" s="47" t="s">
        <v>33</v>
      </c>
      <c r="V411" s="47" t="s">
        <v>34</v>
      </c>
    </row>
    <row r="412" spans="1:22" s="33" customFormat="1" ht="37.5" customHeight="1" x14ac:dyDescent="0.3">
      <c r="A412" s="24">
        <f t="shared" si="92"/>
        <v>57</v>
      </c>
      <c r="B412" s="24">
        <f>IF(NOT(ISNUMBER(C412))," ",COUNTA($C$356:C412))</f>
        <v>28</v>
      </c>
      <c r="C412" s="83">
        <v>28</v>
      </c>
      <c r="D412" s="55" t="s">
        <v>576</v>
      </c>
      <c r="E412" s="47" t="s">
        <v>577</v>
      </c>
      <c r="F412" s="55" t="s">
        <v>29</v>
      </c>
      <c r="G412" s="55" t="s">
        <v>73</v>
      </c>
      <c r="H412" s="79" t="s">
        <v>31</v>
      </c>
      <c r="I412" s="81" t="s">
        <v>249</v>
      </c>
      <c r="J412" s="79">
        <v>2078</v>
      </c>
      <c r="K412" s="26">
        <v>2078</v>
      </c>
      <c r="L412" s="56">
        <v>1371</v>
      </c>
      <c r="M412" s="57" t="s">
        <v>47</v>
      </c>
      <c r="N412" s="45">
        <f t="shared" si="87"/>
        <v>794440.18</v>
      </c>
      <c r="O412" s="116">
        <f>N412+N413+N414</f>
        <v>1117818.54</v>
      </c>
      <c r="P412" s="46">
        <f t="shared" si="89"/>
        <v>43845.8</v>
      </c>
      <c r="Q412" s="46">
        <f t="shared" si="90"/>
        <v>838285.9800000001</v>
      </c>
      <c r="R412" s="116">
        <f>Q412+Q413+Q414</f>
        <v>1214383.2000000002</v>
      </c>
      <c r="S412" s="46">
        <v>382.31</v>
      </c>
      <c r="T412" s="46">
        <v>21.1</v>
      </c>
      <c r="U412" s="47" t="s">
        <v>33</v>
      </c>
      <c r="V412" s="47" t="s">
        <v>34</v>
      </c>
    </row>
    <row r="413" spans="1:22" s="33" customFormat="1" ht="37.5" customHeight="1" x14ac:dyDescent="0.3">
      <c r="A413" s="24">
        <f t="shared" si="92"/>
        <v>58</v>
      </c>
      <c r="B413" s="24" t="str">
        <f>IF(NOT(ISNUMBER(C413))," ",COUNTA($C$356:C413))</f>
        <v xml:space="preserve"> </v>
      </c>
      <c r="C413" s="83"/>
      <c r="D413" s="55"/>
      <c r="E413" s="47"/>
      <c r="F413" s="55" t="s">
        <v>29</v>
      </c>
      <c r="G413" s="55" t="s">
        <v>73</v>
      </c>
      <c r="H413" s="79" t="s">
        <v>31</v>
      </c>
      <c r="I413" s="81" t="s">
        <v>249</v>
      </c>
      <c r="J413" s="79"/>
      <c r="K413" s="26">
        <v>2078</v>
      </c>
      <c r="L413" s="79"/>
      <c r="M413" s="57" t="s">
        <v>48</v>
      </c>
      <c r="N413" s="45">
        <f t="shared" si="87"/>
        <v>185066.68</v>
      </c>
      <c r="O413" s="116"/>
      <c r="P413" s="46">
        <f t="shared" si="89"/>
        <v>29029.66</v>
      </c>
      <c r="Q413" s="46">
        <f t="shared" si="90"/>
        <v>214096.34</v>
      </c>
      <c r="R413" s="116"/>
      <c r="S413" s="46">
        <v>89.06</v>
      </c>
      <c r="T413" s="46">
        <v>13.97</v>
      </c>
      <c r="U413" s="47" t="s">
        <v>33</v>
      </c>
      <c r="V413" s="47" t="s">
        <v>34</v>
      </c>
    </row>
    <row r="414" spans="1:22" s="33" customFormat="1" ht="37.5" customHeight="1" x14ac:dyDescent="0.3">
      <c r="A414" s="24">
        <f t="shared" si="92"/>
        <v>59</v>
      </c>
      <c r="B414" s="24" t="str">
        <f>IF(NOT(ISNUMBER(C414))," ",COUNTA($C$356:C414))</f>
        <v xml:space="preserve"> </v>
      </c>
      <c r="C414" s="83"/>
      <c r="D414" s="55"/>
      <c r="E414" s="47"/>
      <c r="F414" s="55" t="s">
        <v>29</v>
      </c>
      <c r="G414" s="55" t="s">
        <v>73</v>
      </c>
      <c r="H414" s="79" t="s">
        <v>31</v>
      </c>
      <c r="I414" s="81" t="s">
        <v>249</v>
      </c>
      <c r="J414" s="79"/>
      <c r="K414" s="26">
        <v>2078</v>
      </c>
      <c r="L414" s="79"/>
      <c r="M414" s="55" t="s">
        <v>1779</v>
      </c>
      <c r="N414" s="45">
        <f t="shared" si="87"/>
        <v>138311.67999999999</v>
      </c>
      <c r="O414" s="116"/>
      <c r="P414" s="46">
        <f t="shared" si="89"/>
        <v>23689.200000000001</v>
      </c>
      <c r="Q414" s="46">
        <f t="shared" si="90"/>
        <v>162000.88</v>
      </c>
      <c r="R414" s="116"/>
      <c r="S414" s="46">
        <v>66.56</v>
      </c>
      <c r="T414" s="46">
        <v>11.4</v>
      </c>
      <c r="U414" s="47" t="s">
        <v>33</v>
      </c>
      <c r="V414" s="47" t="s">
        <v>34</v>
      </c>
    </row>
    <row r="415" spans="1:22" s="33" customFormat="1" ht="37.5" customHeight="1" x14ac:dyDescent="0.3">
      <c r="A415" s="24">
        <f t="shared" si="92"/>
        <v>60</v>
      </c>
      <c r="B415" s="24">
        <f>IF(NOT(ISNUMBER(C415))," ",COUNTA($C$356:C415))</f>
        <v>29</v>
      </c>
      <c r="C415" s="83">
        <v>29</v>
      </c>
      <c r="D415" s="55" t="s">
        <v>578</v>
      </c>
      <c r="E415" s="47" t="s">
        <v>579</v>
      </c>
      <c r="F415" s="55" t="s">
        <v>29</v>
      </c>
      <c r="G415" s="55" t="s">
        <v>30</v>
      </c>
      <c r="H415" s="79" t="s">
        <v>31</v>
      </c>
      <c r="I415" s="81" t="s">
        <v>237</v>
      </c>
      <c r="J415" s="79">
        <v>1242</v>
      </c>
      <c r="K415" s="26">
        <v>1242</v>
      </c>
      <c r="L415" s="56">
        <v>527</v>
      </c>
      <c r="M415" s="27" t="s">
        <v>1699</v>
      </c>
      <c r="N415" s="45">
        <f t="shared" si="87"/>
        <v>564861.6</v>
      </c>
      <c r="O415" s="116">
        <f>N415+N416+N417+N418+N419</f>
        <v>3721913.82</v>
      </c>
      <c r="P415" s="46">
        <f t="shared" si="89"/>
        <v>31199.040000000001</v>
      </c>
      <c r="Q415" s="46">
        <f t="shared" si="90"/>
        <v>596060.64</v>
      </c>
      <c r="R415" s="116">
        <f>Q415+Q416+Q417+Q418+Q419</f>
        <v>3936034.62</v>
      </c>
      <c r="S415" s="46">
        <v>454.8</v>
      </c>
      <c r="T415" s="46">
        <v>25.12</v>
      </c>
      <c r="U415" s="47" t="s">
        <v>33</v>
      </c>
      <c r="V415" s="47" t="s">
        <v>34</v>
      </c>
    </row>
    <row r="416" spans="1:22" s="33" customFormat="1" ht="37.5" customHeight="1" x14ac:dyDescent="0.3">
      <c r="A416" s="24">
        <f t="shared" si="92"/>
        <v>61</v>
      </c>
      <c r="B416" s="24" t="str">
        <f>IF(NOT(ISNUMBER(C416))," ",COUNTA($C$356:C416))</f>
        <v xml:space="preserve"> </v>
      </c>
      <c r="C416" s="83"/>
      <c r="D416" s="55"/>
      <c r="E416" s="47"/>
      <c r="F416" s="55" t="s">
        <v>29</v>
      </c>
      <c r="G416" s="55" t="s">
        <v>30</v>
      </c>
      <c r="H416" s="79" t="s">
        <v>31</v>
      </c>
      <c r="I416" s="81" t="s">
        <v>237</v>
      </c>
      <c r="J416" s="79"/>
      <c r="K416" s="26">
        <v>1242</v>
      </c>
      <c r="L416" s="79"/>
      <c r="M416" s="57" t="s">
        <v>47</v>
      </c>
      <c r="N416" s="45">
        <f t="shared" si="87"/>
        <v>571320</v>
      </c>
      <c r="O416" s="116"/>
      <c r="P416" s="46">
        <f t="shared" si="89"/>
        <v>31521.96</v>
      </c>
      <c r="Q416" s="46">
        <f t="shared" si="90"/>
        <v>602841.96</v>
      </c>
      <c r="R416" s="116"/>
      <c r="S416" s="46">
        <v>460</v>
      </c>
      <c r="T416" s="46">
        <v>25.38</v>
      </c>
      <c r="U416" s="47" t="s">
        <v>33</v>
      </c>
      <c r="V416" s="47" t="s">
        <v>34</v>
      </c>
    </row>
    <row r="417" spans="1:22" s="33" customFormat="1" ht="37.5" customHeight="1" x14ac:dyDescent="0.3">
      <c r="A417" s="24">
        <f t="shared" si="92"/>
        <v>62</v>
      </c>
      <c r="B417" s="24" t="str">
        <f>IF(NOT(ISNUMBER(C417))," ",COUNTA($C$356:C417))</f>
        <v xml:space="preserve"> </v>
      </c>
      <c r="C417" s="83"/>
      <c r="D417" s="55"/>
      <c r="E417" s="47"/>
      <c r="F417" s="55" t="s">
        <v>29</v>
      </c>
      <c r="G417" s="55" t="s">
        <v>30</v>
      </c>
      <c r="H417" s="79" t="s">
        <v>31</v>
      </c>
      <c r="I417" s="81" t="s">
        <v>237</v>
      </c>
      <c r="J417" s="79"/>
      <c r="K417" s="26">
        <v>1242</v>
      </c>
      <c r="L417" s="79"/>
      <c r="M417" s="57" t="s">
        <v>48</v>
      </c>
      <c r="N417" s="45">
        <f t="shared" si="87"/>
        <v>118933.92000000001</v>
      </c>
      <c r="O417" s="116"/>
      <c r="P417" s="46">
        <f t="shared" si="89"/>
        <v>29634.12</v>
      </c>
      <c r="Q417" s="46">
        <f t="shared" si="90"/>
        <v>148568.04</v>
      </c>
      <c r="R417" s="116"/>
      <c r="S417" s="46">
        <v>95.76</v>
      </c>
      <c r="T417" s="46">
        <v>23.86</v>
      </c>
      <c r="U417" s="47" t="s">
        <v>33</v>
      </c>
      <c r="V417" s="47" t="s">
        <v>34</v>
      </c>
    </row>
    <row r="418" spans="1:22" s="33" customFormat="1" ht="37.5" customHeight="1" x14ac:dyDescent="0.3">
      <c r="A418" s="24">
        <f t="shared" si="92"/>
        <v>63</v>
      </c>
      <c r="B418" s="24" t="str">
        <f>IF(NOT(ISNUMBER(C418))," ",COUNTA($C$356:C418))</f>
        <v xml:space="preserve"> </v>
      </c>
      <c r="C418" s="83"/>
      <c r="D418" s="55"/>
      <c r="E418" s="47"/>
      <c r="F418" s="55" t="s">
        <v>29</v>
      </c>
      <c r="G418" s="55" t="s">
        <v>30</v>
      </c>
      <c r="H418" s="79" t="s">
        <v>31</v>
      </c>
      <c r="I418" s="81" t="s">
        <v>237</v>
      </c>
      <c r="J418" s="79"/>
      <c r="K418" s="26">
        <v>1242</v>
      </c>
      <c r="L418" s="79"/>
      <c r="M418" s="55" t="s">
        <v>1779</v>
      </c>
      <c r="N418" s="45">
        <f t="shared" si="87"/>
        <v>114326.09999999999</v>
      </c>
      <c r="O418" s="116"/>
      <c r="P418" s="46">
        <f t="shared" si="89"/>
        <v>15574.679999999998</v>
      </c>
      <c r="Q418" s="46">
        <f t="shared" si="90"/>
        <v>129900.77999999998</v>
      </c>
      <c r="R418" s="116"/>
      <c r="S418" s="45">
        <v>92.05</v>
      </c>
      <c r="T418" s="46">
        <v>12.54</v>
      </c>
      <c r="U418" s="47" t="s">
        <v>33</v>
      </c>
      <c r="V418" s="47" t="s">
        <v>34</v>
      </c>
    </row>
    <row r="419" spans="1:22" s="33" customFormat="1" ht="37.5" customHeight="1" x14ac:dyDescent="0.3">
      <c r="A419" s="24">
        <f t="shared" si="92"/>
        <v>64</v>
      </c>
      <c r="B419" s="24" t="str">
        <f>IF(NOT(ISNUMBER(C419))," ",COUNTA($C$356:C419))</f>
        <v xml:space="preserve"> </v>
      </c>
      <c r="C419" s="83"/>
      <c r="D419" s="55"/>
      <c r="E419" s="47"/>
      <c r="F419" s="55" t="s">
        <v>29</v>
      </c>
      <c r="G419" s="55" t="s">
        <v>30</v>
      </c>
      <c r="H419" s="79" t="s">
        <v>31</v>
      </c>
      <c r="I419" s="81" t="s">
        <v>237</v>
      </c>
      <c r="J419" s="79"/>
      <c r="K419" s="26">
        <v>1242</v>
      </c>
      <c r="L419" s="79"/>
      <c r="M419" s="55" t="s">
        <v>46</v>
      </c>
      <c r="N419" s="45">
        <f t="shared" si="87"/>
        <v>2352472.1999999997</v>
      </c>
      <c r="O419" s="116"/>
      <c r="P419" s="46">
        <f t="shared" si="89"/>
        <v>106191</v>
      </c>
      <c r="Q419" s="46">
        <f t="shared" si="90"/>
        <v>2458663.1999999997</v>
      </c>
      <c r="R419" s="116"/>
      <c r="S419" s="46">
        <v>1894.1</v>
      </c>
      <c r="T419" s="46">
        <v>85.5</v>
      </c>
      <c r="U419" s="47" t="s">
        <v>33</v>
      </c>
      <c r="V419" s="47" t="s">
        <v>34</v>
      </c>
    </row>
    <row r="420" spans="1:22" s="33" customFormat="1" ht="37.5" customHeight="1" x14ac:dyDescent="0.3">
      <c r="A420" s="24">
        <f t="shared" si="92"/>
        <v>65</v>
      </c>
      <c r="B420" s="24">
        <f>IF(NOT(ISNUMBER(C420))," ",COUNTA($C$356:C420))</f>
        <v>30</v>
      </c>
      <c r="C420" s="54">
        <v>30</v>
      </c>
      <c r="D420" s="55" t="s">
        <v>1738</v>
      </c>
      <c r="E420" s="55">
        <v>1973</v>
      </c>
      <c r="F420" s="55" t="s">
        <v>29</v>
      </c>
      <c r="G420" s="55" t="s">
        <v>73</v>
      </c>
      <c r="H420" s="24" t="s">
        <v>31</v>
      </c>
      <c r="I420" s="25">
        <v>5</v>
      </c>
      <c r="J420" s="24">
        <v>8660.4660000000003</v>
      </c>
      <c r="K420" s="26">
        <v>8660.4660000000003</v>
      </c>
      <c r="L420" s="24">
        <v>4811.37</v>
      </c>
      <c r="M420" s="57" t="s">
        <v>46</v>
      </c>
      <c r="N420" s="45">
        <f t="shared" ref="N420:N476" si="93">K420*S420</f>
        <v>10349863.10262</v>
      </c>
      <c r="O420" s="46">
        <f>N420</f>
        <v>10349863.10262</v>
      </c>
      <c r="P420" s="46">
        <f t="shared" ref="P420:P476" si="94">K420*T420</f>
        <v>277134.91200000001</v>
      </c>
      <c r="Q420" s="46">
        <f t="shared" ref="Q420:Q476" si="95">N420+P420</f>
        <v>10626998.01462</v>
      </c>
      <c r="R420" s="46">
        <f>Q420</f>
        <v>10626998.01462</v>
      </c>
      <c r="S420" s="46">
        <v>1195.07</v>
      </c>
      <c r="T420" s="46">
        <v>32</v>
      </c>
      <c r="U420" s="47" t="s">
        <v>33</v>
      </c>
      <c r="V420" s="47" t="s">
        <v>34</v>
      </c>
    </row>
    <row r="421" spans="1:22" s="33" customFormat="1" ht="37.5" customHeight="1" x14ac:dyDescent="0.3">
      <c r="A421" s="24">
        <f t="shared" si="92"/>
        <v>66</v>
      </c>
      <c r="B421" s="24">
        <f>IF(NOT(ISNUMBER(C421))," ",COUNTA($C$356:C421))</f>
        <v>31</v>
      </c>
      <c r="C421" s="54">
        <v>31</v>
      </c>
      <c r="D421" s="55" t="s">
        <v>258</v>
      </c>
      <c r="E421" s="55">
        <v>1962</v>
      </c>
      <c r="F421" s="55" t="s">
        <v>29</v>
      </c>
      <c r="G421" s="55" t="s">
        <v>73</v>
      </c>
      <c r="H421" s="24" t="s">
        <v>50</v>
      </c>
      <c r="I421" s="25" t="s">
        <v>249</v>
      </c>
      <c r="J421" s="24">
        <v>4873.1400000000003</v>
      </c>
      <c r="K421" s="26">
        <v>4873.1400000000003</v>
      </c>
      <c r="L421" s="24">
        <v>3580.9</v>
      </c>
      <c r="M421" s="27" t="s">
        <v>1699</v>
      </c>
      <c r="N421" s="45">
        <f t="shared" si="93"/>
        <v>1480703.5890000002</v>
      </c>
      <c r="O421" s="46">
        <f>N421</f>
        <v>1480703.5890000002</v>
      </c>
      <c r="P421" s="46">
        <f t="shared" si="94"/>
        <v>100776.5352</v>
      </c>
      <c r="Q421" s="46">
        <f t="shared" si="95"/>
        <v>1581480.1242000002</v>
      </c>
      <c r="R421" s="46">
        <f>Q421</f>
        <v>1581480.1242000002</v>
      </c>
      <c r="S421" s="46">
        <v>303.85000000000002</v>
      </c>
      <c r="T421" s="46">
        <v>20.68</v>
      </c>
      <c r="U421" s="47" t="s">
        <v>33</v>
      </c>
      <c r="V421" s="47" t="s">
        <v>34</v>
      </c>
    </row>
    <row r="422" spans="1:22" s="33" customFormat="1" ht="37.5" customHeight="1" x14ac:dyDescent="0.3">
      <c r="A422" s="24">
        <f t="shared" ref="A422:A485" si="96">A421+1</f>
        <v>67</v>
      </c>
      <c r="B422" s="24">
        <f>IF(NOT(ISNUMBER(C422))," ",COUNTA($C$356:C422))</f>
        <v>32</v>
      </c>
      <c r="C422" s="54">
        <v>32</v>
      </c>
      <c r="D422" s="55" t="s">
        <v>259</v>
      </c>
      <c r="E422" s="55">
        <v>1956</v>
      </c>
      <c r="F422" s="55" t="s">
        <v>29</v>
      </c>
      <c r="G422" s="55" t="s">
        <v>73</v>
      </c>
      <c r="H422" s="24" t="s">
        <v>50</v>
      </c>
      <c r="I422" s="25" t="s">
        <v>233</v>
      </c>
      <c r="J422" s="24">
        <v>2884.5</v>
      </c>
      <c r="K422" s="26">
        <v>2884.5</v>
      </c>
      <c r="L422" s="24">
        <v>1720.7</v>
      </c>
      <c r="M422" s="27" t="s">
        <v>1699</v>
      </c>
      <c r="N422" s="45">
        <f t="shared" si="93"/>
        <v>876455.32500000007</v>
      </c>
      <c r="O422" s="46">
        <f>N422</f>
        <v>876455.32500000007</v>
      </c>
      <c r="P422" s="46">
        <f t="shared" si="94"/>
        <v>59651.46</v>
      </c>
      <c r="Q422" s="46">
        <f t="shared" si="95"/>
        <v>936106.78500000003</v>
      </c>
      <c r="R422" s="46">
        <f>Q422</f>
        <v>936106.78500000003</v>
      </c>
      <c r="S422" s="46">
        <v>303.85000000000002</v>
      </c>
      <c r="T422" s="46">
        <v>20.68</v>
      </c>
      <c r="U422" s="47" t="s">
        <v>33</v>
      </c>
      <c r="V422" s="47" t="s">
        <v>34</v>
      </c>
    </row>
    <row r="423" spans="1:22" s="33" customFormat="1" ht="37.5" customHeight="1" x14ac:dyDescent="0.3">
      <c r="A423" s="24">
        <f t="shared" si="96"/>
        <v>68</v>
      </c>
      <c r="B423" s="24">
        <f>IF(NOT(ISNUMBER(C423))," ",COUNTA($C$356:C423))</f>
        <v>33</v>
      </c>
      <c r="C423" s="54">
        <v>33</v>
      </c>
      <c r="D423" s="55" t="s">
        <v>260</v>
      </c>
      <c r="E423" s="55">
        <v>1957</v>
      </c>
      <c r="F423" s="55" t="s">
        <v>29</v>
      </c>
      <c r="G423" s="55" t="s">
        <v>30</v>
      </c>
      <c r="H423" s="24" t="s">
        <v>50</v>
      </c>
      <c r="I423" s="25" t="s">
        <v>237</v>
      </c>
      <c r="J423" s="24">
        <v>2963.3</v>
      </c>
      <c r="K423" s="26">
        <v>2963.3</v>
      </c>
      <c r="L423" s="24">
        <v>1023.3</v>
      </c>
      <c r="M423" s="27" t="s">
        <v>1699</v>
      </c>
      <c r="N423" s="45">
        <f t="shared" si="93"/>
        <v>1347708.84</v>
      </c>
      <c r="O423" s="46">
        <f>N423</f>
        <v>1347708.84</v>
      </c>
      <c r="P423" s="46">
        <f t="shared" si="94"/>
        <v>74438.096000000005</v>
      </c>
      <c r="Q423" s="46">
        <f t="shared" si="95"/>
        <v>1422146.936</v>
      </c>
      <c r="R423" s="46">
        <f>Q423</f>
        <v>1422146.936</v>
      </c>
      <c r="S423" s="46">
        <v>454.8</v>
      </c>
      <c r="T423" s="46">
        <v>25.12</v>
      </c>
      <c r="U423" s="47" t="s">
        <v>33</v>
      </c>
      <c r="V423" s="47" t="s">
        <v>34</v>
      </c>
    </row>
    <row r="424" spans="1:22" s="33" customFormat="1" ht="37.5" customHeight="1" x14ac:dyDescent="0.3">
      <c r="A424" s="24">
        <f t="shared" si="96"/>
        <v>69</v>
      </c>
      <c r="B424" s="24">
        <f>IF(NOT(ISNUMBER(C424))," ",COUNTA($C$356:C424))</f>
        <v>34</v>
      </c>
      <c r="C424" s="54">
        <f t="shared" ref="C424:C425" si="97">C423+1</f>
        <v>34</v>
      </c>
      <c r="D424" s="55" t="s">
        <v>261</v>
      </c>
      <c r="E424" s="55">
        <v>1954</v>
      </c>
      <c r="F424" s="55" t="s">
        <v>29</v>
      </c>
      <c r="G424" s="55" t="s">
        <v>40</v>
      </c>
      <c r="H424" s="24" t="s">
        <v>50</v>
      </c>
      <c r="I424" s="25" t="s">
        <v>237</v>
      </c>
      <c r="J424" s="24">
        <v>1396.5</v>
      </c>
      <c r="K424" s="26">
        <v>1396.5</v>
      </c>
      <c r="L424" s="24">
        <v>857.6</v>
      </c>
      <c r="M424" s="27" t="s">
        <v>1699</v>
      </c>
      <c r="N424" s="45">
        <f t="shared" si="93"/>
        <v>596584.79999999993</v>
      </c>
      <c r="O424" s="46">
        <f>N424</f>
        <v>596584.79999999993</v>
      </c>
      <c r="P424" s="46">
        <f t="shared" si="94"/>
        <v>40666.080000000002</v>
      </c>
      <c r="Q424" s="46">
        <f t="shared" si="95"/>
        <v>637250.87999999989</v>
      </c>
      <c r="R424" s="46">
        <f>Q424</f>
        <v>637250.87999999989</v>
      </c>
      <c r="S424" s="46">
        <v>427.2</v>
      </c>
      <c r="T424" s="46">
        <v>29.12</v>
      </c>
      <c r="U424" s="47" t="s">
        <v>33</v>
      </c>
      <c r="V424" s="47" t="s">
        <v>34</v>
      </c>
    </row>
    <row r="425" spans="1:22" s="33" customFormat="1" ht="37.5" customHeight="1" x14ac:dyDescent="0.3">
      <c r="A425" s="24">
        <f t="shared" si="96"/>
        <v>70</v>
      </c>
      <c r="B425" s="24">
        <f>IF(NOT(ISNUMBER(C425))," ",COUNTA($C$356:C425))</f>
        <v>35</v>
      </c>
      <c r="C425" s="54">
        <f t="shared" si="97"/>
        <v>35</v>
      </c>
      <c r="D425" s="55" t="s">
        <v>262</v>
      </c>
      <c r="E425" s="55">
        <v>1964</v>
      </c>
      <c r="F425" s="55" t="s">
        <v>29</v>
      </c>
      <c r="G425" s="55" t="s">
        <v>73</v>
      </c>
      <c r="H425" s="24" t="s">
        <v>31</v>
      </c>
      <c r="I425" s="25" t="s">
        <v>249</v>
      </c>
      <c r="J425" s="24">
        <v>3212.34</v>
      </c>
      <c r="K425" s="26">
        <v>3212.34</v>
      </c>
      <c r="L425" s="24">
        <v>2136.1999999999998</v>
      </c>
      <c r="M425" s="27" t="s">
        <v>1699</v>
      </c>
      <c r="N425" s="45">
        <f t="shared" si="93"/>
        <v>976069.50900000008</v>
      </c>
      <c r="O425" s="116">
        <f>N425+N426</f>
        <v>2204179.2143999999</v>
      </c>
      <c r="P425" s="46">
        <f t="shared" si="94"/>
        <v>66431.191200000001</v>
      </c>
      <c r="Q425" s="46">
        <f t="shared" si="95"/>
        <v>1042500.7002000001</v>
      </c>
      <c r="R425" s="116">
        <f>Q425+Q426</f>
        <v>2338390.7796</v>
      </c>
      <c r="S425" s="46">
        <v>303.85000000000002</v>
      </c>
      <c r="T425" s="46">
        <v>20.68</v>
      </c>
      <c r="U425" s="47" t="s">
        <v>33</v>
      </c>
      <c r="V425" s="47" t="s">
        <v>34</v>
      </c>
    </row>
    <row r="426" spans="1:22" s="33" customFormat="1" ht="37.5" customHeight="1" x14ac:dyDescent="0.3">
      <c r="A426" s="24">
        <f t="shared" si="96"/>
        <v>71</v>
      </c>
      <c r="B426" s="24" t="str">
        <f>IF(NOT(ISNUMBER(C426))," ",COUNTA($C$356:C426))</f>
        <v xml:space="preserve"> </v>
      </c>
      <c r="C426" s="54"/>
      <c r="D426" s="55"/>
      <c r="E426" s="55"/>
      <c r="F426" s="55" t="s">
        <v>29</v>
      </c>
      <c r="G426" s="55" t="s">
        <v>73</v>
      </c>
      <c r="H426" s="24" t="s">
        <v>31</v>
      </c>
      <c r="I426" s="25" t="s">
        <v>249</v>
      </c>
      <c r="J426" s="24"/>
      <c r="K426" s="26">
        <v>3212.34</v>
      </c>
      <c r="L426" s="24"/>
      <c r="M426" s="57" t="s">
        <v>47</v>
      </c>
      <c r="N426" s="45">
        <f t="shared" si="93"/>
        <v>1228109.7054000001</v>
      </c>
      <c r="O426" s="116"/>
      <c r="P426" s="46">
        <f t="shared" si="94"/>
        <v>67780.374000000011</v>
      </c>
      <c r="Q426" s="46">
        <f t="shared" si="95"/>
        <v>1295890.0794000002</v>
      </c>
      <c r="R426" s="116"/>
      <c r="S426" s="46">
        <v>382.31</v>
      </c>
      <c r="T426" s="46">
        <v>21.1</v>
      </c>
      <c r="U426" s="47" t="s">
        <v>33</v>
      </c>
      <c r="V426" s="47" t="s">
        <v>34</v>
      </c>
    </row>
    <row r="427" spans="1:22" s="33" customFormat="1" ht="37.5" customHeight="1" x14ac:dyDescent="0.3">
      <c r="A427" s="24">
        <f t="shared" si="96"/>
        <v>72</v>
      </c>
      <c r="B427" s="24">
        <f>IF(NOT(ISNUMBER(C427))," ",COUNTA($C$356:C427))</f>
        <v>36</v>
      </c>
      <c r="C427" s="54">
        <v>36</v>
      </c>
      <c r="D427" s="55" t="s">
        <v>263</v>
      </c>
      <c r="E427" s="55">
        <v>1952</v>
      </c>
      <c r="F427" s="55" t="s">
        <v>29</v>
      </c>
      <c r="G427" s="55" t="s">
        <v>40</v>
      </c>
      <c r="H427" s="24" t="s">
        <v>50</v>
      </c>
      <c r="I427" s="25" t="s">
        <v>237</v>
      </c>
      <c r="J427" s="24">
        <v>814.8</v>
      </c>
      <c r="K427" s="26">
        <v>814.8</v>
      </c>
      <c r="L427" s="24">
        <v>500.8</v>
      </c>
      <c r="M427" s="27" t="s">
        <v>1699</v>
      </c>
      <c r="N427" s="45">
        <f t="shared" si="93"/>
        <v>348082.56</v>
      </c>
      <c r="O427" s="46">
        <f>N427</f>
        <v>348082.56</v>
      </c>
      <c r="P427" s="46">
        <f t="shared" si="94"/>
        <v>23726.975999999999</v>
      </c>
      <c r="Q427" s="46">
        <f t="shared" si="95"/>
        <v>371809.53600000002</v>
      </c>
      <c r="R427" s="46">
        <f>Q427</f>
        <v>371809.53600000002</v>
      </c>
      <c r="S427" s="46">
        <v>427.2</v>
      </c>
      <c r="T427" s="46">
        <v>29.12</v>
      </c>
      <c r="U427" s="47" t="s">
        <v>33</v>
      </c>
      <c r="V427" s="47" t="s">
        <v>34</v>
      </c>
    </row>
    <row r="428" spans="1:22" s="33" customFormat="1" ht="37.5" customHeight="1" x14ac:dyDescent="0.3">
      <c r="A428" s="24">
        <f t="shared" si="96"/>
        <v>73</v>
      </c>
      <c r="B428" s="24">
        <f>IF(NOT(ISNUMBER(C428))," ",COUNTA($C$356:C428))</f>
        <v>37</v>
      </c>
      <c r="C428" s="54">
        <v>37</v>
      </c>
      <c r="D428" s="55" t="s">
        <v>264</v>
      </c>
      <c r="E428" s="55">
        <v>1965</v>
      </c>
      <c r="F428" s="55" t="s">
        <v>29</v>
      </c>
      <c r="G428" s="55" t="s">
        <v>73</v>
      </c>
      <c r="H428" s="24" t="s">
        <v>31</v>
      </c>
      <c r="I428" s="25" t="s">
        <v>249</v>
      </c>
      <c r="J428" s="24">
        <v>3564.52</v>
      </c>
      <c r="K428" s="26">
        <v>3564.52</v>
      </c>
      <c r="L428" s="24">
        <v>2311.6</v>
      </c>
      <c r="M428" s="27" t="s">
        <v>1699</v>
      </c>
      <c r="N428" s="45">
        <f t="shared" si="93"/>
        <v>1083079.402</v>
      </c>
      <c r="O428" s="116">
        <f>N428+N429</f>
        <v>2445831.0432000002</v>
      </c>
      <c r="P428" s="46">
        <f t="shared" si="94"/>
        <v>73714.2736</v>
      </c>
      <c r="Q428" s="46">
        <f t="shared" si="95"/>
        <v>1156793.6756</v>
      </c>
      <c r="R428" s="116">
        <f>Q428+Q429</f>
        <v>2594756.6887999997</v>
      </c>
      <c r="S428" s="46">
        <v>303.85000000000002</v>
      </c>
      <c r="T428" s="46">
        <v>20.68</v>
      </c>
      <c r="U428" s="47" t="s">
        <v>33</v>
      </c>
      <c r="V428" s="47" t="s">
        <v>34</v>
      </c>
    </row>
    <row r="429" spans="1:22" s="33" customFormat="1" ht="37.5" customHeight="1" x14ac:dyDescent="0.3">
      <c r="A429" s="24">
        <f t="shared" si="96"/>
        <v>74</v>
      </c>
      <c r="B429" s="24" t="str">
        <f>IF(NOT(ISNUMBER(C429))," ",COUNTA($C$356:C429))</f>
        <v xml:space="preserve"> </v>
      </c>
      <c r="C429" s="54"/>
      <c r="D429" s="55"/>
      <c r="E429" s="55"/>
      <c r="F429" s="55" t="s">
        <v>29</v>
      </c>
      <c r="G429" s="55" t="s">
        <v>73</v>
      </c>
      <c r="H429" s="24" t="s">
        <v>31</v>
      </c>
      <c r="I429" s="25" t="s">
        <v>249</v>
      </c>
      <c r="J429" s="24"/>
      <c r="K429" s="26">
        <v>3564.52</v>
      </c>
      <c r="L429" s="24"/>
      <c r="M429" s="57" t="s">
        <v>47</v>
      </c>
      <c r="N429" s="45">
        <f t="shared" si="93"/>
        <v>1362751.6412</v>
      </c>
      <c r="O429" s="116"/>
      <c r="P429" s="46">
        <f t="shared" si="94"/>
        <v>75211.372000000003</v>
      </c>
      <c r="Q429" s="46">
        <f t="shared" si="95"/>
        <v>1437963.0131999999</v>
      </c>
      <c r="R429" s="116"/>
      <c r="S429" s="46">
        <v>382.31</v>
      </c>
      <c r="T429" s="46">
        <v>21.1</v>
      </c>
      <c r="U429" s="47" t="s">
        <v>33</v>
      </c>
      <c r="V429" s="47" t="s">
        <v>34</v>
      </c>
    </row>
    <row r="430" spans="1:22" s="33" customFormat="1" ht="37.5" customHeight="1" x14ac:dyDescent="0.3">
      <c r="A430" s="24">
        <f t="shared" si="96"/>
        <v>75</v>
      </c>
      <c r="B430" s="24">
        <f>IF(NOT(ISNUMBER(C430))," ",COUNTA($C$356:C430))</f>
        <v>38</v>
      </c>
      <c r="C430" s="54">
        <v>38</v>
      </c>
      <c r="D430" s="55" t="s">
        <v>265</v>
      </c>
      <c r="E430" s="55">
        <v>1956</v>
      </c>
      <c r="F430" s="55" t="s">
        <v>29</v>
      </c>
      <c r="G430" s="55" t="s">
        <v>40</v>
      </c>
      <c r="H430" s="24" t="s">
        <v>37</v>
      </c>
      <c r="I430" s="25" t="s">
        <v>237</v>
      </c>
      <c r="J430" s="24">
        <v>658.2</v>
      </c>
      <c r="K430" s="26">
        <v>658.2</v>
      </c>
      <c r="L430" s="24">
        <v>404</v>
      </c>
      <c r="M430" s="27" t="s">
        <v>1699</v>
      </c>
      <c r="N430" s="45">
        <f t="shared" si="93"/>
        <v>281183.04000000004</v>
      </c>
      <c r="O430" s="46">
        <f t="shared" ref="O430:O435" si="98">N430</f>
        <v>281183.04000000004</v>
      </c>
      <c r="P430" s="46">
        <f t="shared" si="94"/>
        <v>19166.784000000003</v>
      </c>
      <c r="Q430" s="46">
        <f t="shared" si="95"/>
        <v>300349.82400000002</v>
      </c>
      <c r="R430" s="46">
        <f t="shared" ref="R430:R435" si="99">Q430</f>
        <v>300349.82400000002</v>
      </c>
      <c r="S430" s="46">
        <v>427.2</v>
      </c>
      <c r="T430" s="46">
        <v>29.12</v>
      </c>
      <c r="U430" s="47" t="s">
        <v>33</v>
      </c>
      <c r="V430" s="47" t="s">
        <v>34</v>
      </c>
    </row>
    <row r="431" spans="1:22" s="33" customFormat="1" ht="37.5" customHeight="1" x14ac:dyDescent="0.3">
      <c r="A431" s="24">
        <f t="shared" si="96"/>
        <v>76</v>
      </c>
      <c r="B431" s="24">
        <f>IF(NOT(ISNUMBER(C431))," ",COUNTA($C$356:C431))</f>
        <v>39</v>
      </c>
      <c r="C431" s="54">
        <f>C430+1</f>
        <v>39</v>
      </c>
      <c r="D431" s="55" t="s">
        <v>266</v>
      </c>
      <c r="E431" s="55">
        <v>1952</v>
      </c>
      <c r="F431" s="55" t="s">
        <v>29</v>
      </c>
      <c r="G431" s="55" t="s">
        <v>40</v>
      </c>
      <c r="H431" s="24" t="s">
        <v>50</v>
      </c>
      <c r="I431" s="25" t="s">
        <v>237</v>
      </c>
      <c r="J431" s="24">
        <v>630.9</v>
      </c>
      <c r="K431" s="26">
        <v>630.9</v>
      </c>
      <c r="L431" s="24">
        <v>381.9</v>
      </c>
      <c r="M431" s="27" t="s">
        <v>1699</v>
      </c>
      <c r="N431" s="45">
        <f t="shared" si="93"/>
        <v>269520.48</v>
      </c>
      <c r="O431" s="46">
        <f t="shared" si="98"/>
        <v>269520.48</v>
      </c>
      <c r="P431" s="46">
        <f t="shared" si="94"/>
        <v>18371.808000000001</v>
      </c>
      <c r="Q431" s="46">
        <f t="shared" si="95"/>
        <v>287892.288</v>
      </c>
      <c r="R431" s="46">
        <f t="shared" si="99"/>
        <v>287892.288</v>
      </c>
      <c r="S431" s="46">
        <v>427.2</v>
      </c>
      <c r="T431" s="46">
        <v>29.12</v>
      </c>
      <c r="U431" s="47" t="s">
        <v>33</v>
      </c>
      <c r="V431" s="47" t="s">
        <v>34</v>
      </c>
    </row>
    <row r="432" spans="1:22" s="33" customFormat="1" ht="37.5" customHeight="1" x14ac:dyDescent="0.3">
      <c r="A432" s="24">
        <f t="shared" si="96"/>
        <v>77</v>
      </c>
      <c r="B432" s="24">
        <f>IF(NOT(ISNUMBER(C432))," ",COUNTA($C$356:C432))</f>
        <v>40</v>
      </c>
      <c r="C432" s="54">
        <f t="shared" ref="C432:C436" si="100">C431+1</f>
        <v>40</v>
      </c>
      <c r="D432" s="55" t="s">
        <v>267</v>
      </c>
      <c r="E432" s="55">
        <v>1963</v>
      </c>
      <c r="F432" s="55" t="s">
        <v>29</v>
      </c>
      <c r="G432" s="55" t="s">
        <v>73</v>
      </c>
      <c r="H432" s="24" t="s">
        <v>50</v>
      </c>
      <c r="I432" s="25" t="s">
        <v>249</v>
      </c>
      <c r="J432" s="24">
        <v>2039.46</v>
      </c>
      <c r="K432" s="26">
        <v>2039.46</v>
      </c>
      <c r="L432" s="24">
        <v>1402.4</v>
      </c>
      <c r="M432" s="27" t="s">
        <v>1699</v>
      </c>
      <c r="N432" s="45">
        <f t="shared" si="93"/>
        <v>619689.92100000009</v>
      </c>
      <c r="O432" s="46">
        <f t="shared" si="98"/>
        <v>619689.92100000009</v>
      </c>
      <c r="P432" s="46">
        <f t="shared" si="94"/>
        <v>42176.032800000001</v>
      </c>
      <c r="Q432" s="46">
        <f t="shared" si="95"/>
        <v>661865.95380000013</v>
      </c>
      <c r="R432" s="46">
        <f t="shared" si="99"/>
        <v>661865.95380000013</v>
      </c>
      <c r="S432" s="46">
        <v>303.85000000000002</v>
      </c>
      <c r="T432" s="46">
        <v>20.68</v>
      </c>
      <c r="U432" s="47" t="s">
        <v>33</v>
      </c>
      <c r="V432" s="47" t="s">
        <v>34</v>
      </c>
    </row>
    <row r="433" spans="1:22" s="33" customFormat="1" ht="37.5" customHeight="1" x14ac:dyDescent="0.3">
      <c r="A433" s="24">
        <f t="shared" si="96"/>
        <v>78</v>
      </c>
      <c r="B433" s="24">
        <f>IF(NOT(ISNUMBER(C433))," ",COUNTA($C$356:C433))</f>
        <v>41</v>
      </c>
      <c r="C433" s="54">
        <f t="shared" si="100"/>
        <v>41</v>
      </c>
      <c r="D433" s="55" t="s">
        <v>268</v>
      </c>
      <c r="E433" s="55">
        <v>1952</v>
      </c>
      <c r="F433" s="55" t="s">
        <v>29</v>
      </c>
      <c r="G433" s="55" t="s">
        <v>40</v>
      </c>
      <c r="H433" s="24" t="s">
        <v>50</v>
      </c>
      <c r="I433" s="25" t="s">
        <v>237</v>
      </c>
      <c r="J433" s="24">
        <v>623.1</v>
      </c>
      <c r="K433" s="26">
        <v>623.1</v>
      </c>
      <c r="L433" s="24">
        <v>377.9</v>
      </c>
      <c r="M433" s="27" t="s">
        <v>1699</v>
      </c>
      <c r="N433" s="45">
        <f t="shared" si="93"/>
        <v>266188.32</v>
      </c>
      <c r="O433" s="46">
        <f t="shared" si="98"/>
        <v>266188.32</v>
      </c>
      <c r="P433" s="46">
        <f t="shared" si="94"/>
        <v>18144.672000000002</v>
      </c>
      <c r="Q433" s="46">
        <f t="shared" si="95"/>
        <v>284332.99200000003</v>
      </c>
      <c r="R433" s="46">
        <f t="shared" si="99"/>
        <v>284332.99200000003</v>
      </c>
      <c r="S433" s="46">
        <v>427.2</v>
      </c>
      <c r="T433" s="46">
        <v>29.12</v>
      </c>
      <c r="U433" s="47" t="s">
        <v>33</v>
      </c>
      <c r="V433" s="47" t="s">
        <v>34</v>
      </c>
    </row>
    <row r="434" spans="1:22" s="33" customFormat="1" ht="37.5" customHeight="1" x14ac:dyDescent="0.3">
      <c r="A434" s="24">
        <f t="shared" si="96"/>
        <v>79</v>
      </c>
      <c r="B434" s="24">
        <f>IF(NOT(ISNUMBER(C434))," ",COUNTA($C$356:C434))</f>
        <v>42</v>
      </c>
      <c r="C434" s="54">
        <f t="shared" si="100"/>
        <v>42</v>
      </c>
      <c r="D434" s="55" t="s">
        <v>269</v>
      </c>
      <c r="E434" s="55">
        <v>1964</v>
      </c>
      <c r="F434" s="55" t="s">
        <v>29</v>
      </c>
      <c r="G434" s="55" t="s">
        <v>73</v>
      </c>
      <c r="H434" s="24" t="s">
        <v>31</v>
      </c>
      <c r="I434" s="25" t="s">
        <v>249</v>
      </c>
      <c r="J434" s="24">
        <v>3755.36</v>
      </c>
      <c r="K434" s="26">
        <v>3755.36</v>
      </c>
      <c r="L434" s="24">
        <v>2484.1</v>
      </c>
      <c r="M434" s="27" t="s">
        <v>1699</v>
      </c>
      <c r="N434" s="45">
        <f t="shared" si="93"/>
        <v>1141066.1360000002</v>
      </c>
      <c r="O434" s="46">
        <f t="shared" si="98"/>
        <v>1141066.1360000002</v>
      </c>
      <c r="P434" s="46">
        <f t="shared" si="94"/>
        <v>77660.844800000006</v>
      </c>
      <c r="Q434" s="46">
        <f t="shared" si="95"/>
        <v>1218726.9808000003</v>
      </c>
      <c r="R434" s="46">
        <f t="shared" si="99"/>
        <v>1218726.9808000003</v>
      </c>
      <c r="S434" s="46">
        <v>303.85000000000002</v>
      </c>
      <c r="T434" s="46">
        <v>20.68</v>
      </c>
      <c r="U434" s="47" t="s">
        <v>33</v>
      </c>
      <c r="V434" s="47" t="s">
        <v>34</v>
      </c>
    </row>
    <row r="435" spans="1:22" s="33" customFormat="1" ht="37.5" customHeight="1" x14ac:dyDescent="0.3">
      <c r="A435" s="24">
        <f t="shared" si="96"/>
        <v>80</v>
      </c>
      <c r="B435" s="24">
        <f>IF(NOT(ISNUMBER(C435))," ",COUNTA($C$356:C435))</f>
        <v>43</v>
      </c>
      <c r="C435" s="54">
        <f t="shared" si="100"/>
        <v>43</v>
      </c>
      <c r="D435" s="55" t="s">
        <v>270</v>
      </c>
      <c r="E435" s="55">
        <v>1952</v>
      </c>
      <c r="F435" s="55" t="s">
        <v>29</v>
      </c>
      <c r="G435" s="55" t="s">
        <v>40</v>
      </c>
      <c r="H435" s="24" t="s">
        <v>50</v>
      </c>
      <c r="I435" s="25" t="s">
        <v>237</v>
      </c>
      <c r="J435" s="24">
        <v>827.7</v>
      </c>
      <c r="K435" s="26">
        <v>827.7</v>
      </c>
      <c r="L435" s="24">
        <v>504</v>
      </c>
      <c r="M435" s="27" t="s">
        <v>1699</v>
      </c>
      <c r="N435" s="45">
        <f t="shared" si="93"/>
        <v>353593.44</v>
      </c>
      <c r="O435" s="46">
        <f t="shared" si="98"/>
        <v>353593.44</v>
      </c>
      <c r="P435" s="46">
        <f t="shared" si="94"/>
        <v>24102.624000000003</v>
      </c>
      <c r="Q435" s="46">
        <f t="shared" si="95"/>
        <v>377696.06400000001</v>
      </c>
      <c r="R435" s="46">
        <f t="shared" si="99"/>
        <v>377696.06400000001</v>
      </c>
      <c r="S435" s="46">
        <v>427.2</v>
      </c>
      <c r="T435" s="46">
        <v>29.12</v>
      </c>
      <c r="U435" s="47" t="s">
        <v>33</v>
      </c>
      <c r="V435" s="47" t="s">
        <v>34</v>
      </c>
    </row>
    <row r="436" spans="1:22" s="33" customFormat="1" ht="37.5" customHeight="1" x14ac:dyDescent="0.3">
      <c r="A436" s="24">
        <f t="shared" si="96"/>
        <v>81</v>
      </c>
      <c r="B436" s="24">
        <f>IF(NOT(ISNUMBER(C436))," ",COUNTA($C$356:C436))</f>
        <v>44</v>
      </c>
      <c r="C436" s="54">
        <f t="shared" si="100"/>
        <v>44</v>
      </c>
      <c r="D436" s="55" t="s">
        <v>271</v>
      </c>
      <c r="E436" s="55">
        <v>1963</v>
      </c>
      <c r="F436" s="55" t="s">
        <v>29</v>
      </c>
      <c r="G436" s="55" t="s">
        <v>73</v>
      </c>
      <c r="H436" s="24" t="s">
        <v>50</v>
      </c>
      <c r="I436" s="25" t="s">
        <v>249</v>
      </c>
      <c r="J436" s="24">
        <v>2170.5</v>
      </c>
      <c r="K436" s="26">
        <v>2170.5</v>
      </c>
      <c r="L436" s="24">
        <v>1290.5</v>
      </c>
      <c r="M436" s="27" t="s">
        <v>1699</v>
      </c>
      <c r="N436" s="45">
        <f t="shared" si="93"/>
        <v>659506.42500000005</v>
      </c>
      <c r="O436" s="116">
        <f>N436+N437</f>
        <v>1489310.28</v>
      </c>
      <c r="P436" s="46">
        <f t="shared" si="94"/>
        <v>44885.94</v>
      </c>
      <c r="Q436" s="46">
        <f t="shared" si="95"/>
        <v>704392.36499999999</v>
      </c>
      <c r="R436" s="116">
        <f>Q436+Q437</f>
        <v>1579993.77</v>
      </c>
      <c r="S436" s="46">
        <v>303.85000000000002</v>
      </c>
      <c r="T436" s="46">
        <v>20.68</v>
      </c>
      <c r="U436" s="47" t="s">
        <v>33</v>
      </c>
      <c r="V436" s="47" t="s">
        <v>34</v>
      </c>
    </row>
    <row r="437" spans="1:22" s="33" customFormat="1" ht="37.5" customHeight="1" x14ac:dyDescent="0.3">
      <c r="A437" s="24">
        <f t="shared" si="96"/>
        <v>82</v>
      </c>
      <c r="B437" s="24" t="str">
        <f>IF(NOT(ISNUMBER(C437))," ",COUNTA($C$356:C437))</f>
        <v xml:space="preserve"> </v>
      </c>
      <c r="C437" s="54"/>
      <c r="D437" s="55"/>
      <c r="E437" s="55"/>
      <c r="F437" s="55" t="s">
        <v>29</v>
      </c>
      <c r="G437" s="55" t="s">
        <v>73</v>
      </c>
      <c r="H437" s="24" t="s">
        <v>50</v>
      </c>
      <c r="I437" s="25" t="s">
        <v>249</v>
      </c>
      <c r="J437" s="24"/>
      <c r="K437" s="26">
        <v>2170.5</v>
      </c>
      <c r="L437" s="24"/>
      <c r="M437" s="57" t="s">
        <v>47</v>
      </c>
      <c r="N437" s="45">
        <f t="shared" si="93"/>
        <v>829803.85499999998</v>
      </c>
      <c r="O437" s="116"/>
      <c r="P437" s="46">
        <f t="shared" si="94"/>
        <v>45797.55</v>
      </c>
      <c r="Q437" s="46">
        <f t="shared" si="95"/>
        <v>875601.40500000003</v>
      </c>
      <c r="R437" s="116"/>
      <c r="S437" s="46">
        <v>382.31</v>
      </c>
      <c r="T437" s="46">
        <v>21.1</v>
      </c>
      <c r="U437" s="47" t="s">
        <v>33</v>
      </c>
      <c r="V437" s="47" t="s">
        <v>34</v>
      </c>
    </row>
    <row r="438" spans="1:22" s="33" customFormat="1" ht="37.5" customHeight="1" x14ac:dyDescent="0.3">
      <c r="A438" s="24">
        <f t="shared" si="96"/>
        <v>83</v>
      </c>
      <c r="B438" s="24">
        <f>IF(NOT(ISNUMBER(C438))," ",COUNTA($C$356:C438))</f>
        <v>45</v>
      </c>
      <c r="C438" s="54">
        <v>45</v>
      </c>
      <c r="D438" s="55" t="s">
        <v>272</v>
      </c>
      <c r="E438" s="55">
        <v>1957</v>
      </c>
      <c r="F438" s="55" t="s">
        <v>29</v>
      </c>
      <c r="G438" s="55" t="s">
        <v>40</v>
      </c>
      <c r="H438" s="24" t="s">
        <v>50</v>
      </c>
      <c r="I438" s="25" t="s">
        <v>237</v>
      </c>
      <c r="J438" s="24">
        <v>1679.65</v>
      </c>
      <c r="K438" s="26">
        <v>1679.65</v>
      </c>
      <c r="L438" s="24">
        <v>844.6</v>
      </c>
      <c r="M438" s="27" t="s">
        <v>1699</v>
      </c>
      <c r="N438" s="45">
        <f t="shared" si="93"/>
        <v>717546.48</v>
      </c>
      <c r="O438" s="46">
        <f>N438</f>
        <v>717546.48</v>
      </c>
      <c r="P438" s="46">
        <f t="shared" si="94"/>
        <v>48911.408000000003</v>
      </c>
      <c r="Q438" s="46">
        <f t="shared" si="95"/>
        <v>766457.88800000004</v>
      </c>
      <c r="R438" s="46">
        <f>Q438</f>
        <v>766457.88800000004</v>
      </c>
      <c r="S438" s="46">
        <v>427.2</v>
      </c>
      <c r="T438" s="46">
        <v>29.12</v>
      </c>
      <c r="U438" s="47" t="s">
        <v>33</v>
      </c>
      <c r="V438" s="47" t="s">
        <v>34</v>
      </c>
    </row>
    <row r="439" spans="1:22" s="33" customFormat="1" ht="60" customHeight="1" x14ac:dyDescent="0.3">
      <c r="A439" s="24">
        <f t="shared" si="96"/>
        <v>84</v>
      </c>
      <c r="B439" s="24">
        <f>IF(NOT(ISNUMBER(C439))," ",COUNTA($C$356:C439))</f>
        <v>46</v>
      </c>
      <c r="C439" s="54">
        <v>46</v>
      </c>
      <c r="D439" s="55" t="s">
        <v>273</v>
      </c>
      <c r="E439" s="55">
        <v>1962</v>
      </c>
      <c r="F439" s="55" t="s">
        <v>29</v>
      </c>
      <c r="G439" s="55" t="s">
        <v>73</v>
      </c>
      <c r="H439" s="24" t="s">
        <v>50</v>
      </c>
      <c r="I439" s="25" t="s">
        <v>249</v>
      </c>
      <c r="J439" s="24">
        <v>3317.66</v>
      </c>
      <c r="K439" s="26">
        <v>3317.66</v>
      </c>
      <c r="L439" s="24">
        <v>2124.6</v>
      </c>
      <c r="M439" s="55" t="s">
        <v>211</v>
      </c>
      <c r="N439" s="45">
        <f t="shared" si="93"/>
        <v>445097.26559999998</v>
      </c>
      <c r="O439" s="116">
        <f>N439+N440+N441</f>
        <v>3026601.6881999997</v>
      </c>
      <c r="P439" s="46">
        <f t="shared" si="94"/>
        <v>67978.853399999993</v>
      </c>
      <c r="Q439" s="46">
        <f t="shared" si="95"/>
        <v>513076.11899999995</v>
      </c>
      <c r="R439" s="116">
        <f>Q439+Q440+Q441</f>
        <v>3198755.0655999999</v>
      </c>
      <c r="S439" s="46">
        <v>134.16</v>
      </c>
      <c r="T439" s="46">
        <v>20.49</v>
      </c>
      <c r="U439" s="47" t="s">
        <v>33</v>
      </c>
      <c r="V439" s="47" t="s">
        <v>34</v>
      </c>
    </row>
    <row r="440" spans="1:22" s="33" customFormat="1" ht="32.25" customHeight="1" x14ac:dyDescent="0.3">
      <c r="A440" s="24">
        <f t="shared" si="96"/>
        <v>85</v>
      </c>
      <c r="B440" s="24" t="str">
        <f>IF(NOT(ISNUMBER(C440))," ",COUNTA($C$356:C440))</f>
        <v xml:space="preserve"> </v>
      </c>
      <c r="C440" s="54"/>
      <c r="D440" s="55"/>
      <c r="E440" s="55"/>
      <c r="F440" s="55" t="s">
        <v>29</v>
      </c>
      <c r="G440" s="55" t="s">
        <v>73</v>
      </c>
      <c r="H440" s="24" t="s">
        <v>50</v>
      </c>
      <c r="I440" s="25" t="s">
        <v>249</v>
      </c>
      <c r="J440" s="24"/>
      <c r="K440" s="26">
        <v>3317.66</v>
      </c>
      <c r="L440" s="24"/>
      <c r="M440" s="27" t="s">
        <v>32</v>
      </c>
      <c r="N440" s="45">
        <f t="shared" si="93"/>
        <v>2360680.9729999998</v>
      </c>
      <c r="O440" s="116"/>
      <c r="P440" s="46">
        <f t="shared" si="94"/>
        <v>66353.2</v>
      </c>
      <c r="Q440" s="46">
        <f t="shared" si="95"/>
        <v>2427034.173</v>
      </c>
      <c r="R440" s="116"/>
      <c r="S440" s="46">
        <v>711.55</v>
      </c>
      <c r="T440" s="46">
        <v>20</v>
      </c>
      <c r="U440" s="47" t="s">
        <v>33</v>
      </c>
      <c r="V440" s="47" t="s">
        <v>34</v>
      </c>
    </row>
    <row r="441" spans="1:22" s="33" customFormat="1" ht="36" customHeight="1" x14ac:dyDescent="0.3">
      <c r="A441" s="24">
        <f t="shared" si="96"/>
        <v>86</v>
      </c>
      <c r="B441" s="24" t="str">
        <f>IF(NOT(ISNUMBER(C441))," ",COUNTA($C$356:C441))</f>
        <v xml:space="preserve"> </v>
      </c>
      <c r="C441" s="54"/>
      <c r="D441" s="55"/>
      <c r="E441" s="55"/>
      <c r="F441" s="55" t="s">
        <v>29</v>
      </c>
      <c r="G441" s="55" t="s">
        <v>73</v>
      </c>
      <c r="H441" s="24" t="s">
        <v>50</v>
      </c>
      <c r="I441" s="25" t="s">
        <v>249</v>
      </c>
      <c r="J441" s="24"/>
      <c r="K441" s="26">
        <v>3317.66</v>
      </c>
      <c r="L441" s="24"/>
      <c r="M441" s="55" t="s">
        <v>1779</v>
      </c>
      <c r="N441" s="45">
        <f t="shared" si="93"/>
        <v>220823.44959999999</v>
      </c>
      <c r="O441" s="116"/>
      <c r="P441" s="46">
        <f t="shared" si="94"/>
        <v>37821.324000000001</v>
      </c>
      <c r="Q441" s="46">
        <f t="shared" si="95"/>
        <v>258644.77359999999</v>
      </c>
      <c r="R441" s="116"/>
      <c r="S441" s="46">
        <v>66.56</v>
      </c>
      <c r="T441" s="46">
        <v>11.4</v>
      </c>
      <c r="U441" s="47" t="s">
        <v>33</v>
      </c>
      <c r="V441" s="47" t="s">
        <v>34</v>
      </c>
    </row>
    <row r="442" spans="1:22" s="33" customFormat="1" ht="37.5" customHeight="1" x14ac:dyDescent="0.3">
      <c r="A442" s="24">
        <f t="shared" si="96"/>
        <v>87</v>
      </c>
      <c r="B442" s="24">
        <f>IF(NOT(ISNUMBER(C442))," ",COUNTA($C$356:C442))</f>
        <v>47</v>
      </c>
      <c r="C442" s="54">
        <v>47</v>
      </c>
      <c r="D442" s="55" t="s">
        <v>274</v>
      </c>
      <c r="E442" s="55">
        <v>1956</v>
      </c>
      <c r="F442" s="55" t="s">
        <v>29</v>
      </c>
      <c r="G442" s="55" t="s">
        <v>40</v>
      </c>
      <c r="H442" s="24" t="s">
        <v>37</v>
      </c>
      <c r="I442" s="25" t="s">
        <v>237</v>
      </c>
      <c r="J442" s="24">
        <v>672.6</v>
      </c>
      <c r="K442" s="26">
        <v>672.6</v>
      </c>
      <c r="L442" s="24">
        <v>412.3</v>
      </c>
      <c r="M442" s="27" t="s">
        <v>1699</v>
      </c>
      <c r="N442" s="45">
        <f t="shared" si="93"/>
        <v>287334.72000000003</v>
      </c>
      <c r="O442" s="46">
        <f>N442</f>
        <v>287334.72000000003</v>
      </c>
      <c r="P442" s="46">
        <f t="shared" si="94"/>
        <v>19586.112000000001</v>
      </c>
      <c r="Q442" s="46">
        <f t="shared" si="95"/>
        <v>306920.83200000005</v>
      </c>
      <c r="R442" s="46">
        <f>Q442</f>
        <v>306920.83200000005</v>
      </c>
      <c r="S442" s="46">
        <v>427.2</v>
      </c>
      <c r="T442" s="46">
        <v>29.12</v>
      </c>
      <c r="U442" s="47" t="s">
        <v>33</v>
      </c>
      <c r="V442" s="47" t="s">
        <v>34</v>
      </c>
    </row>
    <row r="443" spans="1:22" s="33" customFormat="1" ht="37.5" customHeight="1" x14ac:dyDescent="0.3">
      <c r="A443" s="24">
        <f t="shared" si="96"/>
        <v>88</v>
      </c>
      <c r="B443" s="24">
        <f>IF(NOT(ISNUMBER(C443))," ",COUNTA($C$356:C443))</f>
        <v>48</v>
      </c>
      <c r="C443" s="54">
        <v>48</v>
      </c>
      <c r="D443" s="55" t="s">
        <v>275</v>
      </c>
      <c r="E443" s="55">
        <v>1953</v>
      </c>
      <c r="F443" s="55" t="s">
        <v>29</v>
      </c>
      <c r="G443" s="55" t="s">
        <v>40</v>
      </c>
      <c r="H443" s="24" t="s">
        <v>50</v>
      </c>
      <c r="I443" s="25" t="s">
        <v>237</v>
      </c>
      <c r="J443" s="24">
        <v>1233.9000000000001</v>
      </c>
      <c r="K443" s="26">
        <v>1233.9000000000001</v>
      </c>
      <c r="L443" s="24">
        <v>769.8</v>
      </c>
      <c r="M443" s="27" t="s">
        <v>1699</v>
      </c>
      <c r="N443" s="45">
        <f t="shared" si="93"/>
        <v>527122.08000000007</v>
      </c>
      <c r="O443" s="46">
        <f>N443</f>
        <v>527122.08000000007</v>
      </c>
      <c r="P443" s="46">
        <f t="shared" si="94"/>
        <v>35931.168000000005</v>
      </c>
      <c r="Q443" s="46">
        <f t="shared" si="95"/>
        <v>563053.24800000014</v>
      </c>
      <c r="R443" s="46">
        <f>Q443</f>
        <v>563053.24800000014</v>
      </c>
      <c r="S443" s="46">
        <v>427.2</v>
      </c>
      <c r="T443" s="46">
        <v>29.12</v>
      </c>
      <c r="U443" s="47" t="s">
        <v>33</v>
      </c>
      <c r="V443" s="47" t="s">
        <v>34</v>
      </c>
    </row>
    <row r="444" spans="1:22" s="33" customFormat="1" ht="37.5" customHeight="1" x14ac:dyDescent="0.3">
      <c r="A444" s="24">
        <f t="shared" si="96"/>
        <v>89</v>
      </c>
      <c r="B444" s="24">
        <f>IF(NOT(ISNUMBER(C444))," ",COUNTA($C$356:C444))</f>
        <v>49</v>
      </c>
      <c r="C444" s="54">
        <v>49</v>
      </c>
      <c r="D444" s="55" t="s">
        <v>276</v>
      </c>
      <c r="E444" s="55">
        <v>1980</v>
      </c>
      <c r="F444" s="55" t="s">
        <v>29</v>
      </c>
      <c r="G444" s="55" t="s">
        <v>73</v>
      </c>
      <c r="H444" s="24" t="s">
        <v>31</v>
      </c>
      <c r="I444" s="25" t="s">
        <v>249</v>
      </c>
      <c r="J444" s="28">
        <v>4081.46</v>
      </c>
      <c r="K444" s="28">
        <v>4081.46</v>
      </c>
      <c r="L444" s="24">
        <v>2252</v>
      </c>
      <c r="M444" s="27" t="s">
        <v>1699</v>
      </c>
      <c r="N444" s="45">
        <f t="shared" si="93"/>
        <v>1240151.621</v>
      </c>
      <c r="O444" s="46">
        <f>N444</f>
        <v>1240151.621</v>
      </c>
      <c r="P444" s="46">
        <f t="shared" si="94"/>
        <v>84404.592799999999</v>
      </c>
      <c r="Q444" s="46">
        <f t="shared" si="95"/>
        <v>1324556.2138</v>
      </c>
      <c r="R444" s="46">
        <f>Q444</f>
        <v>1324556.2138</v>
      </c>
      <c r="S444" s="46">
        <v>303.85000000000002</v>
      </c>
      <c r="T444" s="46">
        <v>20.68</v>
      </c>
      <c r="U444" s="47" t="s">
        <v>33</v>
      </c>
      <c r="V444" s="47" t="s">
        <v>34</v>
      </c>
    </row>
    <row r="445" spans="1:22" s="33" customFormat="1" ht="37.5" customHeight="1" x14ac:dyDescent="0.3">
      <c r="A445" s="24">
        <f t="shared" si="96"/>
        <v>90</v>
      </c>
      <c r="B445" s="24">
        <f>IF(NOT(ISNUMBER(C445))," ",COUNTA($C$356:C445))</f>
        <v>50</v>
      </c>
      <c r="C445" s="54">
        <v>50</v>
      </c>
      <c r="D445" s="55" t="s">
        <v>277</v>
      </c>
      <c r="E445" s="55">
        <v>1952</v>
      </c>
      <c r="F445" s="55" t="s">
        <v>29</v>
      </c>
      <c r="G445" s="55" t="s">
        <v>40</v>
      </c>
      <c r="H445" s="24" t="s">
        <v>50</v>
      </c>
      <c r="I445" s="25" t="s">
        <v>237</v>
      </c>
      <c r="J445" s="24">
        <v>1150.5</v>
      </c>
      <c r="K445" s="26">
        <v>1150.5</v>
      </c>
      <c r="L445" s="24">
        <v>689.3</v>
      </c>
      <c r="M445" s="27" t="s">
        <v>1699</v>
      </c>
      <c r="N445" s="45">
        <f t="shared" si="93"/>
        <v>491493.6</v>
      </c>
      <c r="O445" s="46">
        <f>N445</f>
        <v>491493.6</v>
      </c>
      <c r="P445" s="46">
        <f t="shared" si="94"/>
        <v>33502.559999999998</v>
      </c>
      <c r="Q445" s="46">
        <f t="shared" si="95"/>
        <v>524996.15999999992</v>
      </c>
      <c r="R445" s="46">
        <f>Q445</f>
        <v>524996.15999999992</v>
      </c>
      <c r="S445" s="46">
        <v>427.2</v>
      </c>
      <c r="T445" s="46">
        <v>29.12</v>
      </c>
      <c r="U445" s="47" t="s">
        <v>33</v>
      </c>
      <c r="V445" s="47" t="s">
        <v>34</v>
      </c>
    </row>
    <row r="446" spans="1:22" s="33" customFormat="1" ht="37.5" customHeight="1" x14ac:dyDescent="0.3">
      <c r="A446" s="24">
        <f t="shared" si="96"/>
        <v>91</v>
      </c>
      <c r="B446" s="24">
        <f>IF(NOT(ISNUMBER(C446))," ",COUNTA($C$356:C446))</f>
        <v>51</v>
      </c>
      <c r="C446" s="54">
        <v>51</v>
      </c>
      <c r="D446" s="55" t="s">
        <v>278</v>
      </c>
      <c r="E446" s="55">
        <v>1952</v>
      </c>
      <c r="F446" s="55" t="s">
        <v>29</v>
      </c>
      <c r="G446" s="55" t="s">
        <v>40</v>
      </c>
      <c r="H446" s="24" t="s">
        <v>50</v>
      </c>
      <c r="I446" s="25" t="s">
        <v>237</v>
      </c>
      <c r="J446" s="24">
        <v>1069.2</v>
      </c>
      <c r="K446" s="26">
        <v>1069.2</v>
      </c>
      <c r="L446" s="24">
        <v>635.6</v>
      </c>
      <c r="M446" s="27" t="s">
        <v>1699</v>
      </c>
      <c r="N446" s="45">
        <f t="shared" si="93"/>
        <v>456762.24</v>
      </c>
      <c r="O446" s="116">
        <f>N446+N447</f>
        <v>2481933.96</v>
      </c>
      <c r="P446" s="46">
        <f t="shared" si="94"/>
        <v>31135.104000000003</v>
      </c>
      <c r="Q446" s="46">
        <f t="shared" si="95"/>
        <v>487897.34399999998</v>
      </c>
      <c r="R446" s="116">
        <f>Q446+Q447</f>
        <v>2608762.4640000002</v>
      </c>
      <c r="S446" s="46">
        <v>427.2</v>
      </c>
      <c r="T446" s="46">
        <v>29.12</v>
      </c>
      <c r="U446" s="47" t="s">
        <v>33</v>
      </c>
      <c r="V446" s="47" t="s">
        <v>34</v>
      </c>
    </row>
    <row r="447" spans="1:22" s="33" customFormat="1" ht="18.75" customHeight="1" x14ac:dyDescent="0.3">
      <c r="A447" s="24">
        <f t="shared" si="96"/>
        <v>92</v>
      </c>
      <c r="B447" s="24" t="str">
        <f>IF(NOT(ISNUMBER(C447))," ",COUNTA($C$356:C447))</f>
        <v xml:space="preserve"> </v>
      </c>
      <c r="C447" s="54"/>
      <c r="D447" s="55"/>
      <c r="E447" s="55"/>
      <c r="F447" s="55" t="s">
        <v>29</v>
      </c>
      <c r="G447" s="55" t="s">
        <v>40</v>
      </c>
      <c r="H447" s="24" t="s">
        <v>50</v>
      </c>
      <c r="I447" s="25" t="s">
        <v>237</v>
      </c>
      <c r="J447" s="24"/>
      <c r="K447" s="26">
        <v>1069.2</v>
      </c>
      <c r="L447" s="24"/>
      <c r="M447" s="55" t="s">
        <v>46</v>
      </c>
      <c r="N447" s="45">
        <f t="shared" si="93"/>
        <v>2025171.72</v>
      </c>
      <c r="O447" s="116"/>
      <c r="P447" s="46">
        <f t="shared" si="94"/>
        <v>95693.400000000009</v>
      </c>
      <c r="Q447" s="46">
        <f t="shared" si="95"/>
        <v>2120865.12</v>
      </c>
      <c r="R447" s="116"/>
      <c r="S447" s="46">
        <v>1894.1</v>
      </c>
      <c r="T447" s="46">
        <v>89.5</v>
      </c>
      <c r="U447" s="47" t="s">
        <v>33</v>
      </c>
      <c r="V447" s="47" t="s">
        <v>34</v>
      </c>
    </row>
    <row r="448" spans="1:22" s="33" customFormat="1" ht="37.5" customHeight="1" x14ac:dyDescent="0.3">
      <c r="A448" s="24">
        <f t="shared" si="96"/>
        <v>93</v>
      </c>
      <c r="B448" s="24">
        <f>IF(NOT(ISNUMBER(C448))," ",COUNTA($C$356:C448))</f>
        <v>52</v>
      </c>
      <c r="C448" s="54">
        <v>52</v>
      </c>
      <c r="D448" s="55" t="s">
        <v>279</v>
      </c>
      <c r="E448" s="55">
        <v>1956</v>
      </c>
      <c r="F448" s="55" t="s">
        <v>29</v>
      </c>
      <c r="G448" s="55" t="s">
        <v>40</v>
      </c>
      <c r="H448" s="24" t="s">
        <v>50</v>
      </c>
      <c r="I448" s="25" t="s">
        <v>237</v>
      </c>
      <c r="J448" s="28">
        <v>1782.75</v>
      </c>
      <c r="K448" s="26">
        <v>1782.75</v>
      </c>
      <c r="L448" s="24">
        <v>535.70000000000005</v>
      </c>
      <c r="M448" s="27" t="s">
        <v>1699</v>
      </c>
      <c r="N448" s="45">
        <f t="shared" si="93"/>
        <v>761590.79999999993</v>
      </c>
      <c r="O448" s="46">
        <f>N448</f>
        <v>761590.79999999993</v>
      </c>
      <c r="P448" s="46">
        <f t="shared" si="94"/>
        <v>51913.68</v>
      </c>
      <c r="Q448" s="46">
        <f t="shared" si="95"/>
        <v>813504.48</v>
      </c>
      <c r="R448" s="46">
        <f>Q448</f>
        <v>813504.48</v>
      </c>
      <c r="S448" s="46">
        <v>427.2</v>
      </c>
      <c r="T448" s="46">
        <v>29.12</v>
      </c>
      <c r="U448" s="47" t="s">
        <v>33</v>
      </c>
      <c r="V448" s="47" t="s">
        <v>34</v>
      </c>
    </row>
    <row r="449" spans="1:22" s="33" customFormat="1" ht="37.5" customHeight="1" x14ac:dyDescent="0.3">
      <c r="A449" s="24">
        <f t="shared" si="96"/>
        <v>94</v>
      </c>
      <c r="B449" s="24">
        <f>IF(NOT(ISNUMBER(C449))," ",COUNTA($C$356:C449))</f>
        <v>53</v>
      </c>
      <c r="C449" s="54">
        <v>53</v>
      </c>
      <c r="D449" s="55" t="s">
        <v>280</v>
      </c>
      <c r="E449" s="55">
        <v>1962</v>
      </c>
      <c r="F449" s="55" t="s">
        <v>29</v>
      </c>
      <c r="G449" s="55" t="s">
        <v>73</v>
      </c>
      <c r="H449" s="24" t="s">
        <v>50</v>
      </c>
      <c r="I449" s="25" t="s">
        <v>233</v>
      </c>
      <c r="J449" s="24">
        <v>2437.8000000000002</v>
      </c>
      <c r="K449" s="26">
        <v>2437.8000000000002</v>
      </c>
      <c r="L449" s="24">
        <v>1494.5</v>
      </c>
      <c r="M449" s="27" t="s">
        <v>1699</v>
      </c>
      <c r="N449" s="45">
        <f t="shared" si="93"/>
        <v>740725.53000000014</v>
      </c>
      <c r="O449" s="46">
        <f>N449</f>
        <v>740725.53000000014</v>
      </c>
      <c r="P449" s="46">
        <f t="shared" si="94"/>
        <v>50413.704000000005</v>
      </c>
      <c r="Q449" s="46">
        <f t="shared" si="95"/>
        <v>791139.23400000017</v>
      </c>
      <c r="R449" s="46">
        <f>Q449</f>
        <v>791139.23400000017</v>
      </c>
      <c r="S449" s="46">
        <v>303.85000000000002</v>
      </c>
      <c r="T449" s="46">
        <v>20.68</v>
      </c>
      <c r="U449" s="47" t="s">
        <v>33</v>
      </c>
      <c r="V449" s="47" t="s">
        <v>34</v>
      </c>
    </row>
    <row r="450" spans="1:22" s="33" customFormat="1" ht="37.5" customHeight="1" x14ac:dyDescent="0.3">
      <c r="A450" s="24">
        <f t="shared" si="96"/>
        <v>95</v>
      </c>
      <c r="B450" s="24">
        <f>IF(NOT(ISNUMBER(C450))," ",COUNTA($C$356:C450))</f>
        <v>54</v>
      </c>
      <c r="C450" s="54">
        <v>54</v>
      </c>
      <c r="D450" s="55" t="s">
        <v>281</v>
      </c>
      <c r="E450" s="55">
        <v>1959</v>
      </c>
      <c r="F450" s="55" t="s">
        <v>29</v>
      </c>
      <c r="G450" s="55" t="s">
        <v>40</v>
      </c>
      <c r="H450" s="24" t="s">
        <v>37</v>
      </c>
      <c r="I450" s="25" t="s">
        <v>237</v>
      </c>
      <c r="J450" s="28">
        <v>667.15</v>
      </c>
      <c r="K450" s="26">
        <v>667.15</v>
      </c>
      <c r="L450" s="24">
        <v>410.4</v>
      </c>
      <c r="M450" s="27" t="s">
        <v>1699</v>
      </c>
      <c r="N450" s="45">
        <f t="shared" si="93"/>
        <v>285006.48</v>
      </c>
      <c r="O450" s="46">
        <f>N450</f>
        <v>285006.48</v>
      </c>
      <c r="P450" s="46">
        <f t="shared" si="94"/>
        <v>19427.407999999999</v>
      </c>
      <c r="Q450" s="46">
        <f t="shared" si="95"/>
        <v>304433.88799999998</v>
      </c>
      <c r="R450" s="46">
        <f>Q450</f>
        <v>304433.88799999998</v>
      </c>
      <c r="S450" s="46">
        <v>427.2</v>
      </c>
      <c r="T450" s="46">
        <v>29.12</v>
      </c>
      <c r="U450" s="47" t="s">
        <v>33</v>
      </c>
      <c r="V450" s="47" t="s">
        <v>34</v>
      </c>
    </row>
    <row r="451" spans="1:22" s="33" customFormat="1" ht="37.5" customHeight="1" x14ac:dyDescent="0.3">
      <c r="A451" s="24">
        <f t="shared" si="96"/>
        <v>96</v>
      </c>
      <c r="B451" s="24">
        <f>IF(NOT(ISNUMBER(C451))," ",COUNTA($C$356:C451))</f>
        <v>55</v>
      </c>
      <c r="C451" s="54">
        <v>55</v>
      </c>
      <c r="D451" s="55" t="s">
        <v>282</v>
      </c>
      <c r="E451" s="55">
        <v>1958</v>
      </c>
      <c r="F451" s="55" t="s">
        <v>29</v>
      </c>
      <c r="G451" s="55" t="s">
        <v>40</v>
      </c>
      <c r="H451" s="24" t="s">
        <v>50</v>
      </c>
      <c r="I451" s="25" t="s">
        <v>237</v>
      </c>
      <c r="J451" s="24">
        <v>1370.55</v>
      </c>
      <c r="K451" s="26">
        <v>1370.55</v>
      </c>
      <c r="L451" s="24" t="s">
        <v>283</v>
      </c>
      <c r="M451" s="27" t="s">
        <v>1699</v>
      </c>
      <c r="N451" s="45">
        <f t="shared" si="93"/>
        <v>585498.96</v>
      </c>
      <c r="O451" s="46">
        <f>N451</f>
        <v>585498.96</v>
      </c>
      <c r="P451" s="46">
        <f t="shared" si="94"/>
        <v>39910.415999999997</v>
      </c>
      <c r="Q451" s="46">
        <f t="shared" si="95"/>
        <v>625409.37599999993</v>
      </c>
      <c r="R451" s="46">
        <f>Q451</f>
        <v>625409.37599999993</v>
      </c>
      <c r="S451" s="46">
        <v>427.2</v>
      </c>
      <c r="T451" s="46">
        <v>29.12</v>
      </c>
      <c r="U451" s="47" t="s">
        <v>33</v>
      </c>
      <c r="V451" s="47" t="s">
        <v>34</v>
      </c>
    </row>
    <row r="452" spans="1:22" s="33" customFormat="1" ht="39.75" customHeight="1" x14ac:dyDescent="0.3">
      <c r="A452" s="24">
        <f t="shared" si="96"/>
        <v>97</v>
      </c>
      <c r="B452" s="24">
        <f>IF(NOT(ISNUMBER(C452))," ",COUNTA($C$356:C452))</f>
        <v>56</v>
      </c>
      <c r="C452" s="54">
        <v>56</v>
      </c>
      <c r="D452" s="55" t="s">
        <v>284</v>
      </c>
      <c r="E452" s="55">
        <v>1995</v>
      </c>
      <c r="F452" s="55" t="s">
        <v>29</v>
      </c>
      <c r="G452" s="55" t="s">
        <v>73</v>
      </c>
      <c r="H452" s="24" t="s">
        <v>59</v>
      </c>
      <c r="I452" s="25" t="s">
        <v>249</v>
      </c>
      <c r="J452" s="28">
        <v>9381.7199999999993</v>
      </c>
      <c r="K452" s="26">
        <v>9381.7199999999993</v>
      </c>
      <c r="L452" s="24">
        <v>5274.9</v>
      </c>
      <c r="M452" s="55" t="s">
        <v>32</v>
      </c>
      <c r="N452" s="45">
        <f t="shared" si="93"/>
        <v>5883651.8807999995</v>
      </c>
      <c r="O452" s="46">
        <f t="shared" ref="O452:O466" si="101">N452</f>
        <v>5883651.8807999995</v>
      </c>
      <c r="P452" s="46">
        <f t="shared" si="94"/>
        <v>187634.4</v>
      </c>
      <c r="Q452" s="46">
        <f t="shared" si="95"/>
        <v>6071286.2807999998</v>
      </c>
      <c r="R452" s="46">
        <f t="shared" ref="R452:R466" si="102">Q452</f>
        <v>6071286.2807999998</v>
      </c>
      <c r="S452" s="46">
        <v>627.14</v>
      </c>
      <c r="T452" s="46">
        <v>20</v>
      </c>
      <c r="U452" s="47" t="s">
        <v>33</v>
      </c>
      <c r="V452" s="47" t="s">
        <v>34</v>
      </c>
    </row>
    <row r="453" spans="1:22" s="33" customFormat="1" ht="37.5" customHeight="1" x14ac:dyDescent="0.3">
      <c r="A453" s="24">
        <f t="shared" si="96"/>
        <v>98</v>
      </c>
      <c r="B453" s="24">
        <f>IF(NOT(ISNUMBER(C453))," ",COUNTA($C$356:C453))</f>
        <v>57</v>
      </c>
      <c r="C453" s="54">
        <f>C452+1</f>
        <v>57</v>
      </c>
      <c r="D453" s="55" t="s">
        <v>285</v>
      </c>
      <c r="E453" s="55">
        <v>1951</v>
      </c>
      <c r="F453" s="55" t="s">
        <v>29</v>
      </c>
      <c r="G453" s="55" t="s">
        <v>40</v>
      </c>
      <c r="H453" s="24" t="s">
        <v>37</v>
      </c>
      <c r="I453" s="25" t="s">
        <v>237</v>
      </c>
      <c r="J453" s="28">
        <v>662.85</v>
      </c>
      <c r="K453" s="26">
        <v>662.85</v>
      </c>
      <c r="L453" s="24">
        <v>405.5</v>
      </c>
      <c r="M453" s="27" t="s">
        <v>1699</v>
      </c>
      <c r="N453" s="45">
        <f t="shared" si="93"/>
        <v>283169.52</v>
      </c>
      <c r="O453" s="46">
        <f t="shared" si="101"/>
        <v>283169.52</v>
      </c>
      <c r="P453" s="46">
        <f t="shared" si="94"/>
        <v>19302.192000000003</v>
      </c>
      <c r="Q453" s="46">
        <f t="shared" si="95"/>
        <v>302471.712</v>
      </c>
      <c r="R453" s="46">
        <f t="shared" si="102"/>
        <v>302471.712</v>
      </c>
      <c r="S453" s="46">
        <v>427.2</v>
      </c>
      <c r="T453" s="46">
        <v>29.12</v>
      </c>
      <c r="U453" s="47" t="s">
        <v>33</v>
      </c>
      <c r="V453" s="47" t="s">
        <v>34</v>
      </c>
    </row>
    <row r="454" spans="1:22" s="33" customFormat="1" ht="51" customHeight="1" x14ac:dyDescent="0.3">
      <c r="A454" s="24">
        <f t="shared" si="96"/>
        <v>99</v>
      </c>
      <c r="B454" s="24">
        <f>IF(NOT(ISNUMBER(C454))," ",COUNTA($C$356:C454))</f>
        <v>58</v>
      </c>
      <c r="C454" s="54">
        <f t="shared" ref="C454:C467" si="103">C453+1</f>
        <v>58</v>
      </c>
      <c r="D454" s="55" t="s">
        <v>286</v>
      </c>
      <c r="E454" s="55">
        <v>1990</v>
      </c>
      <c r="F454" s="55" t="s">
        <v>29</v>
      </c>
      <c r="G454" s="55" t="s">
        <v>73</v>
      </c>
      <c r="H454" s="24" t="s">
        <v>59</v>
      </c>
      <c r="I454" s="25" t="s">
        <v>249</v>
      </c>
      <c r="J454" s="24">
        <v>8390.02</v>
      </c>
      <c r="K454" s="26">
        <v>8390.02</v>
      </c>
      <c r="L454" s="24">
        <v>5303.1</v>
      </c>
      <c r="M454" s="55" t="s">
        <v>32</v>
      </c>
      <c r="N454" s="45">
        <f t="shared" si="93"/>
        <v>5261717.1428000005</v>
      </c>
      <c r="O454" s="46">
        <f t="shared" si="101"/>
        <v>5261717.1428000005</v>
      </c>
      <c r="P454" s="46">
        <f t="shared" si="94"/>
        <v>167800.40000000002</v>
      </c>
      <c r="Q454" s="46">
        <f t="shared" si="95"/>
        <v>5429517.5428000009</v>
      </c>
      <c r="R454" s="46">
        <f t="shared" si="102"/>
        <v>5429517.5428000009</v>
      </c>
      <c r="S454" s="46">
        <v>627.14</v>
      </c>
      <c r="T454" s="46">
        <v>20</v>
      </c>
      <c r="U454" s="47" t="s">
        <v>33</v>
      </c>
      <c r="V454" s="47" t="s">
        <v>34</v>
      </c>
    </row>
    <row r="455" spans="1:22" s="33" customFormat="1" ht="37.5" customHeight="1" x14ac:dyDescent="0.3">
      <c r="A455" s="24">
        <f t="shared" si="96"/>
        <v>100</v>
      </c>
      <c r="B455" s="24">
        <f>IF(NOT(ISNUMBER(C455))," ",COUNTA($C$356:C455))</f>
        <v>59</v>
      </c>
      <c r="C455" s="54">
        <f t="shared" si="103"/>
        <v>59</v>
      </c>
      <c r="D455" s="55" t="s">
        <v>287</v>
      </c>
      <c r="E455" s="55">
        <v>1958</v>
      </c>
      <c r="F455" s="55" t="s">
        <v>29</v>
      </c>
      <c r="G455" s="55" t="s">
        <v>45</v>
      </c>
      <c r="H455" s="24" t="s">
        <v>37</v>
      </c>
      <c r="I455" s="25" t="s">
        <v>237</v>
      </c>
      <c r="J455" s="24">
        <v>669</v>
      </c>
      <c r="K455" s="26">
        <v>669</v>
      </c>
      <c r="L455" s="24">
        <v>408.5</v>
      </c>
      <c r="M455" s="27" t="s">
        <v>1699</v>
      </c>
      <c r="N455" s="45">
        <f t="shared" si="93"/>
        <v>285796.8</v>
      </c>
      <c r="O455" s="46">
        <f t="shared" si="101"/>
        <v>285796.8</v>
      </c>
      <c r="P455" s="46">
        <f t="shared" si="94"/>
        <v>19481.280000000002</v>
      </c>
      <c r="Q455" s="46">
        <f t="shared" si="95"/>
        <v>305278.08000000002</v>
      </c>
      <c r="R455" s="46">
        <f t="shared" si="102"/>
        <v>305278.08000000002</v>
      </c>
      <c r="S455" s="46">
        <v>427.2</v>
      </c>
      <c r="T455" s="46">
        <v>29.12</v>
      </c>
      <c r="U455" s="47" t="s">
        <v>33</v>
      </c>
      <c r="V455" s="47" t="s">
        <v>34</v>
      </c>
    </row>
    <row r="456" spans="1:22" s="33" customFormat="1" ht="37.5" customHeight="1" x14ac:dyDescent="0.3">
      <c r="A456" s="24">
        <f t="shared" si="96"/>
        <v>101</v>
      </c>
      <c r="B456" s="24">
        <f>IF(NOT(ISNUMBER(C456))," ",COUNTA($C$356:C456))</f>
        <v>60</v>
      </c>
      <c r="C456" s="54">
        <f t="shared" si="103"/>
        <v>60</v>
      </c>
      <c r="D456" s="55" t="s">
        <v>288</v>
      </c>
      <c r="E456" s="55">
        <v>1957</v>
      </c>
      <c r="F456" s="55" t="s">
        <v>29</v>
      </c>
      <c r="G456" s="55" t="s">
        <v>45</v>
      </c>
      <c r="H456" s="24" t="s">
        <v>37</v>
      </c>
      <c r="I456" s="25" t="s">
        <v>237</v>
      </c>
      <c r="J456" s="24">
        <v>679.8</v>
      </c>
      <c r="K456" s="26">
        <v>679.8</v>
      </c>
      <c r="L456" s="24">
        <v>414.8</v>
      </c>
      <c r="M456" s="27" t="s">
        <v>1699</v>
      </c>
      <c r="N456" s="45">
        <f t="shared" si="93"/>
        <v>290410.56</v>
      </c>
      <c r="O456" s="46">
        <f t="shared" si="101"/>
        <v>290410.56</v>
      </c>
      <c r="P456" s="46">
        <f t="shared" si="94"/>
        <v>19795.775999999998</v>
      </c>
      <c r="Q456" s="46">
        <f t="shared" si="95"/>
        <v>310206.33600000001</v>
      </c>
      <c r="R456" s="46">
        <f t="shared" si="102"/>
        <v>310206.33600000001</v>
      </c>
      <c r="S456" s="46">
        <v>427.2</v>
      </c>
      <c r="T456" s="46">
        <v>29.12</v>
      </c>
      <c r="U456" s="47" t="s">
        <v>33</v>
      </c>
      <c r="V456" s="47" t="s">
        <v>34</v>
      </c>
    </row>
    <row r="457" spans="1:22" s="33" customFormat="1" ht="37.5" customHeight="1" x14ac:dyDescent="0.3">
      <c r="A457" s="24">
        <f t="shared" si="96"/>
        <v>102</v>
      </c>
      <c r="B457" s="24">
        <f>IF(NOT(ISNUMBER(C457))," ",COUNTA($C$356:C457))</f>
        <v>61</v>
      </c>
      <c r="C457" s="54">
        <f t="shared" si="103"/>
        <v>61</v>
      </c>
      <c r="D457" s="55" t="s">
        <v>289</v>
      </c>
      <c r="E457" s="55">
        <v>1956</v>
      </c>
      <c r="F457" s="55" t="s">
        <v>29</v>
      </c>
      <c r="G457" s="55" t="s">
        <v>40</v>
      </c>
      <c r="H457" s="24" t="s">
        <v>37</v>
      </c>
      <c r="I457" s="25" t="s">
        <v>237</v>
      </c>
      <c r="J457" s="28">
        <v>676.95</v>
      </c>
      <c r="K457" s="26">
        <v>676.95</v>
      </c>
      <c r="L457" s="24">
        <v>412.4</v>
      </c>
      <c r="M457" s="27" t="s">
        <v>1699</v>
      </c>
      <c r="N457" s="45">
        <f t="shared" si="93"/>
        <v>289193.04000000004</v>
      </c>
      <c r="O457" s="46">
        <f t="shared" si="101"/>
        <v>289193.04000000004</v>
      </c>
      <c r="P457" s="46">
        <f t="shared" si="94"/>
        <v>19712.784000000003</v>
      </c>
      <c r="Q457" s="46">
        <f t="shared" si="95"/>
        <v>308905.82400000002</v>
      </c>
      <c r="R457" s="46">
        <f t="shared" si="102"/>
        <v>308905.82400000002</v>
      </c>
      <c r="S457" s="46">
        <v>427.2</v>
      </c>
      <c r="T457" s="46">
        <v>29.12</v>
      </c>
      <c r="U457" s="47" t="s">
        <v>33</v>
      </c>
      <c r="V457" s="47" t="s">
        <v>34</v>
      </c>
    </row>
    <row r="458" spans="1:22" s="33" customFormat="1" ht="37.5" customHeight="1" x14ac:dyDescent="0.3">
      <c r="A458" s="24">
        <f t="shared" si="96"/>
        <v>103</v>
      </c>
      <c r="B458" s="24">
        <f>IF(NOT(ISNUMBER(C458))," ",COUNTA($C$356:C458))</f>
        <v>62</v>
      </c>
      <c r="C458" s="54">
        <f t="shared" si="103"/>
        <v>62</v>
      </c>
      <c r="D458" s="55" t="s">
        <v>290</v>
      </c>
      <c r="E458" s="55">
        <v>1958</v>
      </c>
      <c r="F458" s="55" t="s">
        <v>29</v>
      </c>
      <c r="G458" s="55" t="s">
        <v>45</v>
      </c>
      <c r="H458" s="24" t="s">
        <v>37</v>
      </c>
      <c r="I458" s="25" t="s">
        <v>237</v>
      </c>
      <c r="J458" s="24">
        <v>669</v>
      </c>
      <c r="K458" s="26">
        <v>669</v>
      </c>
      <c r="L458" s="24">
        <v>408.8</v>
      </c>
      <c r="M458" s="27" t="s">
        <v>1699</v>
      </c>
      <c r="N458" s="45">
        <f t="shared" si="93"/>
        <v>285796.8</v>
      </c>
      <c r="O458" s="46">
        <f t="shared" si="101"/>
        <v>285796.8</v>
      </c>
      <c r="P458" s="46">
        <f t="shared" si="94"/>
        <v>19481.280000000002</v>
      </c>
      <c r="Q458" s="46">
        <f t="shared" si="95"/>
        <v>305278.08000000002</v>
      </c>
      <c r="R458" s="46">
        <f t="shared" si="102"/>
        <v>305278.08000000002</v>
      </c>
      <c r="S458" s="46">
        <v>427.2</v>
      </c>
      <c r="T458" s="46">
        <v>29.12</v>
      </c>
      <c r="U458" s="47" t="s">
        <v>33</v>
      </c>
      <c r="V458" s="47" t="s">
        <v>34</v>
      </c>
    </row>
    <row r="459" spans="1:22" s="33" customFormat="1" ht="37.5" customHeight="1" x14ac:dyDescent="0.3">
      <c r="A459" s="24">
        <f t="shared" si="96"/>
        <v>104</v>
      </c>
      <c r="B459" s="24">
        <f>IF(NOT(ISNUMBER(C459))," ",COUNTA($C$356:C459))</f>
        <v>63</v>
      </c>
      <c r="C459" s="54">
        <f t="shared" si="103"/>
        <v>63</v>
      </c>
      <c r="D459" s="55" t="s">
        <v>291</v>
      </c>
      <c r="E459" s="55">
        <v>1958</v>
      </c>
      <c r="F459" s="55" t="s">
        <v>29</v>
      </c>
      <c r="G459" s="55" t="s">
        <v>45</v>
      </c>
      <c r="H459" s="24" t="s">
        <v>37</v>
      </c>
      <c r="I459" s="25" t="s">
        <v>237</v>
      </c>
      <c r="J459" s="24">
        <v>650.54999999999995</v>
      </c>
      <c r="K459" s="26">
        <v>650.54999999999995</v>
      </c>
      <c r="L459" s="24">
        <v>395.6</v>
      </c>
      <c r="M459" s="27" t="s">
        <v>1699</v>
      </c>
      <c r="N459" s="45">
        <f t="shared" si="93"/>
        <v>277914.95999999996</v>
      </c>
      <c r="O459" s="46">
        <f t="shared" si="101"/>
        <v>277914.95999999996</v>
      </c>
      <c r="P459" s="46">
        <f t="shared" si="94"/>
        <v>18944.016</v>
      </c>
      <c r="Q459" s="46">
        <f t="shared" si="95"/>
        <v>296858.97599999997</v>
      </c>
      <c r="R459" s="46">
        <f t="shared" si="102"/>
        <v>296858.97599999997</v>
      </c>
      <c r="S459" s="46">
        <v>427.2</v>
      </c>
      <c r="T459" s="46">
        <v>29.12</v>
      </c>
      <c r="U459" s="47" t="s">
        <v>33</v>
      </c>
      <c r="V459" s="47" t="s">
        <v>34</v>
      </c>
    </row>
    <row r="460" spans="1:22" s="33" customFormat="1" ht="37.5" customHeight="1" x14ac:dyDescent="0.3">
      <c r="A460" s="24">
        <f t="shared" si="96"/>
        <v>105</v>
      </c>
      <c r="B460" s="24">
        <f>IF(NOT(ISNUMBER(C460))," ",COUNTA($C$356:C460))</f>
        <v>64</v>
      </c>
      <c r="C460" s="54">
        <f t="shared" si="103"/>
        <v>64</v>
      </c>
      <c r="D460" s="55" t="s">
        <v>292</v>
      </c>
      <c r="E460" s="55">
        <v>1959</v>
      </c>
      <c r="F460" s="55" t="s">
        <v>29</v>
      </c>
      <c r="G460" s="55" t="s">
        <v>1137</v>
      </c>
      <c r="H460" s="24" t="s">
        <v>37</v>
      </c>
      <c r="I460" s="25" t="s">
        <v>237</v>
      </c>
      <c r="J460" s="28">
        <v>557.79999999999995</v>
      </c>
      <c r="K460" s="26">
        <v>557.79999999999995</v>
      </c>
      <c r="L460" s="24">
        <v>304.60000000000002</v>
      </c>
      <c r="M460" s="27" t="s">
        <v>1699</v>
      </c>
      <c r="N460" s="45">
        <f t="shared" si="93"/>
        <v>253687.43999999997</v>
      </c>
      <c r="O460" s="46">
        <f t="shared" si="101"/>
        <v>253687.43999999997</v>
      </c>
      <c r="P460" s="46">
        <f t="shared" si="94"/>
        <v>14011.936</v>
      </c>
      <c r="Q460" s="46">
        <f t="shared" si="95"/>
        <v>267699.37599999999</v>
      </c>
      <c r="R460" s="46">
        <f t="shared" si="102"/>
        <v>267699.37599999999</v>
      </c>
      <c r="S460" s="46">
        <v>454.8</v>
      </c>
      <c r="T460" s="46">
        <v>25.12</v>
      </c>
      <c r="U460" s="47" t="s">
        <v>33</v>
      </c>
      <c r="V460" s="47" t="s">
        <v>34</v>
      </c>
    </row>
    <row r="461" spans="1:22" s="33" customFormat="1" ht="37.5" customHeight="1" x14ac:dyDescent="0.3">
      <c r="A461" s="24">
        <f t="shared" si="96"/>
        <v>106</v>
      </c>
      <c r="B461" s="24">
        <f>IF(NOT(ISNUMBER(C461))," ",COUNTA($C$356:C461))</f>
        <v>65</v>
      </c>
      <c r="C461" s="54">
        <f t="shared" si="103"/>
        <v>65</v>
      </c>
      <c r="D461" s="55" t="s">
        <v>293</v>
      </c>
      <c r="E461" s="55">
        <v>1971</v>
      </c>
      <c r="F461" s="55" t="s">
        <v>29</v>
      </c>
      <c r="G461" s="55" t="s">
        <v>73</v>
      </c>
      <c r="H461" s="24" t="s">
        <v>31</v>
      </c>
      <c r="I461" s="25" t="s">
        <v>249</v>
      </c>
      <c r="J461" s="24">
        <v>3225.96</v>
      </c>
      <c r="K461" s="26">
        <v>3225.96</v>
      </c>
      <c r="L461" s="24">
        <v>2529</v>
      </c>
      <c r="M461" s="27" t="s">
        <v>1699</v>
      </c>
      <c r="N461" s="45">
        <f t="shared" si="93"/>
        <v>980207.94600000011</v>
      </c>
      <c r="O461" s="46">
        <f t="shared" si="101"/>
        <v>980207.94600000011</v>
      </c>
      <c r="P461" s="46">
        <f t="shared" si="94"/>
        <v>66712.852799999993</v>
      </c>
      <c r="Q461" s="46">
        <f t="shared" si="95"/>
        <v>1046920.7988000001</v>
      </c>
      <c r="R461" s="46">
        <f t="shared" si="102"/>
        <v>1046920.7988000001</v>
      </c>
      <c r="S461" s="46">
        <v>303.85000000000002</v>
      </c>
      <c r="T461" s="46">
        <v>20.68</v>
      </c>
      <c r="U461" s="47" t="s">
        <v>33</v>
      </c>
      <c r="V461" s="47" t="s">
        <v>34</v>
      </c>
    </row>
    <row r="462" spans="1:22" s="33" customFormat="1" ht="37.5" customHeight="1" x14ac:dyDescent="0.3">
      <c r="A462" s="24">
        <f t="shared" si="96"/>
        <v>107</v>
      </c>
      <c r="B462" s="24">
        <f>IF(NOT(ISNUMBER(C462))," ",COUNTA($C$356:C462))</f>
        <v>66</v>
      </c>
      <c r="C462" s="54">
        <f t="shared" si="103"/>
        <v>66</v>
      </c>
      <c r="D462" s="55" t="s">
        <v>294</v>
      </c>
      <c r="E462" s="55">
        <v>1969</v>
      </c>
      <c r="F462" s="55" t="s">
        <v>29</v>
      </c>
      <c r="G462" s="55" t="s">
        <v>73</v>
      </c>
      <c r="H462" s="24" t="s">
        <v>31</v>
      </c>
      <c r="I462" s="25" t="s">
        <v>295</v>
      </c>
      <c r="J462" s="24">
        <v>2370.6999999999998</v>
      </c>
      <c r="K462" s="26">
        <v>2370.6999999999998</v>
      </c>
      <c r="L462" s="24">
        <v>1509</v>
      </c>
      <c r="M462" s="27" t="s">
        <v>1699</v>
      </c>
      <c r="N462" s="45">
        <f t="shared" si="93"/>
        <v>720337.19499999995</v>
      </c>
      <c r="O462" s="46">
        <f t="shared" si="101"/>
        <v>720337.19499999995</v>
      </c>
      <c r="P462" s="46">
        <f t="shared" si="94"/>
        <v>49026.075999999994</v>
      </c>
      <c r="Q462" s="46">
        <f t="shared" si="95"/>
        <v>769363.27099999995</v>
      </c>
      <c r="R462" s="46">
        <f t="shared" si="102"/>
        <v>769363.27099999995</v>
      </c>
      <c r="S462" s="46">
        <v>303.85000000000002</v>
      </c>
      <c r="T462" s="46">
        <v>20.68</v>
      </c>
      <c r="U462" s="47" t="s">
        <v>33</v>
      </c>
      <c r="V462" s="47" t="s">
        <v>34</v>
      </c>
    </row>
    <row r="463" spans="1:22" s="33" customFormat="1" ht="37.5" customHeight="1" x14ac:dyDescent="0.3">
      <c r="A463" s="24">
        <f t="shared" si="96"/>
        <v>108</v>
      </c>
      <c r="B463" s="24">
        <f>IF(NOT(ISNUMBER(C463))," ",COUNTA($C$356:C463))</f>
        <v>67</v>
      </c>
      <c r="C463" s="54">
        <f t="shared" si="103"/>
        <v>67</v>
      </c>
      <c r="D463" s="55" t="s">
        <v>296</v>
      </c>
      <c r="E463" s="55">
        <v>1966</v>
      </c>
      <c r="F463" s="55" t="s">
        <v>29</v>
      </c>
      <c r="G463" s="55" t="s">
        <v>73</v>
      </c>
      <c r="H463" s="24" t="s">
        <v>50</v>
      </c>
      <c r="I463" s="25" t="s">
        <v>295</v>
      </c>
      <c r="J463" s="24">
        <v>2939.52</v>
      </c>
      <c r="K463" s="26">
        <v>2939.52</v>
      </c>
      <c r="L463" s="24">
        <v>1986</v>
      </c>
      <c r="M463" s="27" t="s">
        <v>1699</v>
      </c>
      <c r="N463" s="45">
        <f t="shared" si="93"/>
        <v>893173.15200000012</v>
      </c>
      <c r="O463" s="46">
        <f t="shared" si="101"/>
        <v>893173.15200000012</v>
      </c>
      <c r="P463" s="46">
        <f t="shared" si="94"/>
        <v>60789.2736</v>
      </c>
      <c r="Q463" s="46">
        <f t="shared" si="95"/>
        <v>953962.42560000008</v>
      </c>
      <c r="R463" s="46">
        <f t="shared" si="102"/>
        <v>953962.42560000008</v>
      </c>
      <c r="S463" s="46">
        <v>303.85000000000002</v>
      </c>
      <c r="T463" s="46">
        <v>20.68</v>
      </c>
      <c r="U463" s="47" t="s">
        <v>33</v>
      </c>
      <c r="V463" s="47" t="s">
        <v>34</v>
      </c>
    </row>
    <row r="464" spans="1:22" s="30" customFormat="1" ht="37.5" customHeight="1" x14ac:dyDescent="0.25">
      <c r="A464" s="24">
        <f t="shared" si="96"/>
        <v>109</v>
      </c>
      <c r="B464" s="24">
        <f>IF(NOT(ISNUMBER(C464))," ",COUNTA($C$356:C464))</f>
        <v>68</v>
      </c>
      <c r="C464" s="54">
        <f t="shared" si="103"/>
        <v>68</v>
      </c>
      <c r="D464" s="55" t="s">
        <v>297</v>
      </c>
      <c r="E464" s="55">
        <v>1958</v>
      </c>
      <c r="F464" s="55" t="s">
        <v>29</v>
      </c>
      <c r="G464" s="55" t="s">
        <v>30</v>
      </c>
      <c r="H464" s="24" t="s">
        <v>50</v>
      </c>
      <c r="I464" s="25" t="s">
        <v>237</v>
      </c>
      <c r="J464" s="24">
        <v>1044.45</v>
      </c>
      <c r="K464" s="26">
        <v>1044.45</v>
      </c>
      <c r="L464" s="24">
        <v>533.20000000000005</v>
      </c>
      <c r="M464" s="27" t="s">
        <v>1699</v>
      </c>
      <c r="N464" s="45">
        <f t="shared" si="93"/>
        <v>475015.86000000004</v>
      </c>
      <c r="O464" s="46">
        <f t="shared" si="101"/>
        <v>475015.86000000004</v>
      </c>
      <c r="P464" s="46">
        <f t="shared" si="94"/>
        <v>26236.584000000003</v>
      </c>
      <c r="Q464" s="46">
        <f t="shared" si="95"/>
        <v>501252.44400000002</v>
      </c>
      <c r="R464" s="46">
        <f t="shared" si="102"/>
        <v>501252.44400000002</v>
      </c>
      <c r="S464" s="46">
        <v>454.8</v>
      </c>
      <c r="T464" s="46">
        <v>25.12</v>
      </c>
      <c r="U464" s="47" t="s">
        <v>33</v>
      </c>
      <c r="V464" s="47" t="s">
        <v>34</v>
      </c>
    </row>
    <row r="465" spans="1:22" s="30" customFormat="1" ht="37.5" customHeight="1" x14ac:dyDescent="0.25">
      <c r="A465" s="24">
        <f t="shared" si="96"/>
        <v>110</v>
      </c>
      <c r="B465" s="24">
        <f>IF(NOT(ISNUMBER(C465))," ",COUNTA($C$356:C465))</f>
        <v>69</v>
      </c>
      <c r="C465" s="54">
        <f t="shared" si="103"/>
        <v>69</v>
      </c>
      <c r="D465" s="55" t="s">
        <v>298</v>
      </c>
      <c r="E465" s="55">
        <v>1963</v>
      </c>
      <c r="F465" s="55" t="s">
        <v>29</v>
      </c>
      <c r="G465" s="55" t="s">
        <v>73</v>
      </c>
      <c r="H465" s="24" t="s">
        <v>50</v>
      </c>
      <c r="I465" s="25" t="s">
        <v>295</v>
      </c>
      <c r="J465" s="24">
        <v>2072.13</v>
      </c>
      <c r="K465" s="26">
        <v>2072.13</v>
      </c>
      <c r="L465" s="24">
        <v>1378.3</v>
      </c>
      <c r="M465" s="27" t="s">
        <v>1699</v>
      </c>
      <c r="N465" s="45">
        <f t="shared" si="93"/>
        <v>629616.70050000004</v>
      </c>
      <c r="O465" s="46">
        <f t="shared" si="101"/>
        <v>629616.70050000004</v>
      </c>
      <c r="P465" s="46">
        <f t="shared" si="94"/>
        <v>42851.648399999998</v>
      </c>
      <c r="Q465" s="46">
        <f t="shared" si="95"/>
        <v>672468.34889999998</v>
      </c>
      <c r="R465" s="46">
        <f t="shared" si="102"/>
        <v>672468.34889999998</v>
      </c>
      <c r="S465" s="46">
        <v>303.85000000000002</v>
      </c>
      <c r="T465" s="46">
        <v>20.68</v>
      </c>
      <c r="U465" s="47" t="s">
        <v>33</v>
      </c>
      <c r="V465" s="47" t="s">
        <v>34</v>
      </c>
    </row>
    <row r="466" spans="1:22" s="30" customFormat="1" ht="37.5" customHeight="1" x14ac:dyDescent="0.25">
      <c r="A466" s="24">
        <f t="shared" si="96"/>
        <v>111</v>
      </c>
      <c r="B466" s="24">
        <f>IF(NOT(ISNUMBER(C466))," ",COUNTA($C$356:C466))</f>
        <v>70</v>
      </c>
      <c r="C466" s="54">
        <f t="shared" si="103"/>
        <v>70</v>
      </c>
      <c r="D466" s="55" t="s">
        <v>299</v>
      </c>
      <c r="E466" s="55">
        <v>1958</v>
      </c>
      <c r="F466" s="55" t="s">
        <v>29</v>
      </c>
      <c r="G466" s="55" t="s">
        <v>40</v>
      </c>
      <c r="H466" s="24" t="s">
        <v>50</v>
      </c>
      <c r="I466" s="25" t="s">
        <v>237</v>
      </c>
      <c r="J466" s="24">
        <v>666.15</v>
      </c>
      <c r="K466" s="26">
        <v>666.15</v>
      </c>
      <c r="L466" s="24">
        <v>398.2</v>
      </c>
      <c r="M466" s="27" t="s">
        <v>1699</v>
      </c>
      <c r="N466" s="45">
        <f t="shared" si="93"/>
        <v>284579.27999999997</v>
      </c>
      <c r="O466" s="46">
        <f t="shared" si="101"/>
        <v>284579.27999999997</v>
      </c>
      <c r="P466" s="46">
        <f t="shared" si="94"/>
        <v>19398.288</v>
      </c>
      <c r="Q466" s="46">
        <f t="shared" si="95"/>
        <v>303977.56799999997</v>
      </c>
      <c r="R466" s="46">
        <f t="shared" si="102"/>
        <v>303977.56799999997</v>
      </c>
      <c r="S466" s="46">
        <v>427.2</v>
      </c>
      <c r="T466" s="46">
        <v>29.12</v>
      </c>
      <c r="U466" s="47" t="s">
        <v>33</v>
      </c>
      <c r="V466" s="47" t="s">
        <v>34</v>
      </c>
    </row>
    <row r="467" spans="1:22" s="30" customFormat="1" ht="45.75" customHeight="1" x14ac:dyDescent="0.25">
      <c r="A467" s="24">
        <f t="shared" si="96"/>
        <v>112</v>
      </c>
      <c r="B467" s="24">
        <f>IF(NOT(ISNUMBER(C467))," ",COUNTA($C$356:C467))</f>
        <v>71</v>
      </c>
      <c r="C467" s="54">
        <f t="shared" si="103"/>
        <v>71</v>
      </c>
      <c r="D467" s="55" t="s">
        <v>300</v>
      </c>
      <c r="E467" s="55">
        <v>1958</v>
      </c>
      <c r="F467" s="55" t="s">
        <v>29</v>
      </c>
      <c r="G467" s="55" t="s">
        <v>40</v>
      </c>
      <c r="H467" s="24" t="s">
        <v>50</v>
      </c>
      <c r="I467" s="25" t="s">
        <v>237</v>
      </c>
      <c r="J467" s="24">
        <v>726.8</v>
      </c>
      <c r="K467" s="26">
        <v>726.8</v>
      </c>
      <c r="L467" s="24">
        <v>394.1</v>
      </c>
      <c r="M467" s="27" t="s">
        <v>1699</v>
      </c>
      <c r="N467" s="45">
        <f t="shared" si="93"/>
        <v>310488.95999999996</v>
      </c>
      <c r="O467" s="116">
        <f>N467+N468+N469+N470+N471+N472</f>
        <v>2903769.5039999997</v>
      </c>
      <c r="P467" s="46">
        <f t="shared" si="94"/>
        <v>21164.416000000001</v>
      </c>
      <c r="Q467" s="46">
        <f t="shared" si="95"/>
        <v>331653.37599999999</v>
      </c>
      <c r="R467" s="116">
        <f>Q467+Q468+Q469+Q470+Q471+Q472</f>
        <v>3070170.3640000001</v>
      </c>
      <c r="S467" s="46">
        <v>427.2</v>
      </c>
      <c r="T467" s="46">
        <v>29.12</v>
      </c>
      <c r="U467" s="47" t="s">
        <v>33</v>
      </c>
      <c r="V467" s="47" t="s">
        <v>34</v>
      </c>
    </row>
    <row r="468" spans="1:22" s="30" customFormat="1" ht="37.5" customHeight="1" x14ac:dyDescent="0.25">
      <c r="A468" s="24">
        <f t="shared" si="96"/>
        <v>113</v>
      </c>
      <c r="B468" s="24" t="str">
        <f>IF(NOT(ISNUMBER(C468))," ",COUNTA($C$356:C468))</f>
        <v xml:space="preserve"> </v>
      </c>
      <c r="C468" s="54"/>
      <c r="D468" s="55"/>
      <c r="E468" s="55"/>
      <c r="F468" s="55" t="s">
        <v>29</v>
      </c>
      <c r="G468" s="55" t="s">
        <v>40</v>
      </c>
      <c r="H468" s="24" t="s">
        <v>50</v>
      </c>
      <c r="I468" s="25" t="s">
        <v>237</v>
      </c>
      <c r="J468" s="24"/>
      <c r="K468" s="26">
        <v>726.8</v>
      </c>
      <c r="L468" s="24"/>
      <c r="M468" s="55" t="s">
        <v>46</v>
      </c>
      <c r="N468" s="45">
        <f t="shared" si="93"/>
        <v>1376631.88</v>
      </c>
      <c r="O468" s="116"/>
      <c r="P468" s="46">
        <f t="shared" si="94"/>
        <v>65048.6</v>
      </c>
      <c r="Q468" s="46">
        <f t="shared" si="95"/>
        <v>1441680.48</v>
      </c>
      <c r="R468" s="116"/>
      <c r="S468" s="46">
        <v>1894.1</v>
      </c>
      <c r="T468" s="46">
        <v>89.5</v>
      </c>
      <c r="U468" s="47" t="s">
        <v>33</v>
      </c>
      <c r="V468" s="47" t="s">
        <v>34</v>
      </c>
    </row>
    <row r="469" spans="1:22" s="30" customFormat="1" ht="37.5" customHeight="1" x14ac:dyDescent="0.25">
      <c r="A469" s="24">
        <f t="shared" si="96"/>
        <v>114</v>
      </c>
      <c r="B469" s="24" t="str">
        <f>IF(NOT(ISNUMBER(C469))," ",COUNTA($C$356:C469))</f>
        <v xml:space="preserve"> </v>
      </c>
      <c r="C469" s="54"/>
      <c r="D469" s="55"/>
      <c r="E469" s="55"/>
      <c r="F469" s="55" t="s">
        <v>29</v>
      </c>
      <c r="G469" s="55" t="s">
        <v>40</v>
      </c>
      <c r="H469" s="24" t="s">
        <v>50</v>
      </c>
      <c r="I469" s="25" t="s">
        <v>237</v>
      </c>
      <c r="J469" s="24"/>
      <c r="K469" s="26">
        <v>726.8</v>
      </c>
      <c r="L469" s="24"/>
      <c r="M469" s="55" t="s">
        <v>32</v>
      </c>
      <c r="N469" s="45">
        <f t="shared" si="93"/>
        <v>660544.91200000001</v>
      </c>
      <c r="O469" s="116"/>
      <c r="P469" s="46">
        <f t="shared" si="94"/>
        <v>20844.624</v>
      </c>
      <c r="Q469" s="46">
        <f t="shared" si="95"/>
        <v>681389.53599999996</v>
      </c>
      <c r="R469" s="116"/>
      <c r="S469" s="46">
        <v>908.84</v>
      </c>
      <c r="T469" s="46">
        <v>28.68</v>
      </c>
      <c r="U469" s="47" t="s">
        <v>33</v>
      </c>
      <c r="V469" s="47" t="s">
        <v>34</v>
      </c>
    </row>
    <row r="470" spans="1:22" s="30" customFormat="1" ht="37.5" customHeight="1" x14ac:dyDescent="0.25">
      <c r="A470" s="24">
        <f t="shared" si="96"/>
        <v>115</v>
      </c>
      <c r="B470" s="24" t="str">
        <f>IF(NOT(ISNUMBER(C470))," ",COUNTA($C$356:C470))</f>
        <v xml:space="preserve"> </v>
      </c>
      <c r="C470" s="54"/>
      <c r="D470" s="55"/>
      <c r="E470" s="55"/>
      <c r="F470" s="55" t="s">
        <v>29</v>
      </c>
      <c r="G470" s="55" t="s">
        <v>40</v>
      </c>
      <c r="H470" s="24" t="s">
        <v>50</v>
      </c>
      <c r="I470" s="25" t="s">
        <v>237</v>
      </c>
      <c r="J470" s="24"/>
      <c r="K470" s="26">
        <v>726.8</v>
      </c>
      <c r="L470" s="24"/>
      <c r="M470" s="27" t="s">
        <v>48</v>
      </c>
      <c r="N470" s="45">
        <f t="shared" si="93"/>
        <v>69598.368000000002</v>
      </c>
      <c r="O470" s="116"/>
      <c r="P470" s="46">
        <f t="shared" si="94"/>
        <v>18795.047999999999</v>
      </c>
      <c r="Q470" s="46">
        <f t="shared" si="95"/>
        <v>88393.415999999997</v>
      </c>
      <c r="R470" s="116"/>
      <c r="S470" s="46">
        <v>95.76</v>
      </c>
      <c r="T470" s="46">
        <v>25.86</v>
      </c>
      <c r="U470" s="47" t="s">
        <v>33</v>
      </c>
      <c r="V470" s="47" t="s">
        <v>34</v>
      </c>
    </row>
    <row r="471" spans="1:22" s="30" customFormat="1" ht="37.5" customHeight="1" x14ac:dyDescent="0.25">
      <c r="A471" s="24">
        <f t="shared" si="96"/>
        <v>116</v>
      </c>
      <c r="B471" s="24" t="str">
        <f>IF(NOT(ISNUMBER(C471))," ",COUNTA($C$356:C471))</f>
        <v xml:space="preserve"> </v>
      </c>
      <c r="C471" s="54"/>
      <c r="D471" s="55"/>
      <c r="E471" s="55"/>
      <c r="F471" s="55" t="s">
        <v>29</v>
      </c>
      <c r="G471" s="55" t="s">
        <v>40</v>
      </c>
      <c r="H471" s="24" t="s">
        <v>50</v>
      </c>
      <c r="I471" s="25" t="s">
        <v>237</v>
      </c>
      <c r="J471" s="24"/>
      <c r="K471" s="26">
        <v>726.8</v>
      </c>
      <c r="L471" s="24"/>
      <c r="M471" s="55" t="s">
        <v>211</v>
      </c>
      <c r="N471" s="45">
        <f t="shared" si="93"/>
        <v>109129.02</v>
      </c>
      <c r="O471" s="116"/>
      <c r="P471" s="46">
        <f t="shared" si="94"/>
        <v>19703.547999999999</v>
      </c>
      <c r="Q471" s="46">
        <f t="shared" si="95"/>
        <v>128832.568</v>
      </c>
      <c r="R471" s="116"/>
      <c r="S471" s="46">
        <v>150.15</v>
      </c>
      <c r="T471" s="46">
        <v>27.11</v>
      </c>
      <c r="U471" s="47" t="s">
        <v>33</v>
      </c>
      <c r="V471" s="47" t="s">
        <v>34</v>
      </c>
    </row>
    <row r="472" spans="1:22" s="30" customFormat="1" ht="37.5" customHeight="1" x14ac:dyDescent="0.25">
      <c r="A472" s="24">
        <f t="shared" si="96"/>
        <v>117</v>
      </c>
      <c r="B472" s="24" t="str">
        <f>IF(NOT(ISNUMBER(C472))," ",COUNTA($C$356:C472))</f>
        <v xml:space="preserve"> </v>
      </c>
      <c r="C472" s="54"/>
      <c r="D472" s="55"/>
      <c r="E472" s="55"/>
      <c r="F472" s="55" t="s">
        <v>29</v>
      </c>
      <c r="G472" s="55" t="s">
        <v>40</v>
      </c>
      <c r="H472" s="24" t="s">
        <v>50</v>
      </c>
      <c r="I472" s="25" t="s">
        <v>237</v>
      </c>
      <c r="J472" s="24"/>
      <c r="K472" s="26">
        <v>726.8</v>
      </c>
      <c r="L472" s="24"/>
      <c r="M472" s="27" t="s">
        <v>47</v>
      </c>
      <c r="N472" s="45">
        <f t="shared" si="93"/>
        <v>377376.364</v>
      </c>
      <c r="O472" s="116"/>
      <c r="P472" s="46">
        <f t="shared" si="94"/>
        <v>20844.624</v>
      </c>
      <c r="Q472" s="46">
        <f t="shared" si="95"/>
        <v>398220.98800000001</v>
      </c>
      <c r="R472" s="116"/>
      <c r="S472" s="46">
        <v>519.23</v>
      </c>
      <c r="T472" s="46">
        <v>28.68</v>
      </c>
      <c r="U472" s="47" t="s">
        <v>33</v>
      </c>
      <c r="V472" s="47" t="s">
        <v>34</v>
      </c>
    </row>
    <row r="473" spans="1:22" s="30" customFormat="1" ht="37.5" customHeight="1" x14ac:dyDescent="0.25">
      <c r="A473" s="24">
        <f t="shared" si="96"/>
        <v>118</v>
      </c>
      <c r="B473" s="24">
        <f>IF(NOT(ISNUMBER(C473))," ",COUNTA($C$356:C473))</f>
        <v>72</v>
      </c>
      <c r="C473" s="54">
        <v>72</v>
      </c>
      <c r="D473" s="55" t="s">
        <v>301</v>
      </c>
      <c r="E473" s="55">
        <v>1958</v>
      </c>
      <c r="F473" s="55" t="s">
        <v>29</v>
      </c>
      <c r="G473" s="55" t="s">
        <v>40</v>
      </c>
      <c r="H473" s="24" t="s">
        <v>50</v>
      </c>
      <c r="I473" s="25" t="s">
        <v>237</v>
      </c>
      <c r="J473" s="24">
        <v>679.95</v>
      </c>
      <c r="K473" s="26">
        <v>679.95</v>
      </c>
      <c r="L473" s="24">
        <v>407.9</v>
      </c>
      <c r="M473" s="27" t="s">
        <v>1699</v>
      </c>
      <c r="N473" s="45">
        <f t="shared" si="93"/>
        <v>290474.64</v>
      </c>
      <c r="O473" s="46">
        <f>N473</f>
        <v>290474.64</v>
      </c>
      <c r="P473" s="46">
        <f t="shared" si="94"/>
        <v>19800.144</v>
      </c>
      <c r="Q473" s="46">
        <f t="shared" si="95"/>
        <v>310274.78399999999</v>
      </c>
      <c r="R473" s="46">
        <f>Q473</f>
        <v>310274.78399999999</v>
      </c>
      <c r="S473" s="46">
        <v>427.2</v>
      </c>
      <c r="T473" s="46">
        <v>29.12</v>
      </c>
      <c r="U473" s="47" t="s">
        <v>33</v>
      </c>
      <c r="V473" s="47" t="s">
        <v>34</v>
      </c>
    </row>
    <row r="474" spans="1:22" s="30" customFormat="1" ht="37.5" customHeight="1" x14ac:dyDescent="0.25">
      <c r="A474" s="24">
        <f t="shared" si="96"/>
        <v>119</v>
      </c>
      <c r="B474" s="24">
        <f>IF(NOT(ISNUMBER(C474))," ",COUNTA($C$356:C474))</f>
        <v>73</v>
      </c>
      <c r="C474" s="54">
        <v>73</v>
      </c>
      <c r="D474" s="55" t="s">
        <v>302</v>
      </c>
      <c r="E474" s="55">
        <v>1958</v>
      </c>
      <c r="F474" s="55" t="s">
        <v>29</v>
      </c>
      <c r="G474" s="55" t="s">
        <v>40</v>
      </c>
      <c r="H474" s="24" t="s">
        <v>50</v>
      </c>
      <c r="I474" s="25" t="s">
        <v>237</v>
      </c>
      <c r="J474" s="24">
        <v>660.45</v>
      </c>
      <c r="K474" s="26">
        <v>660.45</v>
      </c>
      <c r="L474" s="24">
        <v>395.9</v>
      </c>
      <c r="M474" s="27" t="s">
        <v>1699</v>
      </c>
      <c r="N474" s="45">
        <f t="shared" si="93"/>
        <v>282144.24</v>
      </c>
      <c r="O474" s="46">
        <f>N474</f>
        <v>282144.24</v>
      </c>
      <c r="P474" s="46">
        <f t="shared" si="94"/>
        <v>19232.304000000004</v>
      </c>
      <c r="Q474" s="46">
        <f t="shared" si="95"/>
        <v>301376.54399999999</v>
      </c>
      <c r="R474" s="46">
        <f>Q474</f>
        <v>301376.54399999999</v>
      </c>
      <c r="S474" s="46">
        <v>427.2</v>
      </c>
      <c r="T474" s="46">
        <v>29.12</v>
      </c>
      <c r="U474" s="47" t="s">
        <v>33</v>
      </c>
      <c r="V474" s="47" t="s">
        <v>34</v>
      </c>
    </row>
    <row r="475" spans="1:22" s="30" customFormat="1" ht="47.25" customHeight="1" x14ac:dyDescent="0.25">
      <c r="A475" s="24">
        <f t="shared" si="96"/>
        <v>120</v>
      </c>
      <c r="B475" s="24">
        <f>IF(NOT(ISNUMBER(C475))," ",COUNTA($C$356:C475))</f>
        <v>74</v>
      </c>
      <c r="C475" s="54">
        <v>74</v>
      </c>
      <c r="D475" s="55" t="s">
        <v>303</v>
      </c>
      <c r="E475" s="55">
        <v>1958</v>
      </c>
      <c r="F475" s="55" t="s">
        <v>29</v>
      </c>
      <c r="G475" s="55" t="s">
        <v>40</v>
      </c>
      <c r="H475" s="24" t="s">
        <v>50</v>
      </c>
      <c r="I475" s="25" t="s">
        <v>237</v>
      </c>
      <c r="J475" s="24">
        <v>676.95</v>
      </c>
      <c r="K475" s="26">
        <v>676.95</v>
      </c>
      <c r="L475" s="24">
        <v>404.7</v>
      </c>
      <c r="M475" s="27" t="s">
        <v>1699</v>
      </c>
      <c r="N475" s="45">
        <f t="shared" si="93"/>
        <v>289193.04000000004</v>
      </c>
      <c r="O475" s="116">
        <f>N475+N476+N477+N478</f>
        <v>2246810.5890000002</v>
      </c>
      <c r="P475" s="46">
        <f t="shared" si="94"/>
        <v>19712.784000000003</v>
      </c>
      <c r="Q475" s="46">
        <f t="shared" si="95"/>
        <v>308905.82400000002</v>
      </c>
      <c r="R475" s="116">
        <f>Q475+Q476+Q477+Q478</f>
        <v>2350905.1905</v>
      </c>
      <c r="S475" s="46">
        <v>427.2</v>
      </c>
      <c r="T475" s="46">
        <v>29.12</v>
      </c>
      <c r="U475" s="47" t="s">
        <v>33</v>
      </c>
      <c r="V475" s="47" t="s">
        <v>34</v>
      </c>
    </row>
    <row r="476" spans="1:22" s="30" customFormat="1" ht="37.5" customHeight="1" x14ac:dyDescent="0.25">
      <c r="A476" s="24">
        <f t="shared" si="96"/>
        <v>121</v>
      </c>
      <c r="B476" s="24" t="str">
        <f>IF(NOT(ISNUMBER(C476))," ",COUNTA($C$356:C476))</f>
        <v xml:space="preserve"> </v>
      </c>
      <c r="C476" s="54"/>
      <c r="D476" s="55"/>
      <c r="E476" s="55"/>
      <c r="F476" s="55" t="s">
        <v>29</v>
      </c>
      <c r="G476" s="55" t="s">
        <v>40</v>
      </c>
      <c r="H476" s="24" t="s">
        <v>50</v>
      </c>
      <c r="I476" s="25" t="s">
        <v>237</v>
      </c>
      <c r="J476" s="24"/>
      <c r="K476" s="26">
        <v>676.95</v>
      </c>
      <c r="L476" s="24"/>
      <c r="M476" s="55" t="s">
        <v>32</v>
      </c>
      <c r="N476" s="45">
        <f t="shared" si="93"/>
        <v>615239.23800000001</v>
      </c>
      <c r="O476" s="116"/>
      <c r="P476" s="46">
        <f t="shared" si="94"/>
        <v>19414.925999999999</v>
      </c>
      <c r="Q476" s="46">
        <f t="shared" si="95"/>
        <v>634654.16399999999</v>
      </c>
      <c r="R476" s="116"/>
      <c r="S476" s="46">
        <v>908.84</v>
      </c>
      <c r="T476" s="46">
        <v>28.68</v>
      </c>
      <c r="U476" s="47" t="s">
        <v>33</v>
      </c>
      <c r="V476" s="47" t="s">
        <v>34</v>
      </c>
    </row>
    <row r="477" spans="1:22" s="30" customFormat="1" ht="37.5" customHeight="1" x14ac:dyDescent="0.25">
      <c r="A477" s="24">
        <f t="shared" si="96"/>
        <v>122</v>
      </c>
      <c r="B477" s="24" t="str">
        <f>IF(NOT(ISNUMBER(C477))," ",COUNTA($C$356:C477))</f>
        <v xml:space="preserve"> </v>
      </c>
      <c r="C477" s="54"/>
      <c r="D477" s="55"/>
      <c r="E477" s="55"/>
      <c r="F477" s="55" t="s">
        <v>29</v>
      </c>
      <c r="G477" s="55" t="s">
        <v>40</v>
      </c>
      <c r="H477" s="24" t="s">
        <v>50</v>
      </c>
      <c r="I477" s="25" t="s">
        <v>237</v>
      </c>
      <c r="J477" s="24"/>
      <c r="K477" s="26">
        <v>676.95</v>
      </c>
      <c r="L477" s="24"/>
      <c r="M477" s="55" t="s">
        <v>46</v>
      </c>
      <c r="N477" s="45">
        <f t="shared" ref="N477:N536" si="104">K477*S477</f>
        <v>1282210.9950000001</v>
      </c>
      <c r="O477" s="116"/>
      <c r="P477" s="46">
        <f t="shared" ref="P477:P536" si="105">K477*T477</f>
        <v>60587.025000000001</v>
      </c>
      <c r="Q477" s="46">
        <f t="shared" ref="Q477:Q536" si="106">N477+P477</f>
        <v>1342798.02</v>
      </c>
      <c r="R477" s="116"/>
      <c r="S477" s="46">
        <v>1894.1</v>
      </c>
      <c r="T477" s="46">
        <v>89.5</v>
      </c>
      <c r="U477" s="47" t="s">
        <v>33</v>
      </c>
      <c r="V477" s="47" t="s">
        <v>34</v>
      </c>
    </row>
    <row r="478" spans="1:22" s="30" customFormat="1" ht="37.5" customHeight="1" x14ac:dyDescent="0.25">
      <c r="A478" s="24">
        <f t="shared" si="96"/>
        <v>123</v>
      </c>
      <c r="B478" s="24" t="str">
        <f>IF(NOT(ISNUMBER(C478))," ",COUNTA($C$356:C478))</f>
        <v xml:space="preserve"> </v>
      </c>
      <c r="C478" s="54"/>
      <c r="D478" s="55"/>
      <c r="E478" s="55"/>
      <c r="F478" s="55" t="s">
        <v>29</v>
      </c>
      <c r="G478" s="55" t="s">
        <v>40</v>
      </c>
      <c r="H478" s="24" t="s">
        <v>50</v>
      </c>
      <c r="I478" s="25" t="s">
        <v>237</v>
      </c>
      <c r="J478" s="24"/>
      <c r="K478" s="26">
        <v>676.95</v>
      </c>
      <c r="L478" s="24"/>
      <c r="M478" s="27" t="s">
        <v>1721</v>
      </c>
      <c r="N478" s="45">
        <f t="shared" si="104"/>
        <v>60167.315999999999</v>
      </c>
      <c r="O478" s="116"/>
      <c r="P478" s="46">
        <f t="shared" si="105"/>
        <v>4379.8665000000001</v>
      </c>
      <c r="Q478" s="46">
        <f t="shared" si="106"/>
        <v>64547.182499999995</v>
      </c>
      <c r="R478" s="116"/>
      <c r="S478" s="46">
        <v>88.88</v>
      </c>
      <c r="T478" s="46">
        <v>6.47</v>
      </c>
      <c r="U478" s="47" t="s">
        <v>33</v>
      </c>
      <c r="V478" s="47" t="s">
        <v>34</v>
      </c>
    </row>
    <row r="479" spans="1:22" s="30" customFormat="1" ht="37.5" customHeight="1" x14ac:dyDescent="0.25">
      <c r="A479" s="24">
        <f t="shared" si="96"/>
        <v>124</v>
      </c>
      <c r="B479" s="24">
        <f>IF(NOT(ISNUMBER(C479))," ",COUNTA($C$356:C479))</f>
        <v>75</v>
      </c>
      <c r="C479" s="54">
        <v>75</v>
      </c>
      <c r="D479" s="55" t="s">
        <v>304</v>
      </c>
      <c r="E479" s="55">
        <v>1957</v>
      </c>
      <c r="F479" s="55" t="s">
        <v>29</v>
      </c>
      <c r="G479" s="55" t="s">
        <v>40</v>
      </c>
      <c r="H479" s="24" t="s">
        <v>50</v>
      </c>
      <c r="I479" s="25" t="s">
        <v>237</v>
      </c>
      <c r="J479" s="28">
        <v>647.1</v>
      </c>
      <c r="K479" s="26">
        <v>647.1</v>
      </c>
      <c r="L479" s="24">
        <v>384.1</v>
      </c>
      <c r="M479" s="27" t="s">
        <v>1699</v>
      </c>
      <c r="N479" s="45">
        <f t="shared" si="104"/>
        <v>276441.12</v>
      </c>
      <c r="O479" s="46">
        <f>N479</f>
        <v>276441.12</v>
      </c>
      <c r="P479" s="46">
        <f t="shared" si="105"/>
        <v>18843.552</v>
      </c>
      <c r="Q479" s="46">
        <f t="shared" si="106"/>
        <v>295284.67200000002</v>
      </c>
      <c r="R479" s="46">
        <f>Q479</f>
        <v>295284.67200000002</v>
      </c>
      <c r="S479" s="46">
        <v>427.2</v>
      </c>
      <c r="T479" s="46">
        <v>29.12</v>
      </c>
      <c r="U479" s="47" t="s">
        <v>33</v>
      </c>
      <c r="V479" s="47" t="s">
        <v>34</v>
      </c>
    </row>
    <row r="480" spans="1:22" s="30" customFormat="1" ht="38.25" customHeight="1" x14ac:dyDescent="0.25">
      <c r="A480" s="24">
        <f t="shared" si="96"/>
        <v>125</v>
      </c>
      <c r="B480" s="24">
        <f>IF(NOT(ISNUMBER(C480))," ",COUNTA($C$356:C480))</f>
        <v>76</v>
      </c>
      <c r="C480" s="54">
        <v>76</v>
      </c>
      <c r="D480" s="55" t="s">
        <v>305</v>
      </c>
      <c r="E480" s="55">
        <v>1959</v>
      </c>
      <c r="F480" s="55" t="s">
        <v>29</v>
      </c>
      <c r="G480" s="55" t="s">
        <v>40</v>
      </c>
      <c r="H480" s="24" t="s">
        <v>50</v>
      </c>
      <c r="I480" s="25" t="s">
        <v>237</v>
      </c>
      <c r="J480" s="28">
        <v>677.4</v>
      </c>
      <c r="K480" s="26">
        <v>677.4</v>
      </c>
      <c r="L480" s="24">
        <v>405.8</v>
      </c>
      <c r="M480" s="27" t="s">
        <v>1699</v>
      </c>
      <c r="N480" s="45">
        <f t="shared" si="104"/>
        <v>289385.27999999997</v>
      </c>
      <c r="O480" s="116">
        <f>N480+N481+N482+N483</f>
        <v>2248304.148</v>
      </c>
      <c r="P480" s="46">
        <f t="shared" si="105"/>
        <v>19725.887999999999</v>
      </c>
      <c r="Q480" s="46">
        <f t="shared" si="106"/>
        <v>309111.16799999995</v>
      </c>
      <c r="R480" s="116">
        <f>Q480+Q481+Q482+Q483</f>
        <v>2352467.9459999995</v>
      </c>
      <c r="S480" s="46">
        <v>427.2</v>
      </c>
      <c r="T480" s="46">
        <v>29.12</v>
      </c>
      <c r="U480" s="47" t="s">
        <v>33</v>
      </c>
      <c r="V480" s="47" t="s">
        <v>34</v>
      </c>
    </row>
    <row r="481" spans="1:22" s="30" customFormat="1" ht="37.5" customHeight="1" x14ac:dyDescent="0.25">
      <c r="A481" s="24">
        <f t="shared" si="96"/>
        <v>126</v>
      </c>
      <c r="B481" s="24" t="str">
        <f>IF(NOT(ISNUMBER(C481))," ",COUNTA($C$356:C481))</f>
        <v xml:space="preserve"> </v>
      </c>
      <c r="C481" s="54"/>
      <c r="D481" s="55"/>
      <c r="E481" s="55"/>
      <c r="F481" s="55" t="s">
        <v>29</v>
      </c>
      <c r="G481" s="55" t="s">
        <v>40</v>
      </c>
      <c r="H481" s="24" t="s">
        <v>50</v>
      </c>
      <c r="I481" s="25" t="s">
        <v>237</v>
      </c>
      <c r="J481" s="28"/>
      <c r="K481" s="26">
        <v>677.4</v>
      </c>
      <c r="L481" s="24"/>
      <c r="M481" s="55" t="s">
        <v>32</v>
      </c>
      <c r="N481" s="45">
        <f t="shared" si="104"/>
        <v>615648.21600000001</v>
      </c>
      <c r="O481" s="116"/>
      <c r="P481" s="46">
        <f t="shared" si="105"/>
        <v>19427.831999999999</v>
      </c>
      <c r="Q481" s="46">
        <f t="shared" si="106"/>
        <v>635076.04800000007</v>
      </c>
      <c r="R481" s="116"/>
      <c r="S481" s="46">
        <v>908.84</v>
      </c>
      <c r="T481" s="46">
        <v>28.68</v>
      </c>
      <c r="U481" s="47" t="s">
        <v>33</v>
      </c>
      <c r="V481" s="47" t="s">
        <v>34</v>
      </c>
    </row>
    <row r="482" spans="1:22" s="30" customFormat="1" ht="37.5" customHeight="1" x14ac:dyDescent="0.25">
      <c r="A482" s="24">
        <f t="shared" si="96"/>
        <v>127</v>
      </c>
      <c r="B482" s="24" t="str">
        <f>IF(NOT(ISNUMBER(C482))," ",COUNTA($C$356:C482))</f>
        <v xml:space="preserve"> </v>
      </c>
      <c r="C482" s="54"/>
      <c r="D482" s="55"/>
      <c r="E482" s="55"/>
      <c r="F482" s="55" t="s">
        <v>29</v>
      </c>
      <c r="G482" s="55" t="s">
        <v>40</v>
      </c>
      <c r="H482" s="24" t="s">
        <v>50</v>
      </c>
      <c r="I482" s="25" t="s">
        <v>237</v>
      </c>
      <c r="J482" s="28"/>
      <c r="K482" s="26">
        <v>677.4</v>
      </c>
      <c r="L482" s="24"/>
      <c r="M482" s="55" t="s">
        <v>46</v>
      </c>
      <c r="N482" s="45">
        <f t="shared" si="104"/>
        <v>1283063.3399999999</v>
      </c>
      <c r="O482" s="116"/>
      <c r="P482" s="46">
        <f t="shared" si="105"/>
        <v>60627.299999999996</v>
      </c>
      <c r="Q482" s="46">
        <f t="shared" si="106"/>
        <v>1343690.64</v>
      </c>
      <c r="R482" s="116"/>
      <c r="S482" s="46">
        <v>1894.1</v>
      </c>
      <c r="T482" s="46">
        <v>89.5</v>
      </c>
      <c r="U482" s="47" t="s">
        <v>33</v>
      </c>
      <c r="V482" s="47" t="s">
        <v>34</v>
      </c>
    </row>
    <row r="483" spans="1:22" s="30" customFormat="1" ht="37.5" customHeight="1" x14ac:dyDescent="0.25">
      <c r="A483" s="24">
        <f t="shared" si="96"/>
        <v>128</v>
      </c>
      <c r="B483" s="24" t="str">
        <f>IF(NOT(ISNUMBER(C483))," ",COUNTA($C$356:C483))</f>
        <v xml:space="preserve"> </v>
      </c>
      <c r="C483" s="54"/>
      <c r="D483" s="55"/>
      <c r="E483" s="55"/>
      <c r="F483" s="55" t="s">
        <v>29</v>
      </c>
      <c r="G483" s="55" t="s">
        <v>40</v>
      </c>
      <c r="H483" s="24" t="s">
        <v>50</v>
      </c>
      <c r="I483" s="25" t="s">
        <v>237</v>
      </c>
      <c r="J483" s="28"/>
      <c r="K483" s="26">
        <v>677.4</v>
      </c>
      <c r="L483" s="24"/>
      <c r="M483" s="27" t="s">
        <v>1721</v>
      </c>
      <c r="N483" s="45">
        <f t="shared" si="104"/>
        <v>60207.311999999998</v>
      </c>
      <c r="O483" s="116"/>
      <c r="P483" s="46">
        <f t="shared" si="105"/>
        <v>4382.7779999999993</v>
      </c>
      <c r="Q483" s="46">
        <f t="shared" si="106"/>
        <v>64590.09</v>
      </c>
      <c r="R483" s="116"/>
      <c r="S483" s="46">
        <v>88.88</v>
      </c>
      <c r="T483" s="46">
        <v>6.47</v>
      </c>
      <c r="U483" s="47" t="s">
        <v>33</v>
      </c>
      <c r="V483" s="47" t="s">
        <v>34</v>
      </c>
    </row>
    <row r="484" spans="1:22" s="30" customFormat="1" ht="37.5" customHeight="1" x14ac:dyDescent="0.25">
      <c r="A484" s="24">
        <f t="shared" si="96"/>
        <v>129</v>
      </c>
      <c r="B484" s="24">
        <f>IF(NOT(ISNUMBER(C484))," ",COUNTA($C$356:C484))</f>
        <v>77</v>
      </c>
      <c r="C484" s="54">
        <v>77</v>
      </c>
      <c r="D484" s="55" t="s">
        <v>306</v>
      </c>
      <c r="E484" s="55">
        <v>1959</v>
      </c>
      <c r="F484" s="55" t="s">
        <v>29</v>
      </c>
      <c r="G484" s="55" t="s">
        <v>40</v>
      </c>
      <c r="H484" s="24" t="s">
        <v>37</v>
      </c>
      <c r="I484" s="25" t="s">
        <v>237</v>
      </c>
      <c r="J484" s="28">
        <v>1033.6500000000001</v>
      </c>
      <c r="K484" s="26">
        <v>1033.6500000000001</v>
      </c>
      <c r="L484" s="24">
        <v>572.79999999999995</v>
      </c>
      <c r="M484" s="27" t="s">
        <v>1699</v>
      </c>
      <c r="N484" s="45">
        <f t="shared" si="104"/>
        <v>441575.28</v>
      </c>
      <c r="O484" s="46">
        <f t="shared" ref="O484:O491" si="107">N484</f>
        <v>441575.28</v>
      </c>
      <c r="P484" s="46">
        <f t="shared" si="105"/>
        <v>30099.888000000003</v>
      </c>
      <c r="Q484" s="46">
        <f t="shared" si="106"/>
        <v>471675.16800000001</v>
      </c>
      <c r="R484" s="46">
        <f t="shared" ref="R484:R491" si="108">Q484</f>
        <v>471675.16800000001</v>
      </c>
      <c r="S484" s="46">
        <v>427.2</v>
      </c>
      <c r="T484" s="46">
        <v>29.12</v>
      </c>
      <c r="U484" s="47" t="s">
        <v>33</v>
      </c>
      <c r="V484" s="47" t="s">
        <v>34</v>
      </c>
    </row>
    <row r="485" spans="1:22" s="30" customFormat="1" ht="37.5" customHeight="1" x14ac:dyDescent="0.25">
      <c r="A485" s="24">
        <f t="shared" si="96"/>
        <v>130</v>
      </c>
      <c r="B485" s="24">
        <f>IF(NOT(ISNUMBER(C485))," ",COUNTA($C$356:C485))</f>
        <v>78</v>
      </c>
      <c r="C485" s="54">
        <v>78</v>
      </c>
      <c r="D485" s="55" t="s">
        <v>307</v>
      </c>
      <c r="E485" s="55">
        <v>1961</v>
      </c>
      <c r="F485" s="55" t="s">
        <v>29</v>
      </c>
      <c r="G485" s="55" t="s">
        <v>40</v>
      </c>
      <c r="H485" s="24" t="s">
        <v>50</v>
      </c>
      <c r="I485" s="25" t="s">
        <v>237</v>
      </c>
      <c r="J485" s="24">
        <v>1008.45</v>
      </c>
      <c r="K485" s="26">
        <v>1008.45</v>
      </c>
      <c r="L485" s="24">
        <v>620.70000000000005</v>
      </c>
      <c r="M485" s="27" t="s">
        <v>1699</v>
      </c>
      <c r="N485" s="45">
        <f t="shared" si="104"/>
        <v>430809.84</v>
      </c>
      <c r="O485" s="46">
        <f t="shared" si="107"/>
        <v>430809.84</v>
      </c>
      <c r="P485" s="46">
        <f t="shared" si="105"/>
        <v>29366.064000000002</v>
      </c>
      <c r="Q485" s="46">
        <f t="shared" si="106"/>
        <v>460175.90400000004</v>
      </c>
      <c r="R485" s="46">
        <f t="shared" si="108"/>
        <v>460175.90400000004</v>
      </c>
      <c r="S485" s="46">
        <v>427.2</v>
      </c>
      <c r="T485" s="46">
        <v>29.12</v>
      </c>
      <c r="U485" s="47" t="s">
        <v>33</v>
      </c>
      <c r="V485" s="47" t="s">
        <v>34</v>
      </c>
    </row>
    <row r="486" spans="1:22" s="30" customFormat="1" ht="37.5" customHeight="1" x14ac:dyDescent="0.25">
      <c r="A486" s="24">
        <f t="shared" ref="A486:A549" si="109">A485+1</f>
        <v>131</v>
      </c>
      <c r="B486" s="24">
        <f>IF(NOT(ISNUMBER(C486))," ",COUNTA($C$356:C486))</f>
        <v>79</v>
      </c>
      <c r="C486" s="54">
        <v>79</v>
      </c>
      <c r="D486" s="55" t="s">
        <v>308</v>
      </c>
      <c r="E486" s="55">
        <v>1968</v>
      </c>
      <c r="F486" s="55" t="s">
        <v>29</v>
      </c>
      <c r="G486" s="55" t="s">
        <v>73</v>
      </c>
      <c r="H486" s="24" t="s">
        <v>31</v>
      </c>
      <c r="I486" s="25" t="s">
        <v>249</v>
      </c>
      <c r="J486" s="24">
        <v>2688.16</v>
      </c>
      <c r="K486" s="26">
        <v>2688.16</v>
      </c>
      <c r="L486" s="24">
        <v>1917</v>
      </c>
      <c r="M486" s="27" t="s">
        <v>1699</v>
      </c>
      <c r="N486" s="45">
        <f t="shared" si="104"/>
        <v>816797.41599999997</v>
      </c>
      <c r="O486" s="46">
        <f t="shared" si="107"/>
        <v>816797.41599999997</v>
      </c>
      <c r="P486" s="46">
        <f t="shared" si="105"/>
        <v>55591.148799999995</v>
      </c>
      <c r="Q486" s="46">
        <f t="shared" si="106"/>
        <v>872388.56479999993</v>
      </c>
      <c r="R486" s="46">
        <f t="shared" si="108"/>
        <v>872388.56479999993</v>
      </c>
      <c r="S486" s="46">
        <v>303.85000000000002</v>
      </c>
      <c r="T486" s="46">
        <v>20.68</v>
      </c>
      <c r="U486" s="47" t="s">
        <v>33</v>
      </c>
      <c r="V486" s="47" t="s">
        <v>34</v>
      </c>
    </row>
    <row r="487" spans="1:22" s="30" customFormat="1" ht="37.5" customHeight="1" x14ac:dyDescent="0.25">
      <c r="A487" s="24">
        <f t="shared" si="109"/>
        <v>132</v>
      </c>
      <c r="B487" s="24">
        <f>IF(NOT(ISNUMBER(C487))," ",COUNTA($C$356:C487))</f>
        <v>80</v>
      </c>
      <c r="C487" s="54">
        <v>80</v>
      </c>
      <c r="D487" s="55" t="s">
        <v>309</v>
      </c>
      <c r="E487" s="55">
        <v>1957</v>
      </c>
      <c r="F487" s="55" t="s">
        <v>29</v>
      </c>
      <c r="G487" s="55" t="s">
        <v>30</v>
      </c>
      <c r="H487" s="24" t="s">
        <v>50</v>
      </c>
      <c r="I487" s="25" t="s">
        <v>237</v>
      </c>
      <c r="J487" s="24">
        <v>1095.5999999999999</v>
      </c>
      <c r="K487" s="26">
        <v>1095.5999999999999</v>
      </c>
      <c r="L487" s="24">
        <v>628</v>
      </c>
      <c r="M487" s="27" t="s">
        <v>1699</v>
      </c>
      <c r="N487" s="45">
        <f t="shared" si="104"/>
        <v>498278.87999999995</v>
      </c>
      <c r="O487" s="46">
        <f t="shared" si="107"/>
        <v>498278.87999999995</v>
      </c>
      <c r="P487" s="46">
        <f t="shared" si="105"/>
        <v>27521.471999999998</v>
      </c>
      <c r="Q487" s="46">
        <f t="shared" si="106"/>
        <v>525800.35199999996</v>
      </c>
      <c r="R487" s="46">
        <f t="shared" si="108"/>
        <v>525800.35199999996</v>
      </c>
      <c r="S487" s="46">
        <v>454.8</v>
      </c>
      <c r="T487" s="46">
        <v>25.12</v>
      </c>
      <c r="U487" s="47" t="s">
        <v>33</v>
      </c>
      <c r="V487" s="47" t="s">
        <v>34</v>
      </c>
    </row>
    <row r="488" spans="1:22" s="30" customFormat="1" ht="37.5" customHeight="1" x14ac:dyDescent="0.25">
      <c r="A488" s="24">
        <f t="shared" si="109"/>
        <v>133</v>
      </c>
      <c r="B488" s="24">
        <f>IF(NOT(ISNUMBER(C488))," ",COUNTA($C$356:C488))</f>
        <v>81</v>
      </c>
      <c r="C488" s="54">
        <v>81</v>
      </c>
      <c r="D488" s="55" t="s">
        <v>310</v>
      </c>
      <c r="E488" s="55">
        <v>1957</v>
      </c>
      <c r="F488" s="55" t="s">
        <v>29</v>
      </c>
      <c r="G488" s="55" t="s">
        <v>40</v>
      </c>
      <c r="H488" s="24" t="s">
        <v>37</v>
      </c>
      <c r="I488" s="25" t="s">
        <v>237</v>
      </c>
      <c r="J488" s="24">
        <v>887.55</v>
      </c>
      <c r="K488" s="26">
        <v>887.55</v>
      </c>
      <c r="L488" s="24">
        <v>502.3</v>
      </c>
      <c r="M488" s="27" t="s">
        <v>1699</v>
      </c>
      <c r="N488" s="45">
        <f t="shared" si="104"/>
        <v>379161.36</v>
      </c>
      <c r="O488" s="46">
        <f t="shared" si="107"/>
        <v>379161.36</v>
      </c>
      <c r="P488" s="46">
        <f t="shared" si="105"/>
        <v>25845.455999999998</v>
      </c>
      <c r="Q488" s="46">
        <f t="shared" si="106"/>
        <v>405006.81599999999</v>
      </c>
      <c r="R488" s="46">
        <f t="shared" si="108"/>
        <v>405006.81599999999</v>
      </c>
      <c r="S488" s="46">
        <v>427.2</v>
      </c>
      <c r="T488" s="46">
        <v>29.12</v>
      </c>
      <c r="U488" s="47" t="s">
        <v>33</v>
      </c>
      <c r="V488" s="47" t="s">
        <v>34</v>
      </c>
    </row>
    <row r="489" spans="1:22" s="30" customFormat="1" ht="37.5" customHeight="1" x14ac:dyDescent="0.25">
      <c r="A489" s="24">
        <f t="shared" si="109"/>
        <v>134</v>
      </c>
      <c r="B489" s="24">
        <f>IF(NOT(ISNUMBER(C489))," ",COUNTA($C$356:C489))</f>
        <v>82</v>
      </c>
      <c r="C489" s="54">
        <v>82</v>
      </c>
      <c r="D489" s="55" t="s">
        <v>311</v>
      </c>
      <c r="E489" s="55">
        <v>1957</v>
      </c>
      <c r="F489" s="55" t="s">
        <v>29</v>
      </c>
      <c r="G489" s="55" t="s">
        <v>40</v>
      </c>
      <c r="H489" s="24" t="s">
        <v>37</v>
      </c>
      <c r="I489" s="25" t="s">
        <v>237</v>
      </c>
      <c r="J489" s="24">
        <v>865.5</v>
      </c>
      <c r="K489" s="26">
        <v>865.5</v>
      </c>
      <c r="L489" s="24">
        <v>492.7</v>
      </c>
      <c r="M489" s="27" t="s">
        <v>1699</v>
      </c>
      <c r="N489" s="45">
        <f t="shared" si="104"/>
        <v>369741.6</v>
      </c>
      <c r="O489" s="46">
        <f t="shared" si="107"/>
        <v>369741.6</v>
      </c>
      <c r="P489" s="46">
        <f t="shared" si="105"/>
        <v>25203.360000000001</v>
      </c>
      <c r="Q489" s="46">
        <f t="shared" si="106"/>
        <v>394944.95999999996</v>
      </c>
      <c r="R489" s="46">
        <f t="shared" si="108"/>
        <v>394944.95999999996</v>
      </c>
      <c r="S489" s="46">
        <v>427.2</v>
      </c>
      <c r="T489" s="46">
        <v>29.12</v>
      </c>
      <c r="U489" s="47" t="s">
        <v>33</v>
      </c>
      <c r="V489" s="47" t="s">
        <v>34</v>
      </c>
    </row>
    <row r="490" spans="1:22" s="33" customFormat="1" ht="37.5" customHeight="1" x14ac:dyDescent="0.3">
      <c r="A490" s="24">
        <f t="shared" si="109"/>
        <v>135</v>
      </c>
      <c r="B490" s="24">
        <f>IF(NOT(ISNUMBER(C490))," ",COUNTA($C$356:C490))</f>
        <v>83</v>
      </c>
      <c r="C490" s="54">
        <v>83</v>
      </c>
      <c r="D490" s="55" t="s">
        <v>312</v>
      </c>
      <c r="E490" s="55">
        <v>1958</v>
      </c>
      <c r="F490" s="55" t="s">
        <v>29</v>
      </c>
      <c r="G490" s="55" t="s">
        <v>40</v>
      </c>
      <c r="H490" s="24" t="s">
        <v>37</v>
      </c>
      <c r="I490" s="25" t="s">
        <v>237</v>
      </c>
      <c r="J490" s="24">
        <v>958.2</v>
      </c>
      <c r="K490" s="26">
        <v>958.2</v>
      </c>
      <c r="L490" s="24">
        <v>554.1</v>
      </c>
      <c r="M490" s="27" t="s">
        <v>1699</v>
      </c>
      <c r="N490" s="45">
        <f t="shared" si="104"/>
        <v>409343.04000000004</v>
      </c>
      <c r="O490" s="46">
        <f t="shared" si="107"/>
        <v>409343.04000000004</v>
      </c>
      <c r="P490" s="46">
        <f t="shared" si="105"/>
        <v>27902.784000000003</v>
      </c>
      <c r="Q490" s="46">
        <f t="shared" si="106"/>
        <v>437245.82400000002</v>
      </c>
      <c r="R490" s="46">
        <f t="shared" si="108"/>
        <v>437245.82400000002</v>
      </c>
      <c r="S490" s="46">
        <v>427.2</v>
      </c>
      <c r="T490" s="46">
        <v>29.12</v>
      </c>
      <c r="U490" s="47" t="s">
        <v>33</v>
      </c>
      <c r="V490" s="47" t="s">
        <v>34</v>
      </c>
    </row>
    <row r="491" spans="1:22" s="33" customFormat="1" ht="37.5" customHeight="1" x14ac:dyDescent="0.3">
      <c r="A491" s="24">
        <f t="shared" si="109"/>
        <v>136</v>
      </c>
      <c r="B491" s="24">
        <f>IF(NOT(ISNUMBER(C491))," ",COUNTA($C$356:C491))</f>
        <v>84</v>
      </c>
      <c r="C491" s="54">
        <v>84</v>
      </c>
      <c r="D491" s="55" t="s">
        <v>313</v>
      </c>
      <c r="E491" s="55">
        <v>1958</v>
      </c>
      <c r="F491" s="55" t="s">
        <v>29</v>
      </c>
      <c r="G491" s="55" t="s">
        <v>40</v>
      </c>
      <c r="H491" s="24" t="s">
        <v>37</v>
      </c>
      <c r="I491" s="25" t="s">
        <v>237</v>
      </c>
      <c r="J491" s="24">
        <v>1142.4000000000001</v>
      </c>
      <c r="K491" s="26">
        <v>1142.4000000000001</v>
      </c>
      <c r="L491" s="24">
        <v>673.6</v>
      </c>
      <c r="M491" s="27" t="s">
        <v>1699</v>
      </c>
      <c r="N491" s="45">
        <f t="shared" si="104"/>
        <v>488033.28000000003</v>
      </c>
      <c r="O491" s="46">
        <f t="shared" si="107"/>
        <v>488033.28000000003</v>
      </c>
      <c r="P491" s="46">
        <f t="shared" si="105"/>
        <v>33266.688000000002</v>
      </c>
      <c r="Q491" s="46">
        <f t="shared" si="106"/>
        <v>521299.96800000005</v>
      </c>
      <c r="R491" s="46">
        <f t="shared" si="108"/>
        <v>521299.96800000005</v>
      </c>
      <c r="S491" s="46">
        <v>427.2</v>
      </c>
      <c r="T491" s="46">
        <v>29.12</v>
      </c>
      <c r="U491" s="47" t="s">
        <v>33</v>
      </c>
      <c r="V491" s="47" t="s">
        <v>34</v>
      </c>
    </row>
    <row r="492" spans="1:22" s="33" customFormat="1" ht="30.75" customHeight="1" x14ac:dyDescent="0.3">
      <c r="A492" s="24">
        <f t="shared" si="109"/>
        <v>137</v>
      </c>
      <c r="B492" s="24">
        <f>IF(NOT(ISNUMBER(C492))," ",COUNTA($C$356:C492))</f>
        <v>85</v>
      </c>
      <c r="C492" s="54">
        <v>85</v>
      </c>
      <c r="D492" s="55" t="s">
        <v>314</v>
      </c>
      <c r="E492" s="55">
        <v>1958</v>
      </c>
      <c r="F492" s="55" t="s">
        <v>29</v>
      </c>
      <c r="G492" s="55" t="s">
        <v>40</v>
      </c>
      <c r="H492" s="24" t="s">
        <v>37</v>
      </c>
      <c r="I492" s="25" t="s">
        <v>237</v>
      </c>
      <c r="J492" s="24">
        <v>545.1</v>
      </c>
      <c r="K492" s="26">
        <v>545.1</v>
      </c>
      <c r="L492" s="24">
        <v>329.3</v>
      </c>
      <c r="M492" s="27" t="s">
        <v>1699</v>
      </c>
      <c r="N492" s="45">
        <f t="shared" si="104"/>
        <v>232866.72</v>
      </c>
      <c r="O492" s="116">
        <f>N492+N493+N494</f>
        <v>1629734.5290000001</v>
      </c>
      <c r="P492" s="46">
        <f t="shared" si="105"/>
        <v>15873.312000000002</v>
      </c>
      <c r="Q492" s="46">
        <f t="shared" si="106"/>
        <v>248740.03200000001</v>
      </c>
      <c r="R492" s="116">
        <f>Q492+Q493+Q494</f>
        <v>1710027.7590000001</v>
      </c>
      <c r="S492" s="46">
        <v>427.2</v>
      </c>
      <c r="T492" s="46">
        <v>29.12</v>
      </c>
      <c r="U492" s="47" t="s">
        <v>33</v>
      </c>
      <c r="V492" s="47" t="s">
        <v>34</v>
      </c>
    </row>
    <row r="493" spans="1:22" s="33" customFormat="1" ht="37.5" customHeight="1" x14ac:dyDescent="0.3">
      <c r="A493" s="24">
        <f t="shared" si="109"/>
        <v>138</v>
      </c>
      <c r="B493" s="24" t="str">
        <f>IF(NOT(ISNUMBER(C493))," ",COUNTA($C$356:C493))</f>
        <v xml:space="preserve"> </v>
      </c>
      <c r="C493" s="54"/>
      <c r="D493" s="55"/>
      <c r="E493" s="55"/>
      <c r="F493" s="55" t="s">
        <v>29</v>
      </c>
      <c r="G493" s="55" t="s">
        <v>40</v>
      </c>
      <c r="H493" s="24" t="s">
        <v>37</v>
      </c>
      <c r="I493" s="25" t="s">
        <v>237</v>
      </c>
      <c r="J493" s="24"/>
      <c r="K493" s="26">
        <v>545.1</v>
      </c>
      <c r="L493" s="24"/>
      <c r="M493" s="55" t="s">
        <v>32</v>
      </c>
      <c r="N493" s="45">
        <f t="shared" si="104"/>
        <v>364393.89900000003</v>
      </c>
      <c r="O493" s="116"/>
      <c r="P493" s="46">
        <f t="shared" si="105"/>
        <v>15633.468000000001</v>
      </c>
      <c r="Q493" s="46">
        <f t="shared" si="106"/>
        <v>380027.36700000003</v>
      </c>
      <c r="R493" s="116"/>
      <c r="S493" s="46">
        <v>668.49</v>
      </c>
      <c r="T493" s="46">
        <v>28.68</v>
      </c>
      <c r="U493" s="47" t="s">
        <v>33</v>
      </c>
      <c r="V493" s="47" t="s">
        <v>34</v>
      </c>
    </row>
    <row r="494" spans="1:22" s="33" customFormat="1" ht="37.5" customHeight="1" x14ac:dyDescent="0.3">
      <c r="A494" s="24">
        <f t="shared" si="109"/>
        <v>139</v>
      </c>
      <c r="B494" s="24" t="str">
        <f>IF(NOT(ISNUMBER(C494))," ",COUNTA($C$356:C494))</f>
        <v xml:space="preserve"> </v>
      </c>
      <c r="C494" s="54"/>
      <c r="D494" s="55"/>
      <c r="E494" s="55"/>
      <c r="F494" s="55" t="s">
        <v>29</v>
      </c>
      <c r="G494" s="55" t="s">
        <v>40</v>
      </c>
      <c r="H494" s="24" t="s">
        <v>37</v>
      </c>
      <c r="I494" s="25" t="s">
        <v>237</v>
      </c>
      <c r="J494" s="24"/>
      <c r="K494" s="26">
        <v>545.1</v>
      </c>
      <c r="L494" s="24"/>
      <c r="M494" s="55" t="s">
        <v>46</v>
      </c>
      <c r="N494" s="45">
        <f t="shared" si="104"/>
        <v>1032473.91</v>
      </c>
      <c r="O494" s="116"/>
      <c r="P494" s="46">
        <f t="shared" si="105"/>
        <v>48786.450000000004</v>
      </c>
      <c r="Q494" s="46">
        <f t="shared" si="106"/>
        <v>1081260.3600000001</v>
      </c>
      <c r="R494" s="116"/>
      <c r="S494" s="46">
        <v>1894.1</v>
      </c>
      <c r="T494" s="46">
        <v>89.5</v>
      </c>
      <c r="U494" s="47" t="s">
        <v>33</v>
      </c>
      <c r="V494" s="47" t="s">
        <v>34</v>
      </c>
    </row>
    <row r="495" spans="1:22" s="33" customFormat="1" ht="37.5" customHeight="1" x14ac:dyDescent="0.3">
      <c r="A495" s="24">
        <f t="shared" si="109"/>
        <v>140</v>
      </c>
      <c r="B495" s="24">
        <f>IF(NOT(ISNUMBER(C495))," ",COUNTA($C$356:C495))</f>
        <v>86</v>
      </c>
      <c r="C495" s="54">
        <v>86</v>
      </c>
      <c r="D495" s="55" t="s">
        <v>315</v>
      </c>
      <c r="E495" s="55">
        <v>1958</v>
      </c>
      <c r="F495" s="55" t="s">
        <v>29</v>
      </c>
      <c r="G495" s="55" t="s">
        <v>40</v>
      </c>
      <c r="H495" s="24" t="s">
        <v>37</v>
      </c>
      <c r="I495" s="25" t="s">
        <v>237</v>
      </c>
      <c r="J495" s="24">
        <v>1103.25</v>
      </c>
      <c r="K495" s="26">
        <v>1103.25</v>
      </c>
      <c r="L495" s="24">
        <v>648.4</v>
      </c>
      <c r="M495" s="27" t="s">
        <v>1699</v>
      </c>
      <c r="N495" s="45">
        <f t="shared" si="104"/>
        <v>471308.39999999997</v>
      </c>
      <c r="O495" s="46">
        <f t="shared" ref="O495:O503" si="110">N495</f>
        <v>471308.39999999997</v>
      </c>
      <c r="P495" s="46">
        <f t="shared" si="105"/>
        <v>32126.639999999999</v>
      </c>
      <c r="Q495" s="46">
        <f t="shared" si="106"/>
        <v>503435.04</v>
      </c>
      <c r="R495" s="46">
        <f t="shared" ref="R495:R503" si="111">Q495</f>
        <v>503435.04</v>
      </c>
      <c r="S495" s="46">
        <v>427.2</v>
      </c>
      <c r="T495" s="46">
        <v>29.12</v>
      </c>
      <c r="U495" s="47" t="s">
        <v>33</v>
      </c>
      <c r="V495" s="47" t="s">
        <v>34</v>
      </c>
    </row>
    <row r="496" spans="1:22" s="33" customFormat="1" ht="37.5" customHeight="1" x14ac:dyDescent="0.3">
      <c r="A496" s="24">
        <f t="shared" si="109"/>
        <v>141</v>
      </c>
      <c r="B496" s="24">
        <f>IF(NOT(ISNUMBER(C496))," ",COUNTA($C$356:C496))</f>
        <v>87</v>
      </c>
      <c r="C496" s="54">
        <v>87</v>
      </c>
      <c r="D496" s="55" t="s">
        <v>316</v>
      </c>
      <c r="E496" s="55">
        <v>1958</v>
      </c>
      <c r="F496" s="55" t="s">
        <v>29</v>
      </c>
      <c r="G496" s="55" t="s">
        <v>40</v>
      </c>
      <c r="H496" s="24" t="s">
        <v>37</v>
      </c>
      <c r="I496" s="25" t="s">
        <v>237</v>
      </c>
      <c r="J496" s="24">
        <v>867.45</v>
      </c>
      <c r="K496" s="26">
        <v>867.45</v>
      </c>
      <c r="L496" s="24">
        <v>485.8</v>
      </c>
      <c r="M496" s="27" t="s">
        <v>1699</v>
      </c>
      <c r="N496" s="45">
        <f t="shared" si="104"/>
        <v>370574.64</v>
      </c>
      <c r="O496" s="46">
        <f t="shared" si="110"/>
        <v>370574.64</v>
      </c>
      <c r="P496" s="46">
        <f t="shared" si="105"/>
        <v>25260.144000000004</v>
      </c>
      <c r="Q496" s="46">
        <f t="shared" si="106"/>
        <v>395834.78400000004</v>
      </c>
      <c r="R496" s="46">
        <f t="shared" si="111"/>
        <v>395834.78400000004</v>
      </c>
      <c r="S496" s="46">
        <v>427.2</v>
      </c>
      <c r="T496" s="46">
        <v>29.12</v>
      </c>
      <c r="U496" s="47" t="s">
        <v>33</v>
      </c>
      <c r="V496" s="47" t="s">
        <v>34</v>
      </c>
    </row>
    <row r="497" spans="1:22" s="33" customFormat="1" ht="37.5" customHeight="1" x14ac:dyDescent="0.3">
      <c r="A497" s="24">
        <f t="shared" si="109"/>
        <v>142</v>
      </c>
      <c r="B497" s="24">
        <f>IF(NOT(ISNUMBER(C497))," ",COUNTA($C$356:C497))</f>
        <v>88</v>
      </c>
      <c r="C497" s="54">
        <f t="shared" ref="C497:C504" si="112">C496+1</f>
        <v>88</v>
      </c>
      <c r="D497" s="55" t="s">
        <v>317</v>
      </c>
      <c r="E497" s="55">
        <v>1958</v>
      </c>
      <c r="F497" s="55" t="s">
        <v>29</v>
      </c>
      <c r="G497" s="55" t="s">
        <v>40</v>
      </c>
      <c r="H497" s="24" t="s">
        <v>37</v>
      </c>
      <c r="I497" s="25" t="s">
        <v>237</v>
      </c>
      <c r="J497" s="24">
        <v>544.95000000000005</v>
      </c>
      <c r="K497" s="26">
        <v>544.95000000000005</v>
      </c>
      <c r="L497" s="24">
        <v>329.9</v>
      </c>
      <c r="M497" s="27" t="s">
        <v>1699</v>
      </c>
      <c r="N497" s="45">
        <f t="shared" si="104"/>
        <v>232802.64</v>
      </c>
      <c r="O497" s="46">
        <f t="shared" si="110"/>
        <v>232802.64</v>
      </c>
      <c r="P497" s="46">
        <f t="shared" si="105"/>
        <v>15868.944000000001</v>
      </c>
      <c r="Q497" s="46">
        <f t="shared" si="106"/>
        <v>248671.584</v>
      </c>
      <c r="R497" s="46">
        <f t="shared" si="111"/>
        <v>248671.584</v>
      </c>
      <c r="S497" s="46">
        <v>427.2</v>
      </c>
      <c r="T497" s="46">
        <v>29.12</v>
      </c>
      <c r="U497" s="47" t="s">
        <v>33</v>
      </c>
      <c r="V497" s="47" t="s">
        <v>34</v>
      </c>
    </row>
    <row r="498" spans="1:22" s="33" customFormat="1" ht="37.5" customHeight="1" x14ac:dyDescent="0.3">
      <c r="A498" s="24">
        <f t="shared" si="109"/>
        <v>143</v>
      </c>
      <c r="B498" s="24">
        <f>IF(NOT(ISNUMBER(C498))," ",COUNTA($C$356:C498))</f>
        <v>89</v>
      </c>
      <c r="C498" s="54">
        <f t="shared" si="112"/>
        <v>89</v>
      </c>
      <c r="D498" s="55" t="s">
        <v>318</v>
      </c>
      <c r="E498" s="55">
        <v>1960</v>
      </c>
      <c r="F498" s="55" t="s">
        <v>29</v>
      </c>
      <c r="G498" s="55" t="s">
        <v>30</v>
      </c>
      <c r="H498" s="24" t="s">
        <v>50</v>
      </c>
      <c r="I498" s="25" t="s">
        <v>237</v>
      </c>
      <c r="J498" s="24">
        <v>1346.8</v>
      </c>
      <c r="K498" s="26">
        <v>1346.8</v>
      </c>
      <c r="L498" s="24">
        <v>616.20000000000005</v>
      </c>
      <c r="M498" s="27" t="s">
        <v>1699</v>
      </c>
      <c r="N498" s="45">
        <f t="shared" si="104"/>
        <v>612524.64</v>
      </c>
      <c r="O498" s="46">
        <f t="shared" si="110"/>
        <v>612524.64</v>
      </c>
      <c r="P498" s="46">
        <f t="shared" si="105"/>
        <v>33831.616000000002</v>
      </c>
      <c r="Q498" s="46">
        <f t="shared" si="106"/>
        <v>646356.25600000005</v>
      </c>
      <c r="R498" s="46">
        <f t="shared" si="111"/>
        <v>646356.25600000005</v>
      </c>
      <c r="S498" s="46">
        <v>454.8</v>
      </c>
      <c r="T498" s="46">
        <v>25.12</v>
      </c>
      <c r="U498" s="47" t="s">
        <v>33</v>
      </c>
      <c r="V498" s="47" t="s">
        <v>34</v>
      </c>
    </row>
    <row r="499" spans="1:22" s="33" customFormat="1" ht="37.5" customHeight="1" x14ac:dyDescent="0.3">
      <c r="A499" s="24">
        <f t="shared" si="109"/>
        <v>144</v>
      </c>
      <c r="B499" s="24">
        <f>IF(NOT(ISNUMBER(C499))," ",COUNTA($C$356:C499))</f>
        <v>90</v>
      </c>
      <c r="C499" s="54">
        <f t="shared" si="112"/>
        <v>90</v>
      </c>
      <c r="D499" s="55" t="s">
        <v>319</v>
      </c>
      <c r="E499" s="55">
        <v>1961</v>
      </c>
      <c r="F499" s="55" t="s">
        <v>29</v>
      </c>
      <c r="G499" s="55" t="s">
        <v>30</v>
      </c>
      <c r="H499" s="24" t="s">
        <v>50</v>
      </c>
      <c r="I499" s="25" t="s">
        <v>237</v>
      </c>
      <c r="J499" s="24">
        <v>1008.75</v>
      </c>
      <c r="K499" s="26">
        <v>1008.75</v>
      </c>
      <c r="L499" s="24">
        <v>607.20000000000005</v>
      </c>
      <c r="M499" s="27" t="s">
        <v>1699</v>
      </c>
      <c r="N499" s="45">
        <f t="shared" si="104"/>
        <v>458779.5</v>
      </c>
      <c r="O499" s="46">
        <f t="shared" si="110"/>
        <v>458779.5</v>
      </c>
      <c r="P499" s="46">
        <f t="shared" si="105"/>
        <v>25339.8</v>
      </c>
      <c r="Q499" s="46">
        <f t="shared" si="106"/>
        <v>484119.3</v>
      </c>
      <c r="R499" s="46">
        <f t="shared" si="111"/>
        <v>484119.3</v>
      </c>
      <c r="S499" s="46">
        <v>454.8</v>
      </c>
      <c r="T499" s="46">
        <v>25.12</v>
      </c>
      <c r="U499" s="47" t="s">
        <v>33</v>
      </c>
      <c r="V499" s="47" t="s">
        <v>34</v>
      </c>
    </row>
    <row r="500" spans="1:22" s="33" customFormat="1" ht="37.5" customHeight="1" x14ac:dyDescent="0.3">
      <c r="A500" s="24">
        <f t="shared" si="109"/>
        <v>145</v>
      </c>
      <c r="B500" s="24">
        <f>IF(NOT(ISNUMBER(C500))," ",COUNTA($C$356:C500))</f>
        <v>91</v>
      </c>
      <c r="C500" s="54">
        <f t="shared" si="112"/>
        <v>91</v>
      </c>
      <c r="D500" s="55" t="s">
        <v>320</v>
      </c>
      <c r="E500" s="55">
        <v>1958</v>
      </c>
      <c r="F500" s="55" t="s">
        <v>29</v>
      </c>
      <c r="G500" s="55" t="s">
        <v>40</v>
      </c>
      <c r="H500" s="24" t="s">
        <v>37</v>
      </c>
      <c r="I500" s="25" t="s">
        <v>237</v>
      </c>
      <c r="J500" s="24">
        <v>684.45</v>
      </c>
      <c r="K500" s="26">
        <v>684.45</v>
      </c>
      <c r="L500" s="24">
        <v>409</v>
      </c>
      <c r="M500" s="27" t="s">
        <v>1699</v>
      </c>
      <c r="N500" s="45">
        <f t="shared" si="104"/>
        <v>292397.04000000004</v>
      </c>
      <c r="O500" s="46">
        <f t="shared" si="110"/>
        <v>292397.04000000004</v>
      </c>
      <c r="P500" s="46">
        <f t="shared" si="105"/>
        <v>19931.184000000001</v>
      </c>
      <c r="Q500" s="46">
        <f t="shared" si="106"/>
        <v>312328.22400000005</v>
      </c>
      <c r="R500" s="46">
        <f t="shared" si="111"/>
        <v>312328.22400000005</v>
      </c>
      <c r="S500" s="46">
        <v>427.2</v>
      </c>
      <c r="T500" s="46">
        <v>29.12</v>
      </c>
      <c r="U500" s="47" t="s">
        <v>33</v>
      </c>
      <c r="V500" s="47" t="s">
        <v>34</v>
      </c>
    </row>
    <row r="501" spans="1:22" s="33" customFormat="1" ht="37.5" customHeight="1" x14ac:dyDescent="0.3">
      <c r="A501" s="24">
        <f t="shared" si="109"/>
        <v>146</v>
      </c>
      <c r="B501" s="24">
        <f>IF(NOT(ISNUMBER(C501))," ",COUNTA($C$356:C501))</f>
        <v>92</v>
      </c>
      <c r="C501" s="54">
        <f t="shared" si="112"/>
        <v>92</v>
      </c>
      <c r="D501" s="55" t="s">
        <v>1739</v>
      </c>
      <c r="E501" s="55">
        <v>1959</v>
      </c>
      <c r="F501" s="55" t="s">
        <v>29</v>
      </c>
      <c r="G501" s="47" t="s">
        <v>30</v>
      </c>
      <c r="H501" s="79" t="s">
        <v>31</v>
      </c>
      <c r="I501" s="25">
        <v>2</v>
      </c>
      <c r="J501" s="24">
        <v>1462.5</v>
      </c>
      <c r="K501" s="26">
        <v>1462.5</v>
      </c>
      <c r="L501" s="24">
        <v>857.8</v>
      </c>
      <c r="M501" s="27" t="s">
        <v>46</v>
      </c>
      <c r="N501" s="45">
        <f t="shared" si="104"/>
        <v>2770121.25</v>
      </c>
      <c r="O501" s="46">
        <f t="shared" si="110"/>
        <v>2770121.25</v>
      </c>
      <c r="P501" s="46">
        <f t="shared" si="105"/>
        <v>125043.75</v>
      </c>
      <c r="Q501" s="46">
        <f t="shared" si="106"/>
        <v>2895165</v>
      </c>
      <c r="R501" s="46">
        <f t="shared" si="111"/>
        <v>2895165</v>
      </c>
      <c r="S501" s="46">
        <v>1894.1</v>
      </c>
      <c r="T501" s="46">
        <v>85.5</v>
      </c>
      <c r="U501" s="47" t="s">
        <v>33</v>
      </c>
      <c r="V501" s="47" t="s">
        <v>34</v>
      </c>
    </row>
    <row r="502" spans="1:22" s="33" customFormat="1" ht="37.5" customHeight="1" x14ac:dyDescent="0.3">
      <c r="A502" s="24">
        <f t="shared" si="109"/>
        <v>147</v>
      </c>
      <c r="B502" s="24">
        <f>IF(NOT(ISNUMBER(C502))," ",COUNTA($C$356:C502))</f>
        <v>93</v>
      </c>
      <c r="C502" s="54">
        <f t="shared" si="112"/>
        <v>93</v>
      </c>
      <c r="D502" s="55" t="s">
        <v>321</v>
      </c>
      <c r="E502" s="55">
        <v>1935</v>
      </c>
      <c r="F502" s="55" t="s">
        <v>29</v>
      </c>
      <c r="G502" s="55" t="s">
        <v>30</v>
      </c>
      <c r="H502" s="24" t="s">
        <v>37</v>
      </c>
      <c r="I502" s="25" t="s">
        <v>237</v>
      </c>
      <c r="J502" s="24">
        <v>866.6</v>
      </c>
      <c r="K502" s="26">
        <v>866.6</v>
      </c>
      <c r="L502" s="24">
        <v>443.2</v>
      </c>
      <c r="M502" s="27" t="s">
        <v>1699</v>
      </c>
      <c r="N502" s="45">
        <f t="shared" si="104"/>
        <v>394129.68</v>
      </c>
      <c r="O502" s="46">
        <f t="shared" si="110"/>
        <v>394129.68</v>
      </c>
      <c r="P502" s="46">
        <f t="shared" si="105"/>
        <v>21768.992000000002</v>
      </c>
      <c r="Q502" s="46">
        <f t="shared" si="106"/>
        <v>415898.67200000002</v>
      </c>
      <c r="R502" s="46">
        <f t="shared" si="111"/>
        <v>415898.67200000002</v>
      </c>
      <c r="S502" s="46">
        <v>454.8</v>
      </c>
      <c r="T502" s="46">
        <v>25.12</v>
      </c>
      <c r="U502" s="47" t="s">
        <v>33</v>
      </c>
      <c r="V502" s="47" t="s">
        <v>34</v>
      </c>
    </row>
    <row r="503" spans="1:22" s="33" customFormat="1" ht="37.5" customHeight="1" x14ac:dyDescent="0.3">
      <c r="A503" s="24">
        <f t="shared" si="109"/>
        <v>148</v>
      </c>
      <c r="B503" s="24">
        <f>IF(NOT(ISNUMBER(C503))," ",COUNTA($C$356:C503))</f>
        <v>94</v>
      </c>
      <c r="C503" s="54">
        <f t="shared" si="112"/>
        <v>94</v>
      </c>
      <c r="D503" s="55" t="s">
        <v>322</v>
      </c>
      <c r="E503" s="55">
        <v>1935</v>
      </c>
      <c r="F503" s="55" t="s">
        <v>29</v>
      </c>
      <c r="G503" s="55" t="s">
        <v>40</v>
      </c>
      <c r="H503" s="24" t="s">
        <v>37</v>
      </c>
      <c r="I503" s="25" t="s">
        <v>237</v>
      </c>
      <c r="J503" s="24">
        <v>743.4</v>
      </c>
      <c r="K503" s="26">
        <v>743.4</v>
      </c>
      <c r="L503" s="24">
        <v>420.8</v>
      </c>
      <c r="M503" s="27" t="s">
        <v>1699</v>
      </c>
      <c r="N503" s="45">
        <f t="shared" si="104"/>
        <v>317580.48</v>
      </c>
      <c r="O503" s="46">
        <f t="shared" si="110"/>
        <v>317580.48</v>
      </c>
      <c r="P503" s="46">
        <f t="shared" si="105"/>
        <v>21647.808000000001</v>
      </c>
      <c r="Q503" s="46">
        <f t="shared" si="106"/>
        <v>339228.288</v>
      </c>
      <c r="R503" s="46">
        <f t="shared" si="111"/>
        <v>339228.288</v>
      </c>
      <c r="S503" s="46">
        <v>427.2</v>
      </c>
      <c r="T503" s="46">
        <v>29.12</v>
      </c>
      <c r="U503" s="47" t="s">
        <v>33</v>
      </c>
      <c r="V503" s="47" t="s">
        <v>34</v>
      </c>
    </row>
    <row r="504" spans="1:22" s="33" customFormat="1" ht="37.5" customHeight="1" x14ac:dyDescent="0.3">
      <c r="A504" s="24">
        <f t="shared" si="109"/>
        <v>149</v>
      </c>
      <c r="B504" s="24">
        <f>IF(NOT(ISNUMBER(C504))," ",COUNTA($C$356:C504))</f>
        <v>95</v>
      </c>
      <c r="C504" s="54">
        <f t="shared" si="112"/>
        <v>95</v>
      </c>
      <c r="D504" s="55" t="s">
        <v>323</v>
      </c>
      <c r="E504" s="55">
        <v>1935</v>
      </c>
      <c r="F504" s="55" t="s">
        <v>29</v>
      </c>
      <c r="G504" s="55" t="s">
        <v>30</v>
      </c>
      <c r="H504" s="24" t="s">
        <v>37</v>
      </c>
      <c r="I504" s="25" t="s">
        <v>237</v>
      </c>
      <c r="J504" s="24">
        <v>852.75</v>
      </c>
      <c r="K504" s="26">
        <v>852.75</v>
      </c>
      <c r="L504" s="24">
        <v>424</v>
      </c>
      <c r="M504" s="27" t="s">
        <v>1699</v>
      </c>
      <c r="N504" s="45">
        <f t="shared" si="104"/>
        <v>387830.7</v>
      </c>
      <c r="O504" s="116">
        <f>N504+N505</f>
        <v>2003024.4749999999</v>
      </c>
      <c r="P504" s="46">
        <f t="shared" si="105"/>
        <v>21421.08</v>
      </c>
      <c r="Q504" s="46">
        <f t="shared" si="106"/>
        <v>409251.78</v>
      </c>
      <c r="R504" s="116">
        <f>Q504+Q505</f>
        <v>2097355.6799999997</v>
      </c>
      <c r="S504" s="46">
        <v>454.8</v>
      </c>
      <c r="T504" s="46">
        <v>25.12</v>
      </c>
      <c r="U504" s="47" t="s">
        <v>33</v>
      </c>
      <c r="V504" s="47" t="s">
        <v>34</v>
      </c>
    </row>
    <row r="505" spans="1:22" s="33" customFormat="1" ht="18.75" customHeight="1" x14ac:dyDescent="0.3">
      <c r="A505" s="24">
        <f t="shared" si="109"/>
        <v>150</v>
      </c>
      <c r="B505" s="24" t="str">
        <f>IF(NOT(ISNUMBER(C505))," ",COUNTA($C$356:C505))</f>
        <v xml:space="preserve"> </v>
      </c>
      <c r="C505" s="54"/>
      <c r="D505" s="55"/>
      <c r="E505" s="55"/>
      <c r="F505" s="55" t="s">
        <v>29</v>
      </c>
      <c r="G505" s="55" t="s">
        <v>30</v>
      </c>
      <c r="H505" s="24" t="s">
        <v>37</v>
      </c>
      <c r="I505" s="25" t="s">
        <v>237</v>
      </c>
      <c r="J505" s="24"/>
      <c r="K505" s="26">
        <v>852.75</v>
      </c>
      <c r="L505" s="24"/>
      <c r="M505" s="55" t="s">
        <v>46</v>
      </c>
      <c r="N505" s="45">
        <f t="shared" si="104"/>
        <v>1615193.7749999999</v>
      </c>
      <c r="O505" s="116"/>
      <c r="P505" s="46">
        <f t="shared" si="105"/>
        <v>72910.125</v>
      </c>
      <c r="Q505" s="46">
        <f t="shared" si="106"/>
        <v>1688103.9</v>
      </c>
      <c r="R505" s="116"/>
      <c r="S505" s="46">
        <v>1894.1</v>
      </c>
      <c r="T505" s="46">
        <v>85.5</v>
      </c>
      <c r="U505" s="47" t="s">
        <v>33</v>
      </c>
      <c r="V505" s="47" t="s">
        <v>34</v>
      </c>
    </row>
    <row r="506" spans="1:22" s="33" customFormat="1" ht="37.5" customHeight="1" x14ac:dyDescent="0.3">
      <c r="A506" s="24">
        <f t="shared" si="109"/>
        <v>151</v>
      </c>
      <c r="B506" s="24">
        <f>IF(NOT(ISNUMBER(C506))," ",COUNTA($C$356:C506))</f>
        <v>96</v>
      </c>
      <c r="C506" s="54">
        <v>96</v>
      </c>
      <c r="D506" s="55" t="s">
        <v>324</v>
      </c>
      <c r="E506" s="55">
        <v>1935</v>
      </c>
      <c r="F506" s="55" t="s">
        <v>29</v>
      </c>
      <c r="G506" s="55" t="s">
        <v>40</v>
      </c>
      <c r="H506" s="24" t="s">
        <v>50</v>
      </c>
      <c r="I506" s="25" t="s">
        <v>233</v>
      </c>
      <c r="J506" s="24">
        <v>2022.3</v>
      </c>
      <c r="K506" s="26">
        <v>2022.3</v>
      </c>
      <c r="L506" s="24">
        <v>1181.3</v>
      </c>
      <c r="M506" s="27" t="s">
        <v>1699</v>
      </c>
      <c r="N506" s="45">
        <f t="shared" si="104"/>
        <v>863926.55999999994</v>
      </c>
      <c r="O506" s="116">
        <f>N506+N507</f>
        <v>4694364.9899999993</v>
      </c>
      <c r="P506" s="46">
        <f t="shared" si="105"/>
        <v>46088.216999999997</v>
      </c>
      <c r="Q506" s="46">
        <f t="shared" si="106"/>
        <v>910014.77699999989</v>
      </c>
      <c r="R506" s="116">
        <f>Q506+Q507</f>
        <v>4921449.057</v>
      </c>
      <c r="S506" s="46">
        <v>427.2</v>
      </c>
      <c r="T506" s="46">
        <v>22.79</v>
      </c>
      <c r="U506" s="47" t="s">
        <v>33</v>
      </c>
      <c r="V506" s="47" t="s">
        <v>34</v>
      </c>
    </row>
    <row r="507" spans="1:22" s="33" customFormat="1" ht="18.75" customHeight="1" x14ac:dyDescent="0.3">
      <c r="A507" s="24">
        <f t="shared" si="109"/>
        <v>152</v>
      </c>
      <c r="B507" s="24" t="str">
        <f>IF(NOT(ISNUMBER(C507))," ",COUNTA($C$356:C507))</f>
        <v xml:space="preserve"> </v>
      </c>
      <c r="C507" s="54"/>
      <c r="D507" s="55"/>
      <c r="E507" s="55"/>
      <c r="F507" s="55" t="s">
        <v>29</v>
      </c>
      <c r="G507" s="55" t="s">
        <v>40</v>
      </c>
      <c r="H507" s="24" t="s">
        <v>50</v>
      </c>
      <c r="I507" s="25" t="s">
        <v>233</v>
      </c>
      <c r="J507" s="24"/>
      <c r="K507" s="26">
        <v>2022.3</v>
      </c>
      <c r="L507" s="24"/>
      <c r="M507" s="55" t="s">
        <v>46</v>
      </c>
      <c r="N507" s="45">
        <f t="shared" si="104"/>
        <v>3830438.4299999997</v>
      </c>
      <c r="O507" s="116"/>
      <c r="P507" s="46">
        <f t="shared" si="105"/>
        <v>180995.85</v>
      </c>
      <c r="Q507" s="46">
        <f t="shared" si="106"/>
        <v>4011434.28</v>
      </c>
      <c r="R507" s="116"/>
      <c r="S507" s="46">
        <v>1894.1</v>
      </c>
      <c r="T507" s="46">
        <v>89.5</v>
      </c>
      <c r="U507" s="47" t="s">
        <v>33</v>
      </c>
      <c r="V507" s="47" t="s">
        <v>34</v>
      </c>
    </row>
    <row r="508" spans="1:22" s="33" customFormat="1" ht="37.5" customHeight="1" x14ac:dyDescent="0.3">
      <c r="A508" s="24">
        <f t="shared" si="109"/>
        <v>153</v>
      </c>
      <c r="B508" s="24">
        <f>IF(NOT(ISNUMBER(C508))," ",COUNTA($C$356:C508))</f>
        <v>97</v>
      </c>
      <c r="C508" s="54">
        <v>97</v>
      </c>
      <c r="D508" s="55" t="s">
        <v>325</v>
      </c>
      <c r="E508" s="55">
        <v>1955</v>
      </c>
      <c r="F508" s="55" t="s">
        <v>29</v>
      </c>
      <c r="G508" s="55" t="s">
        <v>40</v>
      </c>
      <c r="H508" s="24" t="s">
        <v>31</v>
      </c>
      <c r="I508" s="25" t="s">
        <v>237</v>
      </c>
      <c r="J508" s="24">
        <v>1442.85</v>
      </c>
      <c r="K508" s="26">
        <v>1442.85</v>
      </c>
      <c r="L508" s="24">
        <v>866</v>
      </c>
      <c r="M508" s="27" t="s">
        <v>1699</v>
      </c>
      <c r="N508" s="45">
        <f t="shared" si="104"/>
        <v>616385.5199999999</v>
      </c>
      <c r="O508" s="46">
        <f t="shared" ref="O508:O525" si="113">N508</f>
        <v>616385.5199999999</v>
      </c>
      <c r="P508" s="46">
        <f t="shared" si="105"/>
        <v>42015.792000000001</v>
      </c>
      <c r="Q508" s="46">
        <f t="shared" si="106"/>
        <v>658401.31199999992</v>
      </c>
      <c r="R508" s="46">
        <f t="shared" ref="R508:R525" si="114">Q508</f>
        <v>658401.31199999992</v>
      </c>
      <c r="S508" s="46">
        <v>427.2</v>
      </c>
      <c r="T508" s="46">
        <v>29.12</v>
      </c>
      <c r="U508" s="47" t="s">
        <v>33</v>
      </c>
      <c r="V508" s="47" t="s">
        <v>34</v>
      </c>
    </row>
    <row r="509" spans="1:22" s="33" customFormat="1" ht="37.5" customHeight="1" x14ac:dyDescent="0.3">
      <c r="A509" s="24">
        <f t="shared" si="109"/>
        <v>154</v>
      </c>
      <c r="B509" s="24">
        <f>IF(NOT(ISNUMBER(C509))," ",COUNTA($C$356:C509))</f>
        <v>98</v>
      </c>
      <c r="C509" s="54">
        <f>C508+1</f>
        <v>98</v>
      </c>
      <c r="D509" s="55" t="s">
        <v>326</v>
      </c>
      <c r="E509" s="55">
        <v>1957</v>
      </c>
      <c r="F509" s="55" t="s">
        <v>29</v>
      </c>
      <c r="G509" s="55" t="s">
        <v>73</v>
      </c>
      <c r="H509" s="24" t="s">
        <v>31</v>
      </c>
      <c r="I509" s="25" t="s">
        <v>233</v>
      </c>
      <c r="J509" s="24">
        <v>1678</v>
      </c>
      <c r="K509" s="26">
        <v>1678</v>
      </c>
      <c r="L509" s="24">
        <v>914.4</v>
      </c>
      <c r="M509" s="27" t="s">
        <v>1699</v>
      </c>
      <c r="N509" s="45">
        <f t="shared" si="104"/>
        <v>509860.30000000005</v>
      </c>
      <c r="O509" s="46">
        <f t="shared" si="113"/>
        <v>509860.30000000005</v>
      </c>
      <c r="P509" s="46">
        <f t="shared" si="105"/>
        <v>34701.040000000001</v>
      </c>
      <c r="Q509" s="46">
        <f t="shared" si="106"/>
        <v>544561.34000000008</v>
      </c>
      <c r="R509" s="46">
        <f t="shared" si="114"/>
        <v>544561.34000000008</v>
      </c>
      <c r="S509" s="46">
        <v>303.85000000000002</v>
      </c>
      <c r="T509" s="46">
        <v>20.68</v>
      </c>
      <c r="U509" s="47" t="s">
        <v>33</v>
      </c>
      <c r="V509" s="47" t="s">
        <v>34</v>
      </c>
    </row>
    <row r="510" spans="1:22" s="33" customFormat="1" ht="37.5" customHeight="1" x14ac:dyDescent="0.3">
      <c r="A510" s="24">
        <f t="shared" si="109"/>
        <v>155</v>
      </c>
      <c r="B510" s="24">
        <f>IF(NOT(ISNUMBER(C510))," ",COUNTA($C$356:C510))</f>
        <v>99</v>
      </c>
      <c r="C510" s="54">
        <v>99</v>
      </c>
      <c r="D510" s="55" t="s">
        <v>327</v>
      </c>
      <c r="E510" s="55">
        <v>1935</v>
      </c>
      <c r="F510" s="55" t="s">
        <v>29</v>
      </c>
      <c r="G510" s="55" t="s">
        <v>36</v>
      </c>
      <c r="H510" s="24" t="s">
        <v>50</v>
      </c>
      <c r="I510" s="25" t="s">
        <v>237</v>
      </c>
      <c r="J510" s="24">
        <v>1675.3</v>
      </c>
      <c r="K510" s="26">
        <v>1675.3</v>
      </c>
      <c r="L510" s="24">
        <v>1094</v>
      </c>
      <c r="M510" s="27" t="s">
        <v>1699</v>
      </c>
      <c r="N510" s="45">
        <f t="shared" si="104"/>
        <v>715688.15999999992</v>
      </c>
      <c r="O510" s="46">
        <f t="shared" si="113"/>
        <v>715688.15999999992</v>
      </c>
      <c r="P510" s="46">
        <f t="shared" si="105"/>
        <v>48784.735999999997</v>
      </c>
      <c r="Q510" s="46">
        <f t="shared" si="106"/>
        <v>764472.89599999995</v>
      </c>
      <c r="R510" s="46">
        <f t="shared" si="114"/>
        <v>764472.89599999995</v>
      </c>
      <c r="S510" s="46">
        <v>427.2</v>
      </c>
      <c r="T510" s="46">
        <v>29.12</v>
      </c>
      <c r="U510" s="47" t="s">
        <v>33</v>
      </c>
      <c r="V510" s="47" t="s">
        <v>34</v>
      </c>
    </row>
    <row r="511" spans="1:22" s="33" customFormat="1" ht="37.5" customHeight="1" x14ac:dyDescent="0.3">
      <c r="A511" s="24">
        <f t="shared" si="109"/>
        <v>156</v>
      </c>
      <c r="B511" s="24">
        <f>IF(NOT(ISNUMBER(C511))," ",COUNTA($C$356:C511))</f>
        <v>100</v>
      </c>
      <c r="C511" s="54">
        <v>100</v>
      </c>
      <c r="D511" s="55" t="s">
        <v>328</v>
      </c>
      <c r="E511" s="55">
        <v>1935</v>
      </c>
      <c r="F511" s="55" t="s">
        <v>29</v>
      </c>
      <c r="G511" s="55" t="s">
        <v>36</v>
      </c>
      <c r="H511" s="24" t="s">
        <v>37</v>
      </c>
      <c r="I511" s="25" t="s">
        <v>237</v>
      </c>
      <c r="J511" s="24">
        <v>832.3</v>
      </c>
      <c r="K511" s="26">
        <v>832.3</v>
      </c>
      <c r="L511" s="24">
        <v>407.9</v>
      </c>
      <c r="M511" s="27" t="s">
        <v>1699</v>
      </c>
      <c r="N511" s="45">
        <f t="shared" si="104"/>
        <v>355558.56</v>
      </c>
      <c r="O511" s="46">
        <f t="shared" si="113"/>
        <v>355558.56</v>
      </c>
      <c r="P511" s="46">
        <f t="shared" si="105"/>
        <v>24236.576000000001</v>
      </c>
      <c r="Q511" s="46">
        <f t="shared" si="106"/>
        <v>379795.136</v>
      </c>
      <c r="R511" s="46">
        <f t="shared" si="114"/>
        <v>379795.136</v>
      </c>
      <c r="S511" s="46">
        <v>427.2</v>
      </c>
      <c r="T511" s="46">
        <v>29.12</v>
      </c>
      <c r="U511" s="47" t="s">
        <v>33</v>
      </c>
      <c r="V511" s="47" t="s">
        <v>34</v>
      </c>
    </row>
    <row r="512" spans="1:22" s="33" customFormat="1" ht="37.5" customHeight="1" x14ac:dyDescent="0.3">
      <c r="A512" s="24">
        <f t="shared" si="109"/>
        <v>157</v>
      </c>
      <c r="B512" s="24">
        <f>IF(NOT(ISNUMBER(C512))," ",COUNTA($C$356:C512))</f>
        <v>101</v>
      </c>
      <c r="C512" s="54">
        <f t="shared" ref="C512:C526" si="115">C511+1</f>
        <v>101</v>
      </c>
      <c r="D512" s="55" t="s">
        <v>329</v>
      </c>
      <c r="E512" s="55">
        <v>1970</v>
      </c>
      <c r="F512" s="55" t="s">
        <v>29</v>
      </c>
      <c r="G512" s="55" t="s">
        <v>73</v>
      </c>
      <c r="H512" s="24" t="s">
        <v>31</v>
      </c>
      <c r="I512" s="25" t="s">
        <v>249</v>
      </c>
      <c r="J512" s="24">
        <v>5451.76</v>
      </c>
      <c r="K512" s="26">
        <v>5451.76</v>
      </c>
      <c r="L512" s="24">
        <v>3781.5</v>
      </c>
      <c r="M512" s="27" t="s">
        <v>1699</v>
      </c>
      <c r="N512" s="45">
        <f t="shared" si="104"/>
        <v>1656517.2760000003</v>
      </c>
      <c r="O512" s="46">
        <f t="shared" si="113"/>
        <v>1656517.2760000003</v>
      </c>
      <c r="P512" s="46">
        <f t="shared" si="105"/>
        <v>112742.3968</v>
      </c>
      <c r="Q512" s="46">
        <f t="shared" si="106"/>
        <v>1769259.6728000003</v>
      </c>
      <c r="R512" s="46">
        <f t="shared" si="114"/>
        <v>1769259.6728000003</v>
      </c>
      <c r="S512" s="46">
        <v>303.85000000000002</v>
      </c>
      <c r="T512" s="46">
        <v>20.68</v>
      </c>
      <c r="U512" s="47" t="s">
        <v>33</v>
      </c>
      <c r="V512" s="47" t="s">
        <v>34</v>
      </c>
    </row>
    <row r="513" spans="1:22" s="33" customFormat="1" ht="37.5" customHeight="1" x14ac:dyDescent="0.3">
      <c r="A513" s="24">
        <f t="shared" si="109"/>
        <v>158</v>
      </c>
      <c r="B513" s="24">
        <f>IF(NOT(ISNUMBER(C513))," ",COUNTA($C$356:C513))</f>
        <v>102</v>
      </c>
      <c r="C513" s="54">
        <f t="shared" si="115"/>
        <v>102</v>
      </c>
      <c r="D513" s="55" t="s">
        <v>330</v>
      </c>
      <c r="E513" s="55">
        <v>1964</v>
      </c>
      <c r="F513" s="55" t="s">
        <v>29</v>
      </c>
      <c r="G513" s="55" t="s">
        <v>73</v>
      </c>
      <c r="H513" s="24" t="s">
        <v>50</v>
      </c>
      <c r="I513" s="25" t="s">
        <v>249</v>
      </c>
      <c r="J513" s="24">
        <v>3696.68</v>
      </c>
      <c r="K513" s="26">
        <v>3696.68</v>
      </c>
      <c r="L513" s="24">
        <v>2430.1999999999998</v>
      </c>
      <c r="M513" s="27" t="s">
        <v>1699</v>
      </c>
      <c r="N513" s="45">
        <f t="shared" si="104"/>
        <v>1123236.2180000001</v>
      </c>
      <c r="O513" s="46">
        <f t="shared" si="113"/>
        <v>1123236.2180000001</v>
      </c>
      <c r="P513" s="46">
        <f t="shared" si="105"/>
        <v>76447.342399999994</v>
      </c>
      <c r="Q513" s="46">
        <f t="shared" si="106"/>
        <v>1199683.5604000001</v>
      </c>
      <c r="R513" s="46">
        <f t="shared" si="114"/>
        <v>1199683.5604000001</v>
      </c>
      <c r="S513" s="46">
        <v>303.85000000000002</v>
      </c>
      <c r="T513" s="46">
        <v>20.68</v>
      </c>
      <c r="U513" s="47" t="s">
        <v>33</v>
      </c>
      <c r="V513" s="47" t="s">
        <v>34</v>
      </c>
    </row>
    <row r="514" spans="1:22" s="33" customFormat="1" ht="37.5" customHeight="1" x14ac:dyDescent="0.3">
      <c r="A514" s="24">
        <f t="shared" si="109"/>
        <v>159</v>
      </c>
      <c r="B514" s="24">
        <f>IF(NOT(ISNUMBER(C514))," ",COUNTA($C$356:C514))</f>
        <v>103</v>
      </c>
      <c r="C514" s="54">
        <f t="shared" si="115"/>
        <v>103</v>
      </c>
      <c r="D514" s="55" t="s">
        <v>331</v>
      </c>
      <c r="E514" s="55">
        <v>1972</v>
      </c>
      <c r="F514" s="55" t="s">
        <v>29</v>
      </c>
      <c r="G514" s="55" t="s">
        <v>73</v>
      </c>
      <c r="H514" s="24" t="s">
        <v>59</v>
      </c>
      <c r="I514" s="25" t="s">
        <v>249</v>
      </c>
      <c r="J514" s="24">
        <v>5312.58</v>
      </c>
      <c r="K514" s="26">
        <v>5312.58</v>
      </c>
      <c r="L514" s="24">
        <v>3494.1</v>
      </c>
      <c r="M514" s="27" t="s">
        <v>1699</v>
      </c>
      <c r="N514" s="45">
        <f t="shared" si="104"/>
        <v>1614227.4330000002</v>
      </c>
      <c r="O514" s="46">
        <f t="shared" si="113"/>
        <v>1614227.4330000002</v>
      </c>
      <c r="P514" s="46">
        <f t="shared" si="105"/>
        <v>109864.1544</v>
      </c>
      <c r="Q514" s="46">
        <f t="shared" si="106"/>
        <v>1724091.5874000001</v>
      </c>
      <c r="R514" s="46">
        <f t="shared" si="114"/>
        <v>1724091.5874000001</v>
      </c>
      <c r="S514" s="46">
        <v>303.85000000000002</v>
      </c>
      <c r="T514" s="46">
        <v>20.68</v>
      </c>
      <c r="U514" s="47" t="s">
        <v>33</v>
      </c>
      <c r="V514" s="47" t="s">
        <v>34</v>
      </c>
    </row>
    <row r="515" spans="1:22" s="33" customFormat="1" ht="37.5" customHeight="1" x14ac:dyDescent="0.3">
      <c r="A515" s="24">
        <f t="shared" si="109"/>
        <v>160</v>
      </c>
      <c r="B515" s="24">
        <f>IF(NOT(ISNUMBER(C515))," ",COUNTA($C$356:C515))</f>
        <v>104</v>
      </c>
      <c r="C515" s="54">
        <f t="shared" si="115"/>
        <v>104</v>
      </c>
      <c r="D515" s="55" t="s">
        <v>332</v>
      </c>
      <c r="E515" s="55">
        <v>1962</v>
      </c>
      <c r="F515" s="55" t="s">
        <v>29</v>
      </c>
      <c r="G515" s="55" t="s">
        <v>73</v>
      </c>
      <c r="H515" s="24" t="s">
        <v>50</v>
      </c>
      <c r="I515" s="25" t="s">
        <v>295</v>
      </c>
      <c r="J515" s="24">
        <v>3269.4</v>
      </c>
      <c r="K515" s="26">
        <v>3269.4</v>
      </c>
      <c r="L515" s="24">
        <v>1854.5</v>
      </c>
      <c r="M515" s="27" t="s">
        <v>1699</v>
      </c>
      <c r="N515" s="45">
        <f t="shared" si="104"/>
        <v>993407.19000000006</v>
      </c>
      <c r="O515" s="46">
        <f t="shared" si="113"/>
        <v>993407.19000000006</v>
      </c>
      <c r="P515" s="46">
        <f t="shared" si="105"/>
        <v>67611.191999999995</v>
      </c>
      <c r="Q515" s="46">
        <f t="shared" si="106"/>
        <v>1061018.382</v>
      </c>
      <c r="R515" s="46">
        <f t="shared" si="114"/>
        <v>1061018.382</v>
      </c>
      <c r="S515" s="46">
        <v>303.85000000000002</v>
      </c>
      <c r="T515" s="46">
        <v>20.68</v>
      </c>
      <c r="U515" s="47" t="s">
        <v>33</v>
      </c>
      <c r="V515" s="47" t="s">
        <v>34</v>
      </c>
    </row>
    <row r="516" spans="1:22" s="33" customFormat="1" ht="37.5" customHeight="1" x14ac:dyDescent="0.3">
      <c r="A516" s="24">
        <f t="shared" si="109"/>
        <v>161</v>
      </c>
      <c r="B516" s="24">
        <f>IF(NOT(ISNUMBER(C516))," ",COUNTA($C$356:C516))</f>
        <v>105</v>
      </c>
      <c r="C516" s="54">
        <f t="shared" si="115"/>
        <v>105</v>
      </c>
      <c r="D516" s="55" t="s">
        <v>333</v>
      </c>
      <c r="E516" s="55">
        <v>1974</v>
      </c>
      <c r="F516" s="55" t="s">
        <v>29</v>
      </c>
      <c r="G516" s="55" t="s">
        <v>73</v>
      </c>
      <c r="H516" s="24" t="s">
        <v>59</v>
      </c>
      <c r="I516" s="25" t="s">
        <v>249</v>
      </c>
      <c r="J516" s="24">
        <v>5767.7</v>
      </c>
      <c r="K516" s="26">
        <v>5767.7</v>
      </c>
      <c r="L516" s="24">
        <v>3853.4</v>
      </c>
      <c r="M516" s="27" t="s">
        <v>1699</v>
      </c>
      <c r="N516" s="45">
        <f t="shared" si="104"/>
        <v>1752515.645</v>
      </c>
      <c r="O516" s="46">
        <f t="shared" si="113"/>
        <v>1752515.645</v>
      </c>
      <c r="P516" s="46">
        <f t="shared" si="105"/>
        <v>119276.03599999999</v>
      </c>
      <c r="Q516" s="46">
        <f t="shared" si="106"/>
        <v>1871791.6810000001</v>
      </c>
      <c r="R516" s="46">
        <f t="shared" si="114"/>
        <v>1871791.6810000001</v>
      </c>
      <c r="S516" s="46">
        <v>303.85000000000002</v>
      </c>
      <c r="T516" s="46">
        <v>20.68</v>
      </c>
      <c r="U516" s="47" t="s">
        <v>33</v>
      </c>
      <c r="V516" s="47" t="s">
        <v>34</v>
      </c>
    </row>
    <row r="517" spans="1:22" s="33" customFormat="1" ht="37.5" customHeight="1" x14ac:dyDescent="0.3">
      <c r="A517" s="24">
        <f t="shared" si="109"/>
        <v>162</v>
      </c>
      <c r="B517" s="24">
        <f>IF(NOT(ISNUMBER(C517))," ",COUNTA($C$356:C517))</f>
        <v>106</v>
      </c>
      <c r="C517" s="54">
        <f t="shared" si="115"/>
        <v>106</v>
      </c>
      <c r="D517" s="55" t="s">
        <v>334</v>
      </c>
      <c r="E517" s="55">
        <v>1962</v>
      </c>
      <c r="F517" s="55" t="s">
        <v>29</v>
      </c>
      <c r="G517" s="55" t="s">
        <v>73</v>
      </c>
      <c r="H517" s="24" t="s">
        <v>50</v>
      </c>
      <c r="I517" s="25" t="s">
        <v>295</v>
      </c>
      <c r="J517" s="24">
        <v>3231.1</v>
      </c>
      <c r="K517" s="26">
        <v>3231.1</v>
      </c>
      <c r="L517" s="24">
        <v>1816.3</v>
      </c>
      <c r="M517" s="27" t="s">
        <v>1699</v>
      </c>
      <c r="N517" s="45">
        <f t="shared" si="104"/>
        <v>981769.7350000001</v>
      </c>
      <c r="O517" s="46">
        <f t="shared" si="113"/>
        <v>981769.7350000001</v>
      </c>
      <c r="P517" s="46">
        <f t="shared" si="105"/>
        <v>66819.148000000001</v>
      </c>
      <c r="Q517" s="46">
        <f t="shared" si="106"/>
        <v>1048588.8830000001</v>
      </c>
      <c r="R517" s="46">
        <f t="shared" si="114"/>
        <v>1048588.8830000001</v>
      </c>
      <c r="S517" s="46">
        <v>303.85000000000002</v>
      </c>
      <c r="T517" s="46">
        <v>20.68</v>
      </c>
      <c r="U517" s="47" t="s">
        <v>33</v>
      </c>
      <c r="V517" s="47" t="s">
        <v>34</v>
      </c>
    </row>
    <row r="518" spans="1:22" s="33" customFormat="1" ht="37.5" customHeight="1" x14ac:dyDescent="0.3">
      <c r="A518" s="24">
        <f t="shared" si="109"/>
        <v>163</v>
      </c>
      <c r="B518" s="24">
        <f>IF(NOT(ISNUMBER(C518))," ",COUNTA($C$356:C518))</f>
        <v>107</v>
      </c>
      <c r="C518" s="54">
        <f t="shared" si="115"/>
        <v>107</v>
      </c>
      <c r="D518" s="55" t="s">
        <v>335</v>
      </c>
      <c r="E518" s="55">
        <v>1965</v>
      </c>
      <c r="F518" s="55" t="s">
        <v>29</v>
      </c>
      <c r="G518" s="55" t="s">
        <v>73</v>
      </c>
      <c r="H518" s="24" t="s">
        <v>50</v>
      </c>
      <c r="I518" s="25" t="s">
        <v>295</v>
      </c>
      <c r="J518" s="24">
        <v>2041.65</v>
      </c>
      <c r="K518" s="26">
        <v>2041.65</v>
      </c>
      <c r="L518" s="24">
        <v>1171.0999999999999</v>
      </c>
      <c r="M518" s="27" t="s">
        <v>1699</v>
      </c>
      <c r="N518" s="45">
        <f t="shared" si="104"/>
        <v>620355.35250000004</v>
      </c>
      <c r="O518" s="46">
        <f t="shared" si="113"/>
        <v>620355.35250000004</v>
      </c>
      <c r="P518" s="46">
        <f t="shared" si="105"/>
        <v>42221.322</v>
      </c>
      <c r="Q518" s="46">
        <f t="shared" si="106"/>
        <v>662576.67450000008</v>
      </c>
      <c r="R518" s="46">
        <f t="shared" si="114"/>
        <v>662576.67450000008</v>
      </c>
      <c r="S518" s="46">
        <v>303.85000000000002</v>
      </c>
      <c r="T518" s="46">
        <v>20.68</v>
      </c>
      <c r="U518" s="47" t="s">
        <v>33</v>
      </c>
      <c r="V518" s="47" t="s">
        <v>34</v>
      </c>
    </row>
    <row r="519" spans="1:22" s="33" customFormat="1" ht="37.5" customHeight="1" x14ac:dyDescent="0.3">
      <c r="A519" s="24">
        <f t="shared" si="109"/>
        <v>164</v>
      </c>
      <c r="B519" s="24">
        <f>IF(NOT(ISNUMBER(C519))," ",COUNTA($C$356:C519))</f>
        <v>108</v>
      </c>
      <c r="C519" s="54">
        <f t="shared" si="115"/>
        <v>108</v>
      </c>
      <c r="D519" s="55" t="s">
        <v>336</v>
      </c>
      <c r="E519" s="55">
        <v>1963</v>
      </c>
      <c r="F519" s="55" t="s">
        <v>29</v>
      </c>
      <c r="G519" s="55" t="s">
        <v>73</v>
      </c>
      <c r="H519" s="24" t="s">
        <v>50</v>
      </c>
      <c r="I519" s="25" t="s">
        <v>249</v>
      </c>
      <c r="J519" s="24">
        <v>2385.42</v>
      </c>
      <c r="K519" s="26">
        <v>2385.42</v>
      </c>
      <c r="L519" s="24">
        <v>1567.2</v>
      </c>
      <c r="M519" s="27" t="s">
        <v>1699</v>
      </c>
      <c r="N519" s="45">
        <f t="shared" si="104"/>
        <v>724809.86700000009</v>
      </c>
      <c r="O519" s="46">
        <f t="shared" si="113"/>
        <v>724809.86700000009</v>
      </c>
      <c r="P519" s="46">
        <f t="shared" si="105"/>
        <v>49330.4856</v>
      </c>
      <c r="Q519" s="46">
        <f t="shared" si="106"/>
        <v>774140.3526000001</v>
      </c>
      <c r="R519" s="46">
        <f t="shared" si="114"/>
        <v>774140.3526000001</v>
      </c>
      <c r="S519" s="46">
        <v>303.85000000000002</v>
      </c>
      <c r="T519" s="46">
        <v>20.68</v>
      </c>
      <c r="U519" s="47" t="s">
        <v>33</v>
      </c>
      <c r="V519" s="47" t="s">
        <v>34</v>
      </c>
    </row>
    <row r="520" spans="1:22" s="33" customFormat="1" ht="37.5" customHeight="1" x14ac:dyDescent="0.3">
      <c r="A520" s="24">
        <f t="shared" si="109"/>
        <v>165</v>
      </c>
      <c r="B520" s="24">
        <f>IF(NOT(ISNUMBER(C520))," ",COUNTA($C$356:C520))</f>
        <v>109</v>
      </c>
      <c r="C520" s="54">
        <f t="shared" si="115"/>
        <v>109</v>
      </c>
      <c r="D520" s="55" t="s">
        <v>337</v>
      </c>
      <c r="E520" s="55">
        <v>1963</v>
      </c>
      <c r="F520" s="55" t="s">
        <v>29</v>
      </c>
      <c r="G520" s="55" t="s">
        <v>73</v>
      </c>
      <c r="H520" s="24" t="s">
        <v>50</v>
      </c>
      <c r="I520" s="25" t="s">
        <v>249</v>
      </c>
      <c r="J520" s="24">
        <v>3831.02</v>
      </c>
      <c r="K520" s="26">
        <v>3831.02</v>
      </c>
      <c r="L520" s="24">
        <v>2290.1</v>
      </c>
      <c r="M520" s="27" t="s">
        <v>1699</v>
      </c>
      <c r="N520" s="45">
        <f t="shared" si="104"/>
        <v>1164055.4270000001</v>
      </c>
      <c r="O520" s="46">
        <f t="shared" si="113"/>
        <v>1164055.4270000001</v>
      </c>
      <c r="P520" s="46">
        <f t="shared" si="105"/>
        <v>79225.493600000002</v>
      </c>
      <c r="Q520" s="46">
        <f t="shared" si="106"/>
        <v>1243280.9206000001</v>
      </c>
      <c r="R520" s="46">
        <f t="shared" si="114"/>
        <v>1243280.9206000001</v>
      </c>
      <c r="S520" s="46">
        <v>303.85000000000002</v>
      </c>
      <c r="T520" s="46">
        <v>20.68</v>
      </c>
      <c r="U520" s="47" t="s">
        <v>33</v>
      </c>
      <c r="V520" s="47" t="s">
        <v>34</v>
      </c>
    </row>
    <row r="521" spans="1:22" s="33" customFormat="1" ht="37.5" customHeight="1" x14ac:dyDescent="0.3">
      <c r="A521" s="24">
        <f t="shared" si="109"/>
        <v>166</v>
      </c>
      <c r="B521" s="24">
        <f>IF(NOT(ISNUMBER(C521))," ",COUNTA($C$356:C521))</f>
        <v>110</v>
      </c>
      <c r="C521" s="54">
        <f t="shared" si="115"/>
        <v>110</v>
      </c>
      <c r="D521" s="55" t="s">
        <v>338</v>
      </c>
      <c r="E521" s="55">
        <v>1957</v>
      </c>
      <c r="F521" s="55" t="s">
        <v>29</v>
      </c>
      <c r="G521" s="55" t="s">
        <v>40</v>
      </c>
      <c r="H521" s="24" t="s">
        <v>50</v>
      </c>
      <c r="I521" s="25" t="s">
        <v>237</v>
      </c>
      <c r="J521" s="24">
        <v>653.25</v>
      </c>
      <c r="K521" s="26">
        <v>653.25</v>
      </c>
      <c r="L521" s="24">
        <v>387.8</v>
      </c>
      <c r="M521" s="27" t="s">
        <v>1699</v>
      </c>
      <c r="N521" s="45">
        <f t="shared" si="104"/>
        <v>279068.39999999997</v>
      </c>
      <c r="O521" s="46">
        <f t="shared" si="113"/>
        <v>279068.39999999997</v>
      </c>
      <c r="P521" s="46">
        <f t="shared" si="105"/>
        <v>19022.64</v>
      </c>
      <c r="Q521" s="46">
        <f t="shared" si="106"/>
        <v>298091.03999999998</v>
      </c>
      <c r="R521" s="46">
        <f t="shared" si="114"/>
        <v>298091.03999999998</v>
      </c>
      <c r="S521" s="46">
        <v>427.2</v>
      </c>
      <c r="T521" s="46">
        <v>29.12</v>
      </c>
      <c r="U521" s="47" t="s">
        <v>33</v>
      </c>
      <c r="V521" s="47" t="s">
        <v>34</v>
      </c>
    </row>
    <row r="522" spans="1:22" s="33" customFormat="1" ht="37.5" customHeight="1" x14ac:dyDescent="0.3">
      <c r="A522" s="24">
        <f t="shared" si="109"/>
        <v>167</v>
      </c>
      <c r="B522" s="24">
        <f>IF(NOT(ISNUMBER(C522))," ",COUNTA($C$356:C522))</f>
        <v>111</v>
      </c>
      <c r="C522" s="54">
        <f t="shared" si="115"/>
        <v>111</v>
      </c>
      <c r="D522" s="55" t="s">
        <v>339</v>
      </c>
      <c r="E522" s="55">
        <v>1970</v>
      </c>
      <c r="F522" s="55" t="s">
        <v>29</v>
      </c>
      <c r="G522" s="55" t="s">
        <v>73</v>
      </c>
      <c r="H522" s="24" t="s">
        <v>31</v>
      </c>
      <c r="I522" s="25" t="s">
        <v>249</v>
      </c>
      <c r="J522" s="24">
        <v>5985</v>
      </c>
      <c r="K522" s="26">
        <v>5985</v>
      </c>
      <c r="L522" s="24">
        <v>3883.2</v>
      </c>
      <c r="M522" s="27" t="s">
        <v>1699</v>
      </c>
      <c r="N522" s="45">
        <f t="shared" si="104"/>
        <v>1818542.2500000002</v>
      </c>
      <c r="O522" s="46">
        <f t="shared" si="113"/>
        <v>1818542.2500000002</v>
      </c>
      <c r="P522" s="46">
        <f t="shared" si="105"/>
        <v>123769.8</v>
      </c>
      <c r="Q522" s="46">
        <f t="shared" si="106"/>
        <v>1942312.0500000003</v>
      </c>
      <c r="R522" s="46">
        <f t="shared" si="114"/>
        <v>1942312.0500000003</v>
      </c>
      <c r="S522" s="46">
        <v>303.85000000000002</v>
      </c>
      <c r="T522" s="46">
        <v>20.68</v>
      </c>
      <c r="U522" s="47" t="s">
        <v>33</v>
      </c>
      <c r="V522" s="47" t="s">
        <v>34</v>
      </c>
    </row>
    <row r="523" spans="1:22" s="33" customFormat="1" ht="37.5" customHeight="1" x14ac:dyDescent="0.3">
      <c r="A523" s="24">
        <f t="shared" si="109"/>
        <v>168</v>
      </c>
      <c r="B523" s="24">
        <f>IF(NOT(ISNUMBER(C523))," ",COUNTA($C$356:C523))</f>
        <v>112</v>
      </c>
      <c r="C523" s="54">
        <f t="shared" si="115"/>
        <v>112</v>
      </c>
      <c r="D523" s="55" t="s">
        <v>340</v>
      </c>
      <c r="E523" s="55">
        <v>1957</v>
      </c>
      <c r="F523" s="55" t="s">
        <v>29</v>
      </c>
      <c r="G523" s="55" t="s">
        <v>40</v>
      </c>
      <c r="H523" s="24" t="s">
        <v>50</v>
      </c>
      <c r="I523" s="25" t="s">
        <v>237</v>
      </c>
      <c r="J523" s="24">
        <v>657.9</v>
      </c>
      <c r="K523" s="26">
        <v>657.9</v>
      </c>
      <c r="L523" s="24">
        <v>391.1</v>
      </c>
      <c r="M523" s="27" t="s">
        <v>1699</v>
      </c>
      <c r="N523" s="45">
        <f t="shared" si="104"/>
        <v>281054.88</v>
      </c>
      <c r="O523" s="46">
        <f t="shared" si="113"/>
        <v>281054.88</v>
      </c>
      <c r="P523" s="46">
        <f t="shared" si="105"/>
        <v>19158.047999999999</v>
      </c>
      <c r="Q523" s="46">
        <f t="shared" si="106"/>
        <v>300212.92800000001</v>
      </c>
      <c r="R523" s="46">
        <f t="shared" si="114"/>
        <v>300212.92800000001</v>
      </c>
      <c r="S523" s="46">
        <v>427.2</v>
      </c>
      <c r="T523" s="46">
        <v>29.12</v>
      </c>
      <c r="U523" s="47" t="s">
        <v>33</v>
      </c>
      <c r="V523" s="47" t="s">
        <v>34</v>
      </c>
    </row>
    <row r="524" spans="1:22" s="33" customFormat="1" ht="48.75" customHeight="1" x14ac:dyDescent="0.3">
      <c r="A524" s="24">
        <f t="shared" si="109"/>
        <v>169</v>
      </c>
      <c r="B524" s="24">
        <f>IF(NOT(ISNUMBER(C524))," ",COUNTA($C$356:C524))</f>
        <v>113</v>
      </c>
      <c r="C524" s="54">
        <f t="shared" si="115"/>
        <v>113</v>
      </c>
      <c r="D524" s="55" t="s">
        <v>341</v>
      </c>
      <c r="E524" s="55">
        <v>1958</v>
      </c>
      <c r="F524" s="55" t="s">
        <v>29</v>
      </c>
      <c r="G524" s="55" t="s">
        <v>40</v>
      </c>
      <c r="H524" s="24" t="s">
        <v>50</v>
      </c>
      <c r="I524" s="25" t="s">
        <v>237</v>
      </c>
      <c r="J524" s="24">
        <v>663.6</v>
      </c>
      <c r="K524" s="26">
        <v>663.6</v>
      </c>
      <c r="L524" s="24">
        <v>395.7</v>
      </c>
      <c r="M524" s="27" t="s">
        <v>1699</v>
      </c>
      <c r="N524" s="45">
        <f t="shared" si="104"/>
        <v>283489.91999999998</v>
      </c>
      <c r="O524" s="46">
        <f t="shared" si="113"/>
        <v>283489.91999999998</v>
      </c>
      <c r="P524" s="46">
        <f t="shared" si="105"/>
        <v>19324.032000000003</v>
      </c>
      <c r="Q524" s="46">
        <f t="shared" si="106"/>
        <v>302813.95199999999</v>
      </c>
      <c r="R524" s="46">
        <f t="shared" si="114"/>
        <v>302813.95199999999</v>
      </c>
      <c r="S524" s="46">
        <v>427.2</v>
      </c>
      <c r="T524" s="46">
        <v>29.12</v>
      </c>
      <c r="U524" s="47" t="s">
        <v>33</v>
      </c>
      <c r="V524" s="47" t="s">
        <v>34</v>
      </c>
    </row>
    <row r="525" spans="1:22" s="33" customFormat="1" ht="37.5" customHeight="1" x14ac:dyDescent="0.3">
      <c r="A525" s="24">
        <f t="shared" si="109"/>
        <v>170</v>
      </c>
      <c r="B525" s="24">
        <f>IF(NOT(ISNUMBER(C525))," ",COUNTA($C$356:C525))</f>
        <v>114</v>
      </c>
      <c r="C525" s="54">
        <f t="shared" si="115"/>
        <v>114</v>
      </c>
      <c r="D525" s="55" t="s">
        <v>580</v>
      </c>
      <c r="E525" s="47" t="s">
        <v>574</v>
      </c>
      <c r="F525" s="55" t="s">
        <v>29</v>
      </c>
      <c r="G525" s="55" t="s">
        <v>73</v>
      </c>
      <c r="H525" s="79" t="s">
        <v>31</v>
      </c>
      <c r="I525" s="81" t="s">
        <v>249</v>
      </c>
      <c r="J525" s="79">
        <v>5960.5</v>
      </c>
      <c r="K525" s="26">
        <v>5960.5</v>
      </c>
      <c r="L525" s="61">
        <v>3866.78</v>
      </c>
      <c r="M525" s="27" t="s">
        <v>1699</v>
      </c>
      <c r="N525" s="45">
        <f t="shared" si="104"/>
        <v>1811097.925</v>
      </c>
      <c r="O525" s="46">
        <f t="shared" si="113"/>
        <v>1811097.925</v>
      </c>
      <c r="P525" s="46">
        <f t="shared" si="105"/>
        <v>123263.14</v>
      </c>
      <c r="Q525" s="46">
        <f t="shared" si="106"/>
        <v>1934361.0649999999</v>
      </c>
      <c r="R525" s="46">
        <f t="shared" si="114"/>
        <v>1934361.0649999999</v>
      </c>
      <c r="S525" s="46">
        <v>303.85000000000002</v>
      </c>
      <c r="T525" s="46">
        <v>20.68</v>
      </c>
      <c r="U525" s="47" t="s">
        <v>33</v>
      </c>
      <c r="V525" s="47" t="s">
        <v>34</v>
      </c>
    </row>
    <row r="526" spans="1:22" s="33" customFormat="1" ht="37.5" customHeight="1" x14ac:dyDescent="0.3">
      <c r="A526" s="24">
        <f t="shared" si="109"/>
        <v>171</v>
      </c>
      <c r="B526" s="24">
        <f>IF(NOT(ISNUMBER(C526))," ",COUNTA($C$356:C526))</f>
        <v>115</v>
      </c>
      <c r="C526" s="54">
        <f t="shared" si="115"/>
        <v>115</v>
      </c>
      <c r="D526" s="55" t="s">
        <v>342</v>
      </c>
      <c r="E526" s="55">
        <v>1969</v>
      </c>
      <c r="F526" s="55" t="s">
        <v>29</v>
      </c>
      <c r="G526" s="55" t="s">
        <v>73</v>
      </c>
      <c r="H526" s="24" t="s">
        <v>31</v>
      </c>
      <c r="I526" s="25" t="s">
        <v>249</v>
      </c>
      <c r="J526" s="24">
        <v>5896.36</v>
      </c>
      <c r="K526" s="26">
        <v>5896.36</v>
      </c>
      <c r="L526" s="24">
        <v>3850.5</v>
      </c>
      <c r="M526" s="27" t="s">
        <v>1699</v>
      </c>
      <c r="N526" s="45">
        <f t="shared" si="104"/>
        <v>1791608.986</v>
      </c>
      <c r="O526" s="116">
        <f>N526+N527+N528+N529+N530</f>
        <v>12275926.702</v>
      </c>
      <c r="P526" s="46">
        <f t="shared" si="105"/>
        <v>121936.7248</v>
      </c>
      <c r="Q526" s="46">
        <f t="shared" si="106"/>
        <v>1913545.7108</v>
      </c>
      <c r="R526" s="116">
        <f>Q526+Q527+Q528+Q529+Q530</f>
        <v>12898995.063199999</v>
      </c>
      <c r="S526" s="46">
        <v>303.85000000000002</v>
      </c>
      <c r="T526" s="46">
        <v>20.68</v>
      </c>
      <c r="U526" s="47" t="s">
        <v>33</v>
      </c>
      <c r="V526" s="47" t="s">
        <v>34</v>
      </c>
    </row>
    <row r="527" spans="1:22" s="33" customFormat="1" ht="37.5" customHeight="1" x14ac:dyDescent="0.3">
      <c r="A527" s="24">
        <f t="shared" si="109"/>
        <v>172</v>
      </c>
      <c r="B527" s="24" t="str">
        <f>IF(NOT(ISNUMBER(C527))," ",COUNTA($C$356:C527))</f>
        <v xml:space="preserve"> </v>
      </c>
      <c r="C527" s="54"/>
      <c r="D527" s="55"/>
      <c r="E527" s="55"/>
      <c r="F527" s="55" t="s">
        <v>29</v>
      </c>
      <c r="G527" s="55" t="s">
        <v>73</v>
      </c>
      <c r="H527" s="24" t="s">
        <v>31</v>
      </c>
      <c r="I527" s="25" t="s">
        <v>249</v>
      </c>
      <c r="J527" s="24"/>
      <c r="K527" s="26">
        <v>5896.36</v>
      </c>
      <c r="L527" s="24"/>
      <c r="M527" s="27" t="s">
        <v>46</v>
      </c>
      <c r="N527" s="45">
        <f t="shared" si="104"/>
        <v>7046562.945199999</v>
      </c>
      <c r="O527" s="116"/>
      <c r="P527" s="46">
        <f t="shared" si="105"/>
        <v>188683.51999999999</v>
      </c>
      <c r="Q527" s="46">
        <f t="shared" si="106"/>
        <v>7235246.4651999986</v>
      </c>
      <c r="R527" s="116"/>
      <c r="S527" s="46">
        <v>1195.07</v>
      </c>
      <c r="T527" s="46">
        <v>32</v>
      </c>
      <c r="U527" s="47" t="s">
        <v>33</v>
      </c>
      <c r="V527" s="47" t="s">
        <v>34</v>
      </c>
    </row>
    <row r="528" spans="1:22" s="33" customFormat="1" ht="37.5" customHeight="1" x14ac:dyDescent="0.3">
      <c r="A528" s="24">
        <f t="shared" si="109"/>
        <v>173</v>
      </c>
      <c r="B528" s="24" t="str">
        <f>IF(NOT(ISNUMBER(C528))," ",COUNTA($C$356:C528))</f>
        <v xml:space="preserve"> </v>
      </c>
      <c r="C528" s="54"/>
      <c r="D528" s="55"/>
      <c r="E528" s="55"/>
      <c r="F528" s="55" t="s">
        <v>29</v>
      </c>
      <c r="G528" s="55" t="s">
        <v>73</v>
      </c>
      <c r="H528" s="24" t="s">
        <v>31</v>
      </c>
      <c r="I528" s="25" t="s">
        <v>249</v>
      </c>
      <c r="J528" s="24"/>
      <c r="K528" s="26">
        <v>5896.36</v>
      </c>
      <c r="L528" s="24"/>
      <c r="M528" s="27" t="s">
        <v>47</v>
      </c>
      <c r="N528" s="45">
        <f t="shared" si="104"/>
        <v>2254237.3915999997</v>
      </c>
      <c r="O528" s="116"/>
      <c r="P528" s="46">
        <f t="shared" si="105"/>
        <v>124413.196</v>
      </c>
      <c r="Q528" s="46">
        <f t="shared" si="106"/>
        <v>2378650.5875999997</v>
      </c>
      <c r="R528" s="116"/>
      <c r="S528" s="46">
        <v>382.31</v>
      </c>
      <c r="T528" s="46">
        <v>21.1</v>
      </c>
      <c r="U528" s="47" t="s">
        <v>33</v>
      </c>
      <c r="V528" s="47" t="s">
        <v>34</v>
      </c>
    </row>
    <row r="529" spans="1:22" s="33" customFormat="1" ht="37.5" customHeight="1" x14ac:dyDescent="0.3">
      <c r="A529" s="24">
        <f t="shared" si="109"/>
        <v>174</v>
      </c>
      <c r="B529" s="24" t="str">
        <f>IF(NOT(ISNUMBER(C529))," ",COUNTA($C$356:C529))</f>
        <v xml:space="preserve"> </v>
      </c>
      <c r="C529" s="54"/>
      <c r="D529" s="55"/>
      <c r="E529" s="55"/>
      <c r="F529" s="55" t="s">
        <v>29</v>
      </c>
      <c r="G529" s="55" t="s">
        <v>73</v>
      </c>
      <c r="H529" s="24" t="s">
        <v>31</v>
      </c>
      <c r="I529" s="25" t="s">
        <v>249</v>
      </c>
      <c r="J529" s="24"/>
      <c r="K529" s="26">
        <v>5896.36</v>
      </c>
      <c r="L529" s="24"/>
      <c r="M529" s="55" t="s">
        <v>211</v>
      </c>
      <c r="N529" s="45">
        <f t="shared" si="104"/>
        <v>791055.65759999992</v>
      </c>
      <c r="O529" s="116"/>
      <c r="P529" s="46">
        <f t="shared" si="105"/>
        <v>120816.41639999999</v>
      </c>
      <c r="Q529" s="46">
        <f t="shared" si="106"/>
        <v>911872.07399999991</v>
      </c>
      <c r="R529" s="116"/>
      <c r="S529" s="46">
        <v>134.16</v>
      </c>
      <c r="T529" s="46">
        <v>20.49</v>
      </c>
      <c r="U529" s="47" t="s">
        <v>33</v>
      </c>
      <c r="V529" s="47" t="s">
        <v>34</v>
      </c>
    </row>
    <row r="530" spans="1:22" s="33" customFormat="1" ht="37.5" customHeight="1" x14ac:dyDescent="0.3">
      <c r="A530" s="24">
        <f t="shared" si="109"/>
        <v>175</v>
      </c>
      <c r="B530" s="24" t="str">
        <f>IF(NOT(ISNUMBER(C530))," ",COUNTA($C$356:C530))</f>
        <v xml:space="preserve"> </v>
      </c>
      <c r="C530" s="54"/>
      <c r="D530" s="55"/>
      <c r="E530" s="55"/>
      <c r="F530" s="55" t="s">
        <v>29</v>
      </c>
      <c r="G530" s="55" t="s">
        <v>73</v>
      </c>
      <c r="H530" s="24" t="s">
        <v>31</v>
      </c>
      <c r="I530" s="25" t="s">
        <v>249</v>
      </c>
      <c r="J530" s="24"/>
      <c r="K530" s="26">
        <v>5896.36</v>
      </c>
      <c r="L530" s="24"/>
      <c r="M530" s="55" t="s">
        <v>1779</v>
      </c>
      <c r="N530" s="45">
        <f t="shared" si="104"/>
        <v>392461.72159999999</v>
      </c>
      <c r="O530" s="116"/>
      <c r="P530" s="46">
        <f t="shared" si="105"/>
        <v>67218.504000000001</v>
      </c>
      <c r="Q530" s="46">
        <f t="shared" si="106"/>
        <v>459680.22560000001</v>
      </c>
      <c r="R530" s="116"/>
      <c r="S530" s="46">
        <v>66.56</v>
      </c>
      <c r="T530" s="46">
        <v>11.4</v>
      </c>
      <c r="U530" s="47" t="s">
        <v>33</v>
      </c>
      <c r="V530" s="47" t="s">
        <v>34</v>
      </c>
    </row>
    <row r="531" spans="1:22" s="33" customFormat="1" ht="37.5" customHeight="1" x14ac:dyDescent="0.3">
      <c r="A531" s="24">
        <f t="shared" si="109"/>
        <v>176</v>
      </c>
      <c r="B531" s="24">
        <f>IF(NOT(ISNUMBER(C531))," ",COUNTA($C$356:C531))</f>
        <v>116</v>
      </c>
      <c r="C531" s="54">
        <v>116</v>
      </c>
      <c r="D531" s="55" t="s">
        <v>343</v>
      </c>
      <c r="E531" s="55">
        <v>1972</v>
      </c>
      <c r="F531" s="55" t="s">
        <v>29</v>
      </c>
      <c r="G531" s="55" t="s">
        <v>73</v>
      </c>
      <c r="H531" s="24" t="s">
        <v>59</v>
      </c>
      <c r="I531" s="25" t="s">
        <v>249</v>
      </c>
      <c r="J531" s="24">
        <v>5288.72</v>
      </c>
      <c r="K531" s="26">
        <v>5288.72</v>
      </c>
      <c r="L531" s="24">
        <v>3468.2</v>
      </c>
      <c r="M531" s="27" t="s">
        <v>1699</v>
      </c>
      <c r="N531" s="45">
        <f t="shared" si="104"/>
        <v>1606977.5720000002</v>
      </c>
      <c r="O531" s="46">
        <f t="shared" ref="O531:O536" si="116">N531</f>
        <v>1606977.5720000002</v>
      </c>
      <c r="P531" s="46">
        <f t="shared" si="105"/>
        <v>109370.72960000001</v>
      </c>
      <c r="Q531" s="46">
        <f t="shared" si="106"/>
        <v>1716348.3016000001</v>
      </c>
      <c r="R531" s="46">
        <f t="shared" ref="R531:R536" si="117">Q531</f>
        <v>1716348.3016000001</v>
      </c>
      <c r="S531" s="46">
        <v>303.85000000000002</v>
      </c>
      <c r="T531" s="46">
        <v>20.68</v>
      </c>
      <c r="U531" s="47" t="s">
        <v>33</v>
      </c>
      <c r="V531" s="47" t="s">
        <v>34</v>
      </c>
    </row>
    <row r="532" spans="1:22" s="33" customFormat="1" ht="37.5" customHeight="1" x14ac:dyDescent="0.3">
      <c r="A532" s="24">
        <f t="shared" si="109"/>
        <v>177</v>
      </c>
      <c r="B532" s="24">
        <f>IF(NOT(ISNUMBER(C532))," ",COUNTA($C$356:C532))</f>
        <v>117</v>
      </c>
      <c r="C532" s="54">
        <f>C531+1</f>
        <v>117</v>
      </c>
      <c r="D532" s="55" t="s">
        <v>344</v>
      </c>
      <c r="E532" s="55">
        <v>1961</v>
      </c>
      <c r="F532" s="55" t="s">
        <v>29</v>
      </c>
      <c r="G532" s="55" t="s">
        <v>36</v>
      </c>
      <c r="H532" s="24" t="s">
        <v>37</v>
      </c>
      <c r="I532" s="25" t="s">
        <v>237</v>
      </c>
      <c r="J532" s="24">
        <v>1424.4</v>
      </c>
      <c r="K532" s="26">
        <v>1424.4</v>
      </c>
      <c r="L532" s="24">
        <v>859.8</v>
      </c>
      <c r="M532" s="27" t="s">
        <v>1699</v>
      </c>
      <c r="N532" s="45">
        <f t="shared" si="104"/>
        <v>608503.68000000005</v>
      </c>
      <c r="O532" s="46">
        <f t="shared" si="116"/>
        <v>608503.68000000005</v>
      </c>
      <c r="P532" s="46">
        <f t="shared" si="105"/>
        <v>41478.528000000006</v>
      </c>
      <c r="Q532" s="46">
        <f t="shared" si="106"/>
        <v>649982.2080000001</v>
      </c>
      <c r="R532" s="46">
        <f t="shared" si="117"/>
        <v>649982.2080000001</v>
      </c>
      <c r="S532" s="46">
        <v>427.2</v>
      </c>
      <c r="T532" s="46">
        <v>29.12</v>
      </c>
      <c r="U532" s="47" t="s">
        <v>33</v>
      </c>
      <c r="V532" s="47" t="s">
        <v>34</v>
      </c>
    </row>
    <row r="533" spans="1:22" s="33" customFormat="1" ht="37.5" customHeight="1" x14ac:dyDescent="0.3">
      <c r="A533" s="24">
        <f t="shared" si="109"/>
        <v>178</v>
      </c>
      <c r="B533" s="24">
        <f>IF(NOT(ISNUMBER(C533))," ",COUNTA($C$356:C533))</f>
        <v>118</v>
      </c>
      <c r="C533" s="54">
        <f t="shared" ref="C533:C537" si="118">C532+1</f>
        <v>118</v>
      </c>
      <c r="D533" s="55" t="s">
        <v>345</v>
      </c>
      <c r="E533" s="55">
        <v>1961</v>
      </c>
      <c r="F533" s="55" t="s">
        <v>29</v>
      </c>
      <c r="G533" s="55" t="s">
        <v>36</v>
      </c>
      <c r="H533" s="24" t="s">
        <v>37</v>
      </c>
      <c r="I533" s="25" t="s">
        <v>237</v>
      </c>
      <c r="J533" s="24">
        <v>1414.05</v>
      </c>
      <c r="K533" s="26">
        <v>1414.05</v>
      </c>
      <c r="L533" s="24">
        <v>842.4</v>
      </c>
      <c r="M533" s="27" t="s">
        <v>1699</v>
      </c>
      <c r="N533" s="45">
        <f t="shared" si="104"/>
        <v>604082.15999999992</v>
      </c>
      <c r="O533" s="46">
        <f t="shared" si="116"/>
        <v>604082.15999999992</v>
      </c>
      <c r="P533" s="46">
        <f t="shared" si="105"/>
        <v>41177.135999999999</v>
      </c>
      <c r="Q533" s="46">
        <f t="shared" si="106"/>
        <v>645259.29599999986</v>
      </c>
      <c r="R533" s="46">
        <f t="shared" si="117"/>
        <v>645259.29599999986</v>
      </c>
      <c r="S533" s="46">
        <v>427.2</v>
      </c>
      <c r="T533" s="46">
        <v>29.12</v>
      </c>
      <c r="U533" s="47" t="s">
        <v>33</v>
      </c>
      <c r="V533" s="47" t="s">
        <v>34</v>
      </c>
    </row>
    <row r="534" spans="1:22" s="33" customFormat="1" ht="37.5" customHeight="1" x14ac:dyDescent="0.3">
      <c r="A534" s="24">
        <f t="shared" si="109"/>
        <v>179</v>
      </c>
      <c r="B534" s="24">
        <f>IF(NOT(ISNUMBER(C534))," ",COUNTA($C$356:C534))</f>
        <v>119</v>
      </c>
      <c r="C534" s="54">
        <f t="shared" si="118"/>
        <v>119</v>
      </c>
      <c r="D534" s="55" t="s">
        <v>346</v>
      </c>
      <c r="E534" s="55">
        <v>1961</v>
      </c>
      <c r="F534" s="55" t="s">
        <v>29</v>
      </c>
      <c r="G534" s="55" t="s">
        <v>36</v>
      </c>
      <c r="H534" s="24" t="s">
        <v>37</v>
      </c>
      <c r="I534" s="25" t="s">
        <v>237</v>
      </c>
      <c r="J534" s="24">
        <v>1413.45</v>
      </c>
      <c r="K534" s="26">
        <v>1413.45</v>
      </c>
      <c r="L534" s="24">
        <v>842</v>
      </c>
      <c r="M534" s="27" t="s">
        <v>1699</v>
      </c>
      <c r="N534" s="45">
        <f t="shared" si="104"/>
        <v>603825.84</v>
      </c>
      <c r="O534" s="46">
        <f t="shared" si="116"/>
        <v>603825.84</v>
      </c>
      <c r="P534" s="46">
        <f t="shared" si="105"/>
        <v>41159.664000000004</v>
      </c>
      <c r="Q534" s="46">
        <f t="shared" si="106"/>
        <v>644985.50399999996</v>
      </c>
      <c r="R534" s="46">
        <f t="shared" si="117"/>
        <v>644985.50399999996</v>
      </c>
      <c r="S534" s="46">
        <v>427.2</v>
      </c>
      <c r="T534" s="46">
        <v>29.12</v>
      </c>
      <c r="U534" s="47" t="s">
        <v>33</v>
      </c>
      <c r="V534" s="47" t="s">
        <v>34</v>
      </c>
    </row>
    <row r="535" spans="1:22" s="33" customFormat="1" ht="37.5" customHeight="1" x14ac:dyDescent="0.3">
      <c r="A535" s="24">
        <f t="shared" si="109"/>
        <v>180</v>
      </c>
      <c r="B535" s="24">
        <f>IF(NOT(ISNUMBER(C535))," ",COUNTA($C$356:C535))</f>
        <v>120</v>
      </c>
      <c r="C535" s="54">
        <f t="shared" si="118"/>
        <v>120</v>
      </c>
      <c r="D535" s="55" t="s">
        <v>347</v>
      </c>
      <c r="E535" s="55">
        <v>1950</v>
      </c>
      <c r="F535" s="55" t="s">
        <v>29</v>
      </c>
      <c r="G535" s="55" t="s">
        <v>36</v>
      </c>
      <c r="H535" s="24" t="s">
        <v>37</v>
      </c>
      <c r="I535" s="25" t="s">
        <v>237</v>
      </c>
      <c r="J535" s="24">
        <v>837</v>
      </c>
      <c r="K535" s="26">
        <v>837</v>
      </c>
      <c r="L535" s="24">
        <v>517</v>
      </c>
      <c r="M535" s="55" t="s">
        <v>348</v>
      </c>
      <c r="N535" s="45">
        <f t="shared" si="104"/>
        <v>74392.56</v>
      </c>
      <c r="O535" s="46">
        <f t="shared" si="116"/>
        <v>74392.56</v>
      </c>
      <c r="P535" s="46">
        <f t="shared" si="105"/>
        <v>5415.3899999999994</v>
      </c>
      <c r="Q535" s="46">
        <f t="shared" si="106"/>
        <v>79807.95</v>
      </c>
      <c r="R535" s="46">
        <f t="shared" si="117"/>
        <v>79807.95</v>
      </c>
      <c r="S535" s="46">
        <v>88.88</v>
      </c>
      <c r="T535" s="46">
        <v>6.47</v>
      </c>
      <c r="U535" s="47" t="s">
        <v>33</v>
      </c>
      <c r="V535" s="47" t="s">
        <v>34</v>
      </c>
    </row>
    <row r="536" spans="1:22" s="33" customFormat="1" ht="37.5" customHeight="1" x14ac:dyDescent="0.3">
      <c r="A536" s="24">
        <f t="shared" si="109"/>
        <v>181</v>
      </c>
      <c r="B536" s="24">
        <f>IF(NOT(ISNUMBER(C536))," ",COUNTA($C$356:C536))</f>
        <v>121</v>
      </c>
      <c r="C536" s="54">
        <f t="shared" si="118"/>
        <v>121</v>
      </c>
      <c r="D536" s="55" t="s">
        <v>349</v>
      </c>
      <c r="E536" s="55">
        <v>1947</v>
      </c>
      <c r="F536" s="55" t="s">
        <v>29</v>
      </c>
      <c r="G536" s="55" t="s">
        <v>36</v>
      </c>
      <c r="H536" s="24" t="s">
        <v>37</v>
      </c>
      <c r="I536" s="25" t="s">
        <v>237</v>
      </c>
      <c r="J536" s="24">
        <v>859.2</v>
      </c>
      <c r="K536" s="26">
        <v>859.2</v>
      </c>
      <c r="L536" s="24">
        <v>504.4</v>
      </c>
      <c r="M536" s="55" t="s">
        <v>348</v>
      </c>
      <c r="N536" s="45">
        <f t="shared" si="104"/>
        <v>76365.695999999996</v>
      </c>
      <c r="O536" s="46">
        <f t="shared" si="116"/>
        <v>76365.695999999996</v>
      </c>
      <c r="P536" s="46">
        <f t="shared" si="105"/>
        <v>5559.0240000000003</v>
      </c>
      <c r="Q536" s="46">
        <f t="shared" si="106"/>
        <v>81924.72</v>
      </c>
      <c r="R536" s="46">
        <f t="shared" si="117"/>
        <v>81924.72</v>
      </c>
      <c r="S536" s="46">
        <v>88.88</v>
      </c>
      <c r="T536" s="46">
        <v>6.47</v>
      </c>
      <c r="U536" s="47" t="s">
        <v>33</v>
      </c>
      <c r="V536" s="47" t="s">
        <v>34</v>
      </c>
    </row>
    <row r="537" spans="1:22" s="33" customFormat="1" ht="37.5" customHeight="1" x14ac:dyDescent="0.3">
      <c r="A537" s="24">
        <f t="shared" si="109"/>
        <v>182</v>
      </c>
      <c r="B537" s="24">
        <f>IF(NOT(ISNUMBER(C537))," ",COUNTA($C$356:C537))</f>
        <v>122</v>
      </c>
      <c r="C537" s="54">
        <f t="shared" si="118"/>
        <v>122</v>
      </c>
      <c r="D537" s="55" t="s">
        <v>581</v>
      </c>
      <c r="E537" s="47"/>
      <c r="F537" s="55" t="s">
        <v>29</v>
      </c>
      <c r="G537" s="80" t="s">
        <v>552</v>
      </c>
      <c r="H537" s="79" t="s">
        <v>59</v>
      </c>
      <c r="I537" s="81" t="s">
        <v>762</v>
      </c>
      <c r="J537" s="24">
        <v>15359.1</v>
      </c>
      <c r="K537" s="26">
        <v>15359.1</v>
      </c>
      <c r="L537" s="79">
        <v>10405.950000000001</v>
      </c>
      <c r="M537" s="55" t="s">
        <v>46</v>
      </c>
      <c r="N537" s="45">
        <f t="shared" ref="N537:N599" si="119">K537*S537</f>
        <v>5740310.034</v>
      </c>
      <c r="O537" s="116">
        <f>N537+N538+N539+N540</f>
        <v>12418600.304999998</v>
      </c>
      <c r="P537" s="46">
        <f t="shared" ref="P537:P599" si="120">K537*T537</f>
        <v>156662.82</v>
      </c>
      <c r="Q537" s="46">
        <f t="shared" ref="Q537:Q599" si="121">N537+P537</f>
        <v>5896972.8540000003</v>
      </c>
      <c r="R537" s="116">
        <f>Q537+Q538+Q539+Q540</f>
        <v>12873229.665000001</v>
      </c>
      <c r="S537" s="46">
        <v>373.74</v>
      </c>
      <c r="T537" s="46">
        <v>10.199999999999999</v>
      </c>
      <c r="U537" s="47" t="s">
        <v>33</v>
      </c>
      <c r="V537" s="47" t="s">
        <v>34</v>
      </c>
    </row>
    <row r="538" spans="1:22" s="33" customFormat="1" ht="37.5" customHeight="1" x14ac:dyDescent="0.3">
      <c r="A538" s="24">
        <f t="shared" si="109"/>
        <v>183</v>
      </c>
      <c r="B538" s="24" t="str">
        <f>IF(NOT(ISNUMBER(C538))," ",COUNTA($C$356:C538))</f>
        <v xml:space="preserve"> </v>
      </c>
      <c r="C538" s="83"/>
      <c r="D538" s="55"/>
      <c r="E538" s="47"/>
      <c r="F538" s="55" t="s">
        <v>29</v>
      </c>
      <c r="G538" s="80" t="s">
        <v>552</v>
      </c>
      <c r="H538" s="79" t="s">
        <v>59</v>
      </c>
      <c r="I538" s="81" t="s">
        <v>762</v>
      </c>
      <c r="J538" s="79"/>
      <c r="K538" s="26">
        <v>15359.1</v>
      </c>
      <c r="L538" s="79"/>
      <c r="M538" s="27" t="s">
        <v>1722</v>
      </c>
      <c r="N538" s="45">
        <f t="shared" si="119"/>
        <v>1082048.595</v>
      </c>
      <c r="O538" s="116"/>
      <c r="P538" s="46">
        <f t="shared" si="120"/>
        <v>60361.263000000006</v>
      </c>
      <c r="Q538" s="46">
        <f t="shared" si="121"/>
        <v>1142409.858</v>
      </c>
      <c r="R538" s="116"/>
      <c r="S538" s="46">
        <v>70.45</v>
      </c>
      <c r="T538" s="46">
        <v>3.93</v>
      </c>
      <c r="U538" s="47" t="s">
        <v>33</v>
      </c>
      <c r="V538" s="47" t="s">
        <v>34</v>
      </c>
    </row>
    <row r="539" spans="1:22" s="33" customFormat="1" ht="37.5" customHeight="1" x14ac:dyDescent="0.3">
      <c r="A539" s="24">
        <f t="shared" si="109"/>
        <v>184</v>
      </c>
      <c r="B539" s="24" t="str">
        <f>IF(NOT(ISNUMBER(C539))," ",COUNTA($C$356:C539))</f>
        <v xml:space="preserve"> </v>
      </c>
      <c r="C539" s="83"/>
      <c r="D539" s="55"/>
      <c r="E539" s="47"/>
      <c r="F539" s="55" t="s">
        <v>29</v>
      </c>
      <c r="G539" s="80" t="s">
        <v>552</v>
      </c>
      <c r="H539" s="79" t="s">
        <v>59</v>
      </c>
      <c r="I539" s="81" t="s">
        <v>762</v>
      </c>
      <c r="J539" s="79"/>
      <c r="K539" s="26">
        <v>15359.1</v>
      </c>
      <c r="L539" s="79"/>
      <c r="M539" s="55" t="s">
        <v>32</v>
      </c>
      <c r="N539" s="45">
        <f t="shared" si="119"/>
        <v>5296278.4529999997</v>
      </c>
      <c r="O539" s="116"/>
      <c r="P539" s="46">
        <f t="shared" si="120"/>
        <v>156509.22899999999</v>
      </c>
      <c r="Q539" s="46">
        <f t="shared" si="121"/>
        <v>5452787.682</v>
      </c>
      <c r="R539" s="116"/>
      <c r="S539" s="46">
        <v>344.83</v>
      </c>
      <c r="T539" s="46">
        <v>10.19</v>
      </c>
      <c r="U539" s="47" t="s">
        <v>33</v>
      </c>
      <c r="V539" s="47" t="s">
        <v>34</v>
      </c>
    </row>
    <row r="540" spans="1:22" s="33" customFormat="1" ht="37.5" customHeight="1" x14ac:dyDescent="0.3">
      <c r="A540" s="24">
        <f t="shared" si="109"/>
        <v>185</v>
      </c>
      <c r="B540" s="24" t="str">
        <f>IF(NOT(ISNUMBER(C540))," ",COUNTA($C$356:C540))</f>
        <v xml:space="preserve"> </v>
      </c>
      <c r="C540" s="83"/>
      <c r="D540" s="55"/>
      <c r="E540" s="47"/>
      <c r="F540" s="55" t="s">
        <v>29</v>
      </c>
      <c r="G540" s="80" t="s">
        <v>552</v>
      </c>
      <c r="H540" s="79" t="s">
        <v>59</v>
      </c>
      <c r="I540" s="81" t="s">
        <v>762</v>
      </c>
      <c r="J540" s="79"/>
      <c r="K540" s="26">
        <v>15359.1</v>
      </c>
      <c r="L540" s="79"/>
      <c r="M540" s="55" t="s">
        <v>348</v>
      </c>
      <c r="N540" s="45">
        <f t="shared" si="119"/>
        <v>299963.223</v>
      </c>
      <c r="O540" s="116"/>
      <c r="P540" s="46">
        <f t="shared" si="120"/>
        <v>81096.04800000001</v>
      </c>
      <c r="Q540" s="46">
        <f t="shared" si="121"/>
        <v>381059.27100000001</v>
      </c>
      <c r="R540" s="116"/>
      <c r="S540" s="46">
        <v>19.53</v>
      </c>
      <c r="T540" s="46">
        <v>5.28</v>
      </c>
      <c r="U540" s="47" t="s">
        <v>33</v>
      </c>
      <c r="V540" s="47" t="s">
        <v>34</v>
      </c>
    </row>
    <row r="541" spans="1:22" s="33" customFormat="1" ht="37.5" customHeight="1" x14ac:dyDescent="0.3">
      <c r="A541" s="24">
        <f t="shared" si="109"/>
        <v>186</v>
      </c>
      <c r="B541" s="24">
        <f>IF(NOT(ISNUMBER(C541))," ",COUNTA($C$356:C541))</f>
        <v>123</v>
      </c>
      <c r="C541" s="83">
        <v>123</v>
      </c>
      <c r="D541" s="55" t="s">
        <v>1726</v>
      </c>
      <c r="E541" s="55">
        <v>1977</v>
      </c>
      <c r="F541" s="55" t="s">
        <v>29</v>
      </c>
      <c r="G541" s="55" t="s">
        <v>73</v>
      </c>
      <c r="H541" s="24" t="s">
        <v>59</v>
      </c>
      <c r="I541" s="24">
        <v>5</v>
      </c>
      <c r="J541" s="56">
        <v>5747.42</v>
      </c>
      <c r="K541" s="26">
        <v>5747.42</v>
      </c>
      <c r="L541" s="61">
        <v>3793.5</v>
      </c>
      <c r="M541" s="55" t="s">
        <v>46</v>
      </c>
      <c r="N541" s="45">
        <f t="shared" si="119"/>
        <v>6868569.2193999998</v>
      </c>
      <c r="O541" s="116">
        <f>N541+N542+N543+N544+N545+N546</f>
        <v>12477706.294199999</v>
      </c>
      <c r="P541" s="46">
        <f t="shared" si="120"/>
        <v>183917.44</v>
      </c>
      <c r="Q541" s="46">
        <f t="shared" si="121"/>
        <v>7052486.6594000002</v>
      </c>
      <c r="R541" s="116">
        <f>Q541+Q542+Q543+Q544+Q545+Q546</f>
        <v>13165327.623000002</v>
      </c>
      <c r="S541" s="46">
        <v>1195.07</v>
      </c>
      <c r="T541" s="46">
        <v>32</v>
      </c>
      <c r="U541" s="47" t="s">
        <v>33</v>
      </c>
      <c r="V541" s="47" t="s">
        <v>34</v>
      </c>
    </row>
    <row r="542" spans="1:22" s="33" customFormat="1" ht="37.5" customHeight="1" x14ac:dyDescent="0.3">
      <c r="A542" s="24">
        <f t="shared" si="109"/>
        <v>187</v>
      </c>
      <c r="B542" s="24" t="str">
        <f>IF(NOT(ISNUMBER(C542))," ",COUNTA($C$356:C542))</f>
        <v xml:space="preserve"> </v>
      </c>
      <c r="C542" s="83"/>
      <c r="D542" s="55"/>
      <c r="E542" s="55"/>
      <c r="F542" s="55" t="s">
        <v>29</v>
      </c>
      <c r="G542" s="55" t="s">
        <v>73</v>
      </c>
      <c r="H542" s="24" t="s">
        <v>59</v>
      </c>
      <c r="I542" s="24">
        <v>5</v>
      </c>
      <c r="J542" s="56"/>
      <c r="K542" s="26">
        <v>5747.42</v>
      </c>
      <c r="L542" s="61"/>
      <c r="M542" s="55" t="s">
        <v>47</v>
      </c>
      <c r="N542" s="45">
        <f t="shared" si="119"/>
        <v>2197296.1402000003</v>
      </c>
      <c r="O542" s="116"/>
      <c r="P542" s="46">
        <f t="shared" si="120"/>
        <v>121270.56200000001</v>
      </c>
      <c r="Q542" s="46">
        <f t="shared" si="121"/>
        <v>2318566.7022000002</v>
      </c>
      <c r="R542" s="116"/>
      <c r="S542" s="46">
        <v>382.31</v>
      </c>
      <c r="T542" s="46">
        <v>21.1</v>
      </c>
      <c r="U542" s="47" t="s">
        <v>33</v>
      </c>
      <c r="V542" s="47" t="s">
        <v>34</v>
      </c>
    </row>
    <row r="543" spans="1:22" s="33" customFormat="1" ht="37.5" customHeight="1" x14ac:dyDescent="0.3">
      <c r="A543" s="24">
        <f t="shared" si="109"/>
        <v>188</v>
      </c>
      <c r="B543" s="24" t="str">
        <f>IF(NOT(ISNUMBER(C543))," ",COUNTA($C$356:C543))</f>
        <v xml:space="preserve"> </v>
      </c>
      <c r="C543" s="83"/>
      <c r="D543" s="55"/>
      <c r="E543" s="55"/>
      <c r="F543" s="55" t="s">
        <v>29</v>
      </c>
      <c r="G543" s="55" t="s">
        <v>73</v>
      </c>
      <c r="H543" s="24" t="s">
        <v>59</v>
      </c>
      <c r="I543" s="24">
        <v>5</v>
      </c>
      <c r="J543" s="56"/>
      <c r="K543" s="26">
        <v>5747.42</v>
      </c>
      <c r="L543" s="61"/>
      <c r="M543" s="55" t="s">
        <v>211</v>
      </c>
      <c r="N543" s="45">
        <f t="shared" si="119"/>
        <v>771073.86719999998</v>
      </c>
      <c r="O543" s="116"/>
      <c r="P543" s="46">
        <f t="shared" si="120"/>
        <v>117764.63579999999</v>
      </c>
      <c r="Q543" s="46">
        <f t="shared" si="121"/>
        <v>888838.50300000003</v>
      </c>
      <c r="R543" s="116"/>
      <c r="S543" s="46">
        <v>134.16</v>
      </c>
      <c r="T543" s="46">
        <v>20.49</v>
      </c>
      <c r="U543" s="47" t="s">
        <v>33</v>
      </c>
      <c r="V543" s="47" t="s">
        <v>34</v>
      </c>
    </row>
    <row r="544" spans="1:22" s="33" customFormat="1" ht="37.5" customHeight="1" x14ac:dyDescent="0.3">
      <c r="A544" s="24">
        <f t="shared" si="109"/>
        <v>189</v>
      </c>
      <c r="B544" s="24" t="str">
        <f>IF(NOT(ISNUMBER(C544))," ",COUNTA($C$356:C544))</f>
        <v xml:space="preserve"> </v>
      </c>
      <c r="C544" s="83"/>
      <c r="D544" s="55"/>
      <c r="E544" s="55"/>
      <c r="F544" s="55" t="s">
        <v>29</v>
      </c>
      <c r="G544" s="55" t="s">
        <v>73</v>
      </c>
      <c r="H544" s="24" t="s">
        <v>59</v>
      </c>
      <c r="I544" s="24">
        <v>5</v>
      </c>
      <c r="J544" s="56"/>
      <c r="K544" s="26">
        <v>5747.42</v>
      </c>
      <c r="L544" s="61"/>
      <c r="M544" s="55" t="s">
        <v>48</v>
      </c>
      <c r="N544" s="45">
        <f t="shared" si="119"/>
        <v>511865.22520000004</v>
      </c>
      <c r="O544" s="116"/>
      <c r="P544" s="46">
        <f t="shared" si="120"/>
        <v>80291.457399999999</v>
      </c>
      <c r="Q544" s="46">
        <f t="shared" si="121"/>
        <v>592156.68260000006</v>
      </c>
      <c r="R544" s="116"/>
      <c r="S544" s="46">
        <v>89.06</v>
      </c>
      <c r="T544" s="46">
        <v>13.97</v>
      </c>
      <c r="U544" s="47" t="s">
        <v>33</v>
      </c>
      <c r="V544" s="47" t="s">
        <v>34</v>
      </c>
    </row>
    <row r="545" spans="1:22" s="33" customFormat="1" ht="37.5" customHeight="1" x14ac:dyDescent="0.3">
      <c r="A545" s="24">
        <f t="shared" si="109"/>
        <v>190</v>
      </c>
      <c r="B545" s="24" t="str">
        <f>IF(NOT(ISNUMBER(C545))," ",COUNTA($C$356:C545))</f>
        <v xml:space="preserve"> </v>
      </c>
      <c r="C545" s="83"/>
      <c r="D545" s="55"/>
      <c r="E545" s="55"/>
      <c r="F545" s="55" t="s">
        <v>29</v>
      </c>
      <c r="G545" s="55" t="s">
        <v>73</v>
      </c>
      <c r="H545" s="24" t="s">
        <v>59</v>
      </c>
      <c r="I545" s="24">
        <v>5</v>
      </c>
      <c r="J545" s="56"/>
      <c r="K545" s="26">
        <v>5747.42</v>
      </c>
      <c r="L545" s="61"/>
      <c r="M545" s="55" t="s">
        <v>1779</v>
      </c>
      <c r="N545" s="45">
        <f t="shared" si="119"/>
        <v>382548.27520000003</v>
      </c>
      <c r="O545" s="116"/>
      <c r="P545" s="46">
        <f t="shared" si="120"/>
        <v>65520.588000000003</v>
      </c>
      <c r="Q545" s="46">
        <f t="shared" si="121"/>
        <v>448068.86320000002</v>
      </c>
      <c r="R545" s="116"/>
      <c r="S545" s="46">
        <v>66.56</v>
      </c>
      <c r="T545" s="46">
        <v>11.4</v>
      </c>
      <c r="U545" s="47" t="s">
        <v>33</v>
      </c>
      <c r="V545" s="47" t="s">
        <v>34</v>
      </c>
    </row>
    <row r="546" spans="1:22" s="33" customFormat="1" ht="37.5" customHeight="1" x14ac:dyDescent="0.3">
      <c r="A546" s="24">
        <f t="shared" si="109"/>
        <v>191</v>
      </c>
      <c r="B546" s="24" t="str">
        <f>IF(NOT(ISNUMBER(C546))," ",COUNTA($C$356:C546))</f>
        <v xml:space="preserve"> </v>
      </c>
      <c r="C546" s="83"/>
      <c r="D546" s="55"/>
      <c r="E546" s="55"/>
      <c r="F546" s="55" t="s">
        <v>29</v>
      </c>
      <c r="G546" s="55" t="s">
        <v>73</v>
      </c>
      <c r="H546" s="24" t="s">
        <v>59</v>
      </c>
      <c r="I546" s="24">
        <v>5</v>
      </c>
      <c r="J546" s="56"/>
      <c r="K546" s="26">
        <v>5747.42</v>
      </c>
      <c r="L546" s="61"/>
      <c r="M546" s="27" t="s">
        <v>1699</v>
      </c>
      <c r="N546" s="45">
        <f t="shared" si="119"/>
        <v>1746353.567</v>
      </c>
      <c r="O546" s="116"/>
      <c r="P546" s="46">
        <f t="shared" si="120"/>
        <v>118856.6456</v>
      </c>
      <c r="Q546" s="46">
        <f t="shared" si="121"/>
        <v>1865210.2126</v>
      </c>
      <c r="R546" s="116"/>
      <c r="S546" s="46">
        <v>303.85000000000002</v>
      </c>
      <c r="T546" s="46">
        <v>20.68</v>
      </c>
      <c r="U546" s="47" t="s">
        <v>33</v>
      </c>
      <c r="V546" s="47" t="s">
        <v>34</v>
      </c>
    </row>
    <row r="547" spans="1:22" s="33" customFormat="1" ht="37.5" customHeight="1" x14ac:dyDescent="0.3">
      <c r="A547" s="24">
        <f t="shared" si="109"/>
        <v>192</v>
      </c>
      <c r="B547" s="24">
        <f>IF(NOT(ISNUMBER(C547))," ",COUNTA($C$356:C547))</f>
        <v>124</v>
      </c>
      <c r="C547" s="54">
        <v>124</v>
      </c>
      <c r="D547" s="55" t="s">
        <v>1736</v>
      </c>
      <c r="E547" s="55">
        <v>1934</v>
      </c>
      <c r="F547" s="55" t="s">
        <v>29</v>
      </c>
      <c r="G547" s="55" t="s">
        <v>40</v>
      </c>
      <c r="H547" s="24" t="s">
        <v>37</v>
      </c>
      <c r="I547" s="25">
        <v>2</v>
      </c>
      <c r="J547" s="24">
        <v>1456.5</v>
      </c>
      <c r="K547" s="26">
        <v>1456.5</v>
      </c>
      <c r="L547" s="24">
        <v>798.8</v>
      </c>
      <c r="M547" s="55" t="s">
        <v>46</v>
      </c>
      <c r="N547" s="45">
        <f t="shared" si="119"/>
        <v>2758756.65</v>
      </c>
      <c r="O547" s="116">
        <f>N547+N548</f>
        <v>3515015.145</v>
      </c>
      <c r="P547" s="46">
        <f t="shared" si="120"/>
        <v>130356.75</v>
      </c>
      <c r="Q547" s="46">
        <f t="shared" si="121"/>
        <v>2889113.4</v>
      </c>
      <c r="R547" s="116">
        <f>Q547+Q548</f>
        <v>3687144.3149999999</v>
      </c>
      <c r="S547" s="46">
        <v>1894.1</v>
      </c>
      <c r="T547" s="46">
        <v>89.5</v>
      </c>
      <c r="U547" s="47" t="s">
        <v>33</v>
      </c>
      <c r="V547" s="47" t="s">
        <v>34</v>
      </c>
    </row>
    <row r="548" spans="1:22" s="33" customFormat="1" ht="37.5" customHeight="1" x14ac:dyDescent="0.3">
      <c r="A548" s="24">
        <f t="shared" si="109"/>
        <v>193</v>
      </c>
      <c r="B548" s="24" t="str">
        <f>IF(NOT(ISNUMBER(C548))," ",COUNTA($C$356:C548))</f>
        <v xml:space="preserve"> </v>
      </c>
      <c r="C548" s="54"/>
      <c r="D548" s="55"/>
      <c r="E548" s="55"/>
      <c r="F548" s="55" t="s">
        <v>29</v>
      </c>
      <c r="G548" s="55" t="s">
        <v>40</v>
      </c>
      <c r="H548" s="24" t="s">
        <v>37</v>
      </c>
      <c r="I548" s="25">
        <v>2</v>
      </c>
      <c r="J548" s="24"/>
      <c r="K548" s="26">
        <v>1456.5</v>
      </c>
      <c r="L548" s="24"/>
      <c r="M548" s="55" t="s">
        <v>47</v>
      </c>
      <c r="N548" s="45">
        <f t="shared" si="119"/>
        <v>756258.495</v>
      </c>
      <c r="O548" s="116"/>
      <c r="P548" s="46">
        <f t="shared" si="120"/>
        <v>41772.42</v>
      </c>
      <c r="Q548" s="46">
        <f t="shared" si="121"/>
        <v>798030.91500000004</v>
      </c>
      <c r="R548" s="116"/>
      <c r="S548" s="46">
        <v>519.23</v>
      </c>
      <c r="T548" s="46">
        <v>28.68</v>
      </c>
      <c r="U548" s="47" t="s">
        <v>33</v>
      </c>
      <c r="V548" s="47" t="s">
        <v>34</v>
      </c>
    </row>
    <row r="549" spans="1:22" s="33" customFormat="1" ht="37.5" customHeight="1" x14ac:dyDescent="0.3">
      <c r="A549" s="24">
        <f t="shared" si="109"/>
        <v>194</v>
      </c>
      <c r="B549" s="24">
        <f>IF(NOT(ISNUMBER(C549))," ",COUNTA($C$356:C549))</f>
        <v>125</v>
      </c>
      <c r="C549" s="54">
        <v>125</v>
      </c>
      <c r="D549" s="55" t="s">
        <v>1734</v>
      </c>
      <c r="E549" s="85">
        <v>1975</v>
      </c>
      <c r="F549" s="55" t="s">
        <v>29</v>
      </c>
      <c r="G549" s="55" t="s">
        <v>40</v>
      </c>
      <c r="H549" s="24" t="s">
        <v>50</v>
      </c>
      <c r="I549" s="25">
        <v>2</v>
      </c>
      <c r="J549" s="24">
        <v>522.15</v>
      </c>
      <c r="K549" s="26">
        <v>522.15</v>
      </c>
      <c r="L549" s="24">
        <v>328.3</v>
      </c>
      <c r="M549" s="27" t="s">
        <v>46</v>
      </c>
      <c r="N549" s="45">
        <f t="shared" si="119"/>
        <v>989004.31499999994</v>
      </c>
      <c r="O549" s="46">
        <f>N549</f>
        <v>989004.31499999994</v>
      </c>
      <c r="P549" s="46">
        <f t="shared" si="120"/>
        <v>46732.424999999996</v>
      </c>
      <c r="Q549" s="46">
        <f t="shared" si="121"/>
        <v>1035736.74</v>
      </c>
      <c r="R549" s="46">
        <f>Q549</f>
        <v>1035736.74</v>
      </c>
      <c r="S549" s="46">
        <v>1894.1</v>
      </c>
      <c r="T549" s="46">
        <v>89.5</v>
      </c>
      <c r="U549" s="47" t="s">
        <v>33</v>
      </c>
      <c r="V549" s="47" t="s">
        <v>34</v>
      </c>
    </row>
    <row r="550" spans="1:22" s="33" customFormat="1" ht="37.5" customHeight="1" x14ac:dyDescent="0.3">
      <c r="A550" s="24">
        <f t="shared" ref="A550:A613" si="122">A549+1</f>
        <v>195</v>
      </c>
      <c r="B550" s="24">
        <f>IF(NOT(ISNUMBER(C550))," ",COUNTA($C$356:C550))</f>
        <v>126</v>
      </c>
      <c r="C550" s="54">
        <v>126</v>
      </c>
      <c r="D550" s="55" t="s">
        <v>350</v>
      </c>
      <c r="E550" s="55">
        <v>1956</v>
      </c>
      <c r="F550" s="55" t="s">
        <v>29</v>
      </c>
      <c r="G550" s="55" t="s">
        <v>40</v>
      </c>
      <c r="H550" s="24" t="s">
        <v>37</v>
      </c>
      <c r="I550" s="25" t="s">
        <v>237</v>
      </c>
      <c r="J550" s="24">
        <v>995.25</v>
      </c>
      <c r="K550" s="26">
        <v>995.25</v>
      </c>
      <c r="L550" s="24">
        <v>596.1</v>
      </c>
      <c r="M550" s="27" t="s">
        <v>1699</v>
      </c>
      <c r="N550" s="45">
        <f t="shared" si="119"/>
        <v>425170.8</v>
      </c>
      <c r="O550" s="46">
        <f>N550</f>
        <v>425170.8</v>
      </c>
      <c r="P550" s="46">
        <f t="shared" si="120"/>
        <v>28981.68</v>
      </c>
      <c r="Q550" s="46">
        <f t="shared" si="121"/>
        <v>454152.48</v>
      </c>
      <c r="R550" s="46">
        <f>Q550</f>
        <v>454152.48</v>
      </c>
      <c r="S550" s="46">
        <v>427.2</v>
      </c>
      <c r="T550" s="46">
        <v>29.12</v>
      </c>
      <c r="U550" s="47" t="s">
        <v>33</v>
      </c>
      <c r="V550" s="47" t="s">
        <v>34</v>
      </c>
    </row>
    <row r="551" spans="1:22" s="33" customFormat="1" ht="37.5" customHeight="1" x14ac:dyDescent="0.3">
      <c r="A551" s="24">
        <f t="shared" si="122"/>
        <v>196</v>
      </c>
      <c r="B551" s="24">
        <f>IF(NOT(ISNUMBER(C551))," ",COUNTA($C$356:C551))</f>
        <v>127</v>
      </c>
      <c r="C551" s="54">
        <v>127</v>
      </c>
      <c r="D551" s="55" t="s">
        <v>351</v>
      </c>
      <c r="E551" s="55">
        <v>1955</v>
      </c>
      <c r="F551" s="55" t="s">
        <v>29</v>
      </c>
      <c r="G551" s="55" t="s">
        <v>40</v>
      </c>
      <c r="H551" s="24" t="s">
        <v>37</v>
      </c>
      <c r="I551" s="25" t="s">
        <v>237</v>
      </c>
      <c r="J551" s="24">
        <v>562.35</v>
      </c>
      <c r="K551" s="26">
        <v>562.35</v>
      </c>
      <c r="L551" s="24">
        <v>338.9</v>
      </c>
      <c r="M551" s="27" t="s">
        <v>1699</v>
      </c>
      <c r="N551" s="45">
        <f t="shared" si="119"/>
        <v>240235.92</v>
      </c>
      <c r="O551" s="46">
        <f>N551</f>
        <v>240235.92</v>
      </c>
      <c r="P551" s="46">
        <f t="shared" si="120"/>
        <v>16375.632000000001</v>
      </c>
      <c r="Q551" s="46">
        <f t="shared" si="121"/>
        <v>256611.55200000003</v>
      </c>
      <c r="R551" s="46">
        <f>Q551</f>
        <v>256611.55200000003</v>
      </c>
      <c r="S551" s="46">
        <v>427.2</v>
      </c>
      <c r="T551" s="46">
        <v>29.12</v>
      </c>
      <c r="U551" s="47" t="s">
        <v>33</v>
      </c>
      <c r="V551" s="47" t="s">
        <v>34</v>
      </c>
    </row>
    <row r="552" spans="1:22" s="33" customFormat="1" ht="37.5" customHeight="1" x14ac:dyDescent="0.3">
      <c r="A552" s="24">
        <f t="shared" si="122"/>
        <v>197</v>
      </c>
      <c r="B552" s="24">
        <f>IF(NOT(ISNUMBER(C552))," ",COUNTA($C$356:C552))</f>
        <v>128</v>
      </c>
      <c r="C552" s="54">
        <v>128</v>
      </c>
      <c r="D552" s="55" t="s">
        <v>352</v>
      </c>
      <c r="E552" s="55">
        <v>1934</v>
      </c>
      <c r="F552" s="55" t="s">
        <v>29</v>
      </c>
      <c r="G552" s="55" t="s">
        <v>36</v>
      </c>
      <c r="H552" s="24" t="s">
        <v>37</v>
      </c>
      <c r="I552" s="25" t="s">
        <v>237</v>
      </c>
      <c r="J552" s="24">
        <v>769.69</v>
      </c>
      <c r="K552" s="26">
        <v>769.69</v>
      </c>
      <c r="L552" s="24">
        <v>469.9</v>
      </c>
      <c r="M552" s="27" t="s">
        <v>1699</v>
      </c>
      <c r="N552" s="45">
        <f t="shared" si="119"/>
        <v>328811.56800000003</v>
      </c>
      <c r="O552" s="116">
        <f>N552+N553</f>
        <v>1786681.3970000001</v>
      </c>
      <c r="P552" s="46">
        <f t="shared" si="120"/>
        <v>22413.372800000001</v>
      </c>
      <c r="Q552" s="46">
        <f t="shared" si="121"/>
        <v>351224.94080000004</v>
      </c>
      <c r="R552" s="116">
        <f>Q552+Q553</f>
        <v>1877982.0248000002</v>
      </c>
      <c r="S552" s="46">
        <v>427.2</v>
      </c>
      <c r="T552" s="46">
        <v>29.12</v>
      </c>
      <c r="U552" s="47" t="s">
        <v>33</v>
      </c>
      <c r="V552" s="47" t="s">
        <v>34</v>
      </c>
    </row>
    <row r="553" spans="1:22" s="33" customFormat="1" ht="18.75" customHeight="1" x14ac:dyDescent="0.3">
      <c r="A553" s="24">
        <f t="shared" si="122"/>
        <v>198</v>
      </c>
      <c r="B553" s="24" t="str">
        <f>IF(NOT(ISNUMBER(C553))," ",COUNTA($C$356:C553))</f>
        <v xml:space="preserve"> </v>
      </c>
      <c r="C553" s="54"/>
      <c r="D553" s="55"/>
      <c r="E553" s="55"/>
      <c r="F553" s="55" t="s">
        <v>29</v>
      </c>
      <c r="G553" s="55" t="s">
        <v>36</v>
      </c>
      <c r="H553" s="24" t="s">
        <v>37</v>
      </c>
      <c r="I553" s="25" t="s">
        <v>237</v>
      </c>
      <c r="J553" s="24"/>
      <c r="K553" s="26">
        <v>769.69</v>
      </c>
      <c r="L553" s="24"/>
      <c r="M553" s="55" t="s">
        <v>46</v>
      </c>
      <c r="N553" s="45">
        <f t="shared" si="119"/>
        <v>1457869.8290000001</v>
      </c>
      <c r="O553" s="116"/>
      <c r="P553" s="46">
        <f t="shared" si="120"/>
        <v>68887.255000000005</v>
      </c>
      <c r="Q553" s="46">
        <f t="shared" si="121"/>
        <v>1526757.0840000003</v>
      </c>
      <c r="R553" s="116"/>
      <c r="S553" s="46">
        <v>1894.1</v>
      </c>
      <c r="T553" s="46">
        <v>89.5</v>
      </c>
      <c r="U553" s="47" t="s">
        <v>33</v>
      </c>
      <c r="V553" s="47" t="s">
        <v>34</v>
      </c>
    </row>
    <row r="554" spans="1:22" s="33" customFormat="1" ht="37.5" customHeight="1" x14ac:dyDescent="0.3">
      <c r="A554" s="24">
        <f t="shared" si="122"/>
        <v>199</v>
      </c>
      <c r="B554" s="24">
        <f>IF(NOT(ISNUMBER(C554))," ",COUNTA($C$356:C554))</f>
        <v>129</v>
      </c>
      <c r="C554" s="54">
        <v>129</v>
      </c>
      <c r="D554" s="55" t="s">
        <v>353</v>
      </c>
      <c r="E554" s="55">
        <v>1936</v>
      </c>
      <c r="F554" s="55" t="s">
        <v>29</v>
      </c>
      <c r="G554" s="55" t="s">
        <v>36</v>
      </c>
      <c r="H554" s="24" t="s">
        <v>50</v>
      </c>
      <c r="I554" s="25" t="s">
        <v>237</v>
      </c>
      <c r="J554" s="24">
        <v>758.1</v>
      </c>
      <c r="K554" s="26">
        <v>758.1</v>
      </c>
      <c r="L554" s="24">
        <v>433.9</v>
      </c>
      <c r="M554" s="27" t="s">
        <v>1699</v>
      </c>
      <c r="N554" s="45">
        <f t="shared" si="119"/>
        <v>323860.32</v>
      </c>
      <c r="O554" s="116">
        <f>N554+N555</f>
        <v>1759777.53</v>
      </c>
      <c r="P554" s="46">
        <f t="shared" si="120"/>
        <v>22075.872000000003</v>
      </c>
      <c r="Q554" s="46">
        <f t="shared" si="121"/>
        <v>345936.19200000004</v>
      </c>
      <c r="R554" s="116">
        <f>Q554+Q555</f>
        <v>1849703.352</v>
      </c>
      <c r="S554" s="46">
        <v>427.2</v>
      </c>
      <c r="T554" s="46">
        <v>29.12</v>
      </c>
      <c r="U554" s="47" t="s">
        <v>33</v>
      </c>
      <c r="V554" s="47" t="s">
        <v>34</v>
      </c>
    </row>
    <row r="555" spans="1:22" s="33" customFormat="1" ht="18.75" customHeight="1" x14ac:dyDescent="0.3">
      <c r="A555" s="24">
        <f t="shared" si="122"/>
        <v>200</v>
      </c>
      <c r="B555" s="24" t="str">
        <f>IF(NOT(ISNUMBER(C555))," ",COUNTA($C$356:C555))</f>
        <v xml:space="preserve"> </v>
      </c>
      <c r="C555" s="54"/>
      <c r="D555" s="55"/>
      <c r="E555" s="55"/>
      <c r="F555" s="55" t="s">
        <v>29</v>
      </c>
      <c r="G555" s="55" t="s">
        <v>36</v>
      </c>
      <c r="H555" s="24" t="s">
        <v>50</v>
      </c>
      <c r="I555" s="25" t="s">
        <v>237</v>
      </c>
      <c r="J555" s="24"/>
      <c r="K555" s="26">
        <v>758.1</v>
      </c>
      <c r="L555" s="24"/>
      <c r="M555" s="55" t="s">
        <v>46</v>
      </c>
      <c r="N555" s="45">
        <f t="shared" si="119"/>
        <v>1435917.21</v>
      </c>
      <c r="O555" s="116"/>
      <c r="P555" s="46">
        <f t="shared" si="120"/>
        <v>67849.95</v>
      </c>
      <c r="Q555" s="46">
        <f t="shared" si="121"/>
        <v>1503767.16</v>
      </c>
      <c r="R555" s="116"/>
      <c r="S555" s="46">
        <v>1894.1</v>
      </c>
      <c r="T555" s="46">
        <v>89.5</v>
      </c>
      <c r="U555" s="47" t="s">
        <v>33</v>
      </c>
      <c r="V555" s="47" t="s">
        <v>34</v>
      </c>
    </row>
    <row r="556" spans="1:22" s="33" customFormat="1" ht="37.5" customHeight="1" x14ac:dyDescent="0.3">
      <c r="A556" s="24">
        <f t="shared" si="122"/>
        <v>201</v>
      </c>
      <c r="B556" s="24">
        <f>IF(NOT(ISNUMBER(C556))," ",COUNTA($C$356:C556))</f>
        <v>130</v>
      </c>
      <c r="C556" s="54">
        <v>130</v>
      </c>
      <c r="D556" s="55" t="s">
        <v>354</v>
      </c>
      <c r="E556" s="55">
        <v>1958</v>
      </c>
      <c r="F556" s="55" t="s">
        <v>29</v>
      </c>
      <c r="G556" s="55" t="s">
        <v>36</v>
      </c>
      <c r="H556" s="24" t="s">
        <v>37</v>
      </c>
      <c r="I556" s="25" t="s">
        <v>237</v>
      </c>
      <c r="J556" s="24">
        <v>687</v>
      </c>
      <c r="K556" s="26">
        <v>687</v>
      </c>
      <c r="L556" s="24">
        <v>420.4</v>
      </c>
      <c r="M556" s="27" t="s">
        <v>1699</v>
      </c>
      <c r="N556" s="45">
        <f t="shared" si="119"/>
        <v>293486.39999999997</v>
      </c>
      <c r="O556" s="46">
        <f t="shared" ref="O556:O562" si="123">N556</f>
        <v>293486.39999999997</v>
      </c>
      <c r="P556" s="46">
        <f t="shared" si="120"/>
        <v>20005.440000000002</v>
      </c>
      <c r="Q556" s="46">
        <f t="shared" si="121"/>
        <v>313491.83999999997</v>
      </c>
      <c r="R556" s="46">
        <f t="shared" ref="R556:R562" si="124">Q556</f>
        <v>313491.83999999997</v>
      </c>
      <c r="S556" s="46">
        <v>427.2</v>
      </c>
      <c r="T556" s="46">
        <v>29.12</v>
      </c>
      <c r="U556" s="47" t="s">
        <v>33</v>
      </c>
      <c r="V556" s="47" t="s">
        <v>34</v>
      </c>
    </row>
    <row r="557" spans="1:22" s="33" customFormat="1" ht="37.5" customHeight="1" x14ac:dyDescent="0.3">
      <c r="A557" s="24">
        <f t="shared" si="122"/>
        <v>202</v>
      </c>
      <c r="B557" s="24">
        <f>IF(NOT(ISNUMBER(C557))," ",COUNTA($C$356:C557))</f>
        <v>131</v>
      </c>
      <c r="C557" s="54">
        <f>C556+1</f>
        <v>131</v>
      </c>
      <c r="D557" s="55" t="s">
        <v>355</v>
      </c>
      <c r="E557" s="55">
        <v>1958</v>
      </c>
      <c r="F557" s="55" t="s">
        <v>29</v>
      </c>
      <c r="G557" s="55" t="s">
        <v>36</v>
      </c>
      <c r="H557" s="24" t="s">
        <v>37</v>
      </c>
      <c r="I557" s="25" t="s">
        <v>237</v>
      </c>
      <c r="J557" s="24">
        <v>677.85</v>
      </c>
      <c r="K557" s="26">
        <v>677.85</v>
      </c>
      <c r="L557" s="24">
        <v>413.7</v>
      </c>
      <c r="M557" s="27" t="s">
        <v>1699</v>
      </c>
      <c r="N557" s="45">
        <f t="shared" si="119"/>
        <v>289577.52</v>
      </c>
      <c r="O557" s="46">
        <f t="shared" si="123"/>
        <v>289577.52</v>
      </c>
      <c r="P557" s="46">
        <f t="shared" si="120"/>
        <v>19738.992000000002</v>
      </c>
      <c r="Q557" s="46">
        <f t="shared" si="121"/>
        <v>309316.51200000005</v>
      </c>
      <c r="R557" s="46">
        <f t="shared" si="124"/>
        <v>309316.51200000005</v>
      </c>
      <c r="S557" s="46">
        <v>427.2</v>
      </c>
      <c r="T557" s="46">
        <v>29.12</v>
      </c>
      <c r="U557" s="47" t="s">
        <v>33</v>
      </c>
      <c r="V557" s="47" t="s">
        <v>34</v>
      </c>
    </row>
    <row r="558" spans="1:22" s="33" customFormat="1" ht="37.5" customHeight="1" x14ac:dyDescent="0.3">
      <c r="A558" s="24">
        <f t="shared" si="122"/>
        <v>203</v>
      </c>
      <c r="B558" s="24">
        <f>IF(NOT(ISNUMBER(C558))," ",COUNTA($C$356:C558))</f>
        <v>132</v>
      </c>
      <c r="C558" s="54">
        <f t="shared" ref="C558:C563" si="125">C557+1</f>
        <v>132</v>
      </c>
      <c r="D558" s="55" t="s">
        <v>356</v>
      </c>
      <c r="E558" s="55">
        <v>1959</v>
      </c>
      <c r="F558" s="55" t="s">
        <v>29</v>
      </c>
      <c r="G558" s="55" t="s">
        <v>36</v>
      </c>
      <c r="H558" s="24" t="s">
        <v>37</v>
      </c>
      <c r="I558" s="25" t="s">
        <v>237</v>
      </c>
      <c r="J558" s="24">
        <v>684.15</v>
      </c>
      <c r="K558" s="26">
        <v>684.15</v>
      </c>
      <c r="L558" s="24">
        <v>418.7</v>
      </c>
      <c r="M558" s="27" t="s">
        <v>1699</v>
      </c>
      <c r="N558" s="45">
        <f t="shared" si="119"/>
        <v>292268.88</v>
      </c>
      <c r="O558" s="46">
        <f t="shared" si="123"/>
        <v>292268.88</v>
      </c>
      <c r="P558" s="46">
        <f t="shared" si="120"/>
        <v>19922.448</v>
      </c>
      <c r="Q558" s="46">
        <f t="shared" si="121"/>
        <v>312191.32799999998</v>
      </c>
      <c r="R558" s="46">
        <f t="shared" si="124"/>
        <v>312191.32799999998</v>
      </c>
      <c r="S558" s="46">
        <v>427.2</v>
      </c>
      <c r="T558" s="46">
        <v>29.12</v>
      </c>
      <c r="U558" s="47" t="s">
        <v>33</v>
      </c>
      <c r="V558" s="47" t="s">
        <v>34</v>
      </c>
    </row>
    <row r="559" spans="1:22" s="33" customFormat="1" ht="37.5" customHeight="1" x14ac:dyDescent="0.3">
      <c r="A559" s="24">
        <f t="shared" si="122"/>
        <v>204</v>
      </c>
      <c r="B559" s="24">
        <f>IF(NOT(ISNUMBER(C559))," ",COUNTA($C$356:C559))</f>
        <v>133</v>
      </c>
      <c r="C559" s="54">
        <f t="shared" si="125"/>
        <v>133</v>
      </c>
      <c r="D559" s="55" t="s">
        <v>357</v>
      </c>
      <c r="E559" s="55">
        <v>1959</v>
      </c>
      <c r="F559" s="55" t="s">
        <v>29</v>
      </c>
      <c r="G559" s="55" t="s">
        <v>36</v>
      </c>
      <c r="H559" s="24" t="s">
        <v>37</v>
      </c>
      <c r="I559" s="25" t="s">
        <v>237</v>
      </c>
      <c r="J559" s="24">
        <v>510</v>
      </c>
      <c r="K559" s="26">
        <v>510</v>
      </c>
      <c r="L559" s="24">
        <v>311.7</v>
      </c>
      <c r="M559" s="27" t="s">
        <v>1699</v>
      </c>
      <c r="N559" s="45">
        <f t="shared" si="119"/>
        <v>217872</v>
      </c>
      <c r="O559" s="46">
        <f t="shared" si="123"/>
        <v>217872</v>
      </c>
      <c r="P559" s="46">
        <f t="shared" si="120"/>
        <v>14851.2</v>
      </c>
      <c r="Q559" s="46">
        <f t="shared" si="121"/>
        <v>232723.20000000001</v>
      </c>
      <c r="R559" s="46">
        <f t="shared" si="124"/>
        <v>232723.20000000001</v>
      </c>
      <c r="S559" s="46">
        <v>427.2</v>
      </c>
      <c r="T559" s="46">
        <v>29.12</v>
      </c>
      <c r="U559" s="47" t="s">
        <v>33</v>
      </c>
      <c r="V559" s="47" t="s">
        <v>34</v>
      </c>
    </row>
    <row r="560" spans="1:22" s="33" customFormat="1" ht="37.5" customHeight="1" x14ac:dyDescent="0.3">
      <c r="A560" s="24">
        <f t="shared" si="122"/>
        <v>205</v>
      </c>
      <c r="B560" s="24">
        <f>IF(NOT(ISNUMBER(C560))," ",COUNTA($C$356:C560))</f>
        <v>134</v>
      </c>
      <c r="C560" s="54">
        <f t="shared" si="125"/>
        <v>134</v>
      </c>
      <c r="D560" s="55" t="s">
        <v>358</v>
      </c>
      <c r="E560" s="55">
        <v>1959</v>
      </c>
      <c r="F560" s="55" t="s">
        <v>29</v>
      </c>
      <c r="G560" s="55" t="s">
        <v>40</v>
      </c>
      <c r="H560" s="24" t="s">
        <v>50</v>
      </c>
      <c r="I560" s="25" t="s">
        <v>237</v>
      </c>
      <c r="J560" s="24">
        <v>996.45</v>
      </c>
      <c r="K560" s="26">
        <v>996.45</v>
      </c>
      <c r="L560" s="24">
        <v>631.1</v>
      </c>
      <c r="M560" s="27" t="s">
        <v>1699</v>
      </c>
      <c r="N560" s="45">
        <f t="shared" si="119"/>
        <v>425683.44</v>
      </c>
      <c r="O560" s="46">
        <f t="shared" si="123"/>
        <v>425683.44</v>
      </c>
      <c r="P560" s="46">
        <f t="shared" si="120"/>
        <v>29016.624000000003</v>
      </c>
      <c r="Q560" s="46">
        <f t="shared" si="121"/>
        <v>454700.06400000001</v>
      </c>
      <c r="R560" s="46">
        <f t="shared" si="124"/>
        <v>454700.06400000001</v>
      </c>
      <c r="S560" s="46">
        <v>427.2</v>
      </c>
      <c r="T560" s="46">
        <v>29.12</v>
      </c>
      <c r="U560" s="47" t="s">
        <v>33</v>
      </c>
      <c r="V560" s="47" t="s">
        <v>34</v>
      </c>
    </row>
    <row r="561" spans="1:22" s="33" customFormat="1" ht="37.5" customHeight="1" x14ac:dyDescent="0.3">
      <c r="A561" s="24">
        <f t="shared" si="122"/>
        <v>206</v>
      </c>
      <c r="B561" s="24">
        <f>IF(NOT(ISNUMBER(C561))," ",COUNTA($C$356:C561))</f>
        <v>135</v>
      </c>
      <c r="C561" s="54">
        <f t="shared" si="125"/>
        <v>135</v>
      </c>
      <c r="D561" s="55" t="s">
        <v>359</v>
      </c>
      <c r="E561" s="55">
        <v>1967</v>
      </c>
      <c r="F561" s="55" t="s">
        <v>29</v>
      </c>
      <c r="G561" s="55" t="s">
        <v>36</v>
      </c>
      <c r="H561" s="24" t="s">
        <v>37</v>
      </c>
      <c r="I561" s="25" t="s">
        <v>237</v>
      </c>
      <c r="J561" s="24">
        <v>506.4</v>
      </c>
      <c r="K561" s="26">
        <v>506.4</v>
      </c>
      <c r="L561" s="24">
        <v>312.10000000000002</v>
      </c>
      <c r="M561" s="27" t="s">
        <v>1699</v>
      </c>
      <c r="N561" s="45">
        <f t="shared" si="119"/>
        <v>216334.07999999999</v>
      </c>
      <c r="O561" s="46">
        <f t="shared" si="123"/>
        <v>216334.07999999999</v>
      </c>
      <c r="P561" s="46">
        <f t="shared" si="120"/>
        <v>14746.368</v>
      </c>
      <c r="Q561" s="46">
        <f t="shared" si="121"/>
        <v>231080.44799999997</v>
      </c>
      <c r="R561" s="46">
        <f t="shared" si="124"/>
        <v>231080.44799999997</v>
      </c>
      <c r="S561" s="46">
        <v>427.2</v>
      </c>
      <c r="T561" s="46">
        <v>29.12</v>
      </c>
      <c r="U561" s="47" t="s">
        <v>33</v>
      </c>
      <c r="V561" s="47" t="s">
        <v>34</v>
      </c>
    </row>
    <row r="562" spans="1:22" s="33" customFormat="1" ht="37.5" customHeight="1" x14ac:dyDescent="0.3">
      <c r="A562" s="24">
        <f t="shared" si="122"/>
        <v>207</v>
      </c>
      <c r="B562" s="24">
        <f>IF(NOT(ISNUMBER(C562))," ",COUNTA($C$356:C562))</f>
        <v>136</v>
      </c>
      <c r="C562" s="54">
        <f t="shared" si="125"/>
        <v>136</v>
      </c>
      <c r="D562" s="55" t="s">
        <v>360</v>
      </c>
      <c r="E562" s="55">
        <v>1967</v>
      </c>
      <c r="F562" s="55" t="s">
        <v>29</v>
      </c>
      <c r="G562" s="55" t="s">
        <v>73</v>
      </c>
      <c r="H562" s="24" t="s">
        <v>31</v>
      </c>
      <c r="I562" s="25" t="s">
        <v>295</v>
      </c>
      <c r="J562" s="24">
        <v>2465.6</v>
      </c>
      <c r="K562" s="26">
        <v>2465.6</v>
      </c>
      <c r="L562" s="24">
        <v>1324.6</v>
      </c>
      <c r="M562" s="27" t="s">
        <v>1699</v>
      </c>
      <c r="N562" s="45">
        <f t="shared" si="119"/>
        <v>749172.56</v>
      </c>
      <c r="O562" s="46">
        <f t="shared" si="123"/>
        <v>749172.56</v>
      </c>
      <c r="P562" s="46">
        <f t="shared" si="120"/>
        <v>50988.608</v>
      </c>
      <c r="Q562" s="46">
        <f t="shared" si="121"/>
        <v>800161.16800000006</v>
      </c>
      <c r="R562" s="46">
        <f t="shared" si="124"/>
        <v>800161.16800000006</v>
      </c>
      <c r="S562" s="46">
        <v>303.85000000000002</v>
      </c>
      <c r="T562" s="46">
        <v>20.68</v>
      </c>
      <c r="U562" s="47" t="s">
        <v>33</v>
      </c>
      <c r="V562" s="47" t="s">
        <v>34</v>
      </c>
    </row>
    <row r="563" spans="1:22" s="33" customFormat="1" ht="29.25" customHeight="1" x14ac:dyDescent="0.3">
      <c r="A563" s="24">
        <f t="shared" si="122"/>
        <v>208</v>
      </c>
      <c r="B563" s="24">
        <f>IF(NOT(ISNUMBER(C563))," ",COUNTA($C$356:C563))</f>
        <v>137</v>
      </c>
      <c r="C563" s="54">
        <f t="shared" si="125"/>
        <v>137</v>
      </c>
      <c r="D563" s="55" t="s">
        <v>361</v>
      </c>
      <c r="E563" s="55">
        <v>1980</v>
      </c>
      <c r="F563" s="55" t="s">
        <v>29</v>
      </c>
      <c r="G563" s="55" t="s">
        <v>73</v>
      </c>
      <c r="H563" s="24" t="s">
        <v>31</v>
      </c>
      <c r="I563" s="25" t="s">
        <v>249</v>
      </c>
      <c r="J563" s="24">
        <v>5999.72</v>
      </c>
      <c r="K563" s="26">
        <v>5999.72</v>
      </c>
      <c r="L563" s="24">
        <v>3909.1</v>
      </c>
      <c r="M563" s="27" t="s">
        <v>1699</v>
      </c>
      <c r="N563" s="45">
        <f t="shared" si="119"/>
        <v>1823014.9220000003</v>
      </c>
      <c r="O563" s="116">
        <f>N563+N564+N565+N566</f>
        <v>11686194.618799999</v>
      </c>
      <c r="P563" s="46">
        <f t="shared" si="120"/>
        <v>124074.2096</v>
      </c>
      <c r="Q563" s="46">
        <f t="shared" si="121"/>
        <v>1947089.1316000002</v>
      </c>
      <c r="R563" s="116">
        <f>Q563+Q564+Q565+Q566</f>
        <v>12197250.768400002</v>
      </c>
      <c r="S563" s="46">
        <v>303.85000000000002</v>
      </c>
      <c r="T563" s="46">
        <v>20.68</v>
      </c>
      <c r="U563" s="47" t="s">
        <v>33</v>
      </c>
      <c r="V563" s="47" t="s">
        <v>34</v>
      </c>
    </row>
    <row r="564" spans="1:22" s="33" customFormat="1" ht="37.5" customHeight="1" x14ac:dyDescent="0.3">
      <c r="A564" s="24">
        <f t="shared" si="122"/>
        <v>209</v>
      </c>
      <c r="B564" s="24" t="str">
        <f>IF(NOT(ISNUMBER(C564))," ",COUNTA($C$356:C564))</f>
        <v xml:space="preserve"> </v>
      </c>
      <c r="C564" s="54"/>
      <c r="D564" s="55"/>
      <c r="E564" s="55"/>
      <c r="F564" s="55" t="s">
        <v>29</v>
      </c>
      <c r="G564" s="55" t="s">
        <v>73</v>
      </c>
      <c r="H564" s="24" t="s">
        <v>31</v>
      </c>
      <c r="I564" s="25" t="s">
        <v>249</v>
      </c>
      <c r="J564" s="24"/>
      <c r="K564" s="26">
        <v>5999.72</v>
      </c>
      <c r="L564" s="24"/>
      <c r="M564" s="55" t="s">
        <v>1779</v>
      </c>
      <c r="N564" s="45">
        <f t="shared" si="119"/>
        <v>399341.36320000002</v>
      </c>
      <c r="O564" s="116"/>
      <c r="P564" s="46">
        <f t="shared" si="120"/>
        <v>68396.808000000005</v>
      </c>
      <c r="Q564" s="46">
        <f t="shared" si="121"/>
        <v>467738.17120000004</v>
      </c>
      <c r="R564" s="116"/>
      <c r="S564" s="46">
        <v>66.56</v>
      </c>
      <c r="T564" s="46">
        <v>11.4</v>
      </c>
      <c r="U564" s="47" t="s">
        <v>33</v>
      </c>
      <c r="V564" s="47" t="s">
        <v>34</v>
      </c>
    </row>
    <row r="565" spans="1:22" s="33" customFormat="1" ht="37.5" customHeight="1" x14ac:dyDescent="0.3">
      <c r="A565" s="24">
        <f t="shared" si="122"/>
        <v>210</v>
      </c>
      <c r="B565" s="24" t="str">
        <f>IF(NOT(ISNUMBER(C565))," ",COUNTA($C$356:C565))</f>
        <v xml:space="preserve"> </v>
      </c>
      <c r="C565" s="54"/>
      <c r="D565" s="55"/>
      <c r="E565" s="55"/>
      <c r="F565" s="55" t="s">
        <v>29</v>
      </c>
      <c r="G565" s="55" t="s">
        <v>73</v>
      </c>
      <c r="H565" s="24" t="s">
        <v>31</v>
      </c>
      <c r="I565" s="25" t="s">
        <v>249</v>
      </c>
      <c r="J565" s="24"/>
      <c r="K565" s="26">
        <v>5999.72</v>
      </c>
      <c r="L565" s="24"/>
      <c r="M565" s="55" t="s">
        <v>46</v>
      </c>
      <c r="N565" s="45">
        <f t="shared" si="119"/>
        <v>7170085.3804000001</v>
      </c>
      <c r="O565" s="116"/>
      <c r="P565" s="46">
        <f t="shared" si="120"/>
        <v>191991.04000000001</v>
      </c>
      <c r="Q565" s="46">
        <f t="shared" si="121"/>
        <v>7362076.4204000002</v>
      </c>
      <c r="R565" s="116"/>
      <c r="S565" s="46">
        <v>1195.07</v>
      </c>
      <c r="T565" s="46">
        <v>32</v>
      </c>
      <c r="U565" s="47" t="s">
        <v>33</v>
      </c>
      <c r="V565" s="47" t="s">
        <v>34</v>
      </c>
    </row>
    <row r="566" spans="1:22" s="33" customFormat="1" ht="37.5" customHeight="1" x14ac:dyDescent="0.3">
      <c r="A566" s="24">
        <f t="shared" si="122"/>
        <v>211</v>
      </c>
      <c r="B566" s="24" t="str">
        <f>IF(NOT(ISNUMBER(C566))," ",COUNTA($C$356:C566))</f>
        <v xml:space="preserve"> </v>
      </c>
      <c r="C566" s="54"/>
      <c r="D566" s="55"/>
      <c r="E566" s="55"/>
      <c r="F566" s="55" t="s">
        <v>29</v>
      </c>
      <c r="G566" s="55" t="s">
        <v>73</v>
      </c>
      <c r="H566" s="24" t="s">
        <v>31</v>
      </c>
      <c r="I566" s="25" t="s">
        <v>249</v>
      </c>
      <c r="J566" s="24"/>
      <c r="K566" s="26">
        <v>5999.72</v>
      </c>
      <c r="L566" s="24"/>
      <c r="M566" s="27" t="s">
        <v>47</v>
      </c>
      <c r="N566" s="45">
        <f t="shared" si="119"/>
        <v>2293752.9532000003</v>
      </c>
      <c r="O566" s="116"/>
      <c r="P566" s="46">
        <f t="shared" si="120"/>
        <v>126594.09200000002</v>
      </c>
      <c r="Q566" s="46">
        <f t="shared" si="121"/>
        <v>2420347.0452000005</v>
      </c>
      <c r="R566" s="116"/>
      <c r="S566" s="46">
        <v>382.31</v>
      </c>
      <c r="T566" s="46">
        <v>21.1</v>
      </c>
      <c r="U566" s="47" t="s">
        <v>33</v>
      </c>
      <c r="V566" s="47" t="s">
        <v>34</v>
      </c>
    </row>
    <row r="567" spans="1:22" s="33" customFormat="1" ht="37.5" customHeight="1" x14ac:dyDescent="0.3">
      <c r="A567" s="24">
        <f t="shared" si="122"/>
        <v>212</v>
      </c>
      <c r="B567" s="24">
        <f>IF(NOT(ISNUMBER(C567))," ",COUNTA($C$356:C567))</f>
        <v>138</v>
      </c>
      <c r="C567" s="54">
        <v>138</v>
      </c>
      <c r="D567" s="55" t="s">
        <v>362</v>
      </c>
      <c r="E567" s="55">
        <v>1958</v>
      </c>
      <c r="F567" s="55" t="s">
        <v>29</v>
      </c>
      <c r="G567" s="55" t="s">
        <v>30</v>
      </c>
      <c r="H567" s="24" t="s">
        <v>50</v>
      </c>
      <c r="I567" s="25" t="s">
        <v>237</v>
      </c>
      <c r="J567" s="24">
        <v>1237.5</v>
      </c>
      <c r="K567" s="26">
        <v>1237.5</v>
      </c>
      <c r="L567" s="24">
        <v>631.20000000000005</v>
      </c>
      <c r="M567" s="27" t="s">
        <v>1699</v>
      </c>
      <c r="N567" s="45">
        <f t="shared" si="119"/>
        <v>562815</v>
      </c>
      <c r="O567" s="46">
        <f t="shared" ref="O567:O597" si="126">N567</f>
        <v>562815</v>
      </c>
      <c r="P567" s="46">
        <f t="shared" si="120"/>
        <v>31086</v>
      </c>
      <c r="Q567" s="46">
        <f t="shared" si="121"/>
        <v>593901</v>
      </c>
      <c r="R567" s="46">
        <f t="shared" ref="R567:R620" si="127">Q567</f>
        <v>593901</v>
      </c>
      <c r="S567" s="46">
        <v>454.8</v>
      </c>
      <c r="T567" s="46">
        <v>25.12</v>
      </c>
      <c r="U567" s="47" t="s">
        <v>33</v>
      </c>
      <c r="V567" s="47" t="s">
        <v>34</v>
      </c>
    </row>
    <row r="568" spans="1:22" s="33" customFormat="1" ht="37.5" customHeight="1" x14ac:dyDescent="0.3">
      <c r="A568" s="24">
        <f t="shared" si="122"/>
        <v>213</v>
      </c>
      <c r="B568" s="24">
        <f>IF(NOT(ISNUMBER(C568))," ",COUNTA($C$356:C568))</f>
        <v>139</v>
      </c>
      <c r="C568" s="54">
        <f>C567+1</f>
        <v>139</v>
      </c>
      <c r="D568" s="55" t="s">
        <v>363</v>
      </c>
      <c r="E568" s="55">
        <v>1958</v>
      </c>
      <c r="F568" s="55" t="s">
        <v>29</v>
      </c>
      <c r="G568" s="55" t="s">
        <v>30</v>
      </c>
      <c r="H568" s="24" t="s">
        <v>50</v>
      </c>
      <c r="I568" s="25" t="s">
        <v>237</v>
      </c>
      <c r="J568" s="24">
        <v>1245.5999999999999</v>
      </c>
      <c r="K568" s="26">
        <v>1245.5999999999999</v>
      </c>
      <c r="L568" s="24">
        <v>636.9</v>
      </c>
      <c r="M568" s="27" t="s">
        <v>1699</v>
      </c>
      <c r="N568" s="45">
        <f t="shared" si="119"/>
        <v>566498.88</v>
      </c>
      <c r="O568" s="46">
        <f t="shared" si="126"/>
        <v>566498.88</v>
      </c>
      <c r="P568" s="46">
        <f t="shared" si="120"/>
        <v>31289.471999999998</v>
      </c>
      <c r="Q568" s="46">
        <f t="shared" si="121"/>
        <v>597788.35199999996</v>
      </c>
      <c r="R568" s="46">
        <f t="shared" si="127"/>
        <v>597788.35199999996</v>
      </c>
      <c r="S568" s="46">
        <v>454.8</v>
      </c>
      <c r="T568" s="46">
        <v>25.12</v>
      </c>
      <c r="U568" s="47" t="s">
        <v>33</v>
      </c>
      <c r="V568" s="47" t="s">
        <v>34</v>
      </c>
    </row>
    <row r="569" spans="1:22" s="33" customFormat="1" ht="37.5" customHeight="1" x14ac:dyDescent="0.3">
      <c r="A569" s="24">
        <f t="shared" si="122"/>
        <v>214</v>
      </c>
      <c r="B569" s="24">
        <f>IF(NOT(ISNUMBER(C569))," ",COUNTA($C$356:C569))</f>
        <v>140</v>
      </c>
      <c r="C569" s="54">
        <f t="shared" ref="C569:C610" si="128">C568+1</f>
        <v>140</v>
      </c>
      <c r="D569" s="55" t="s">
        <v>364</v>
      </c>
      <c r="E569" s="55">
        <v>1957</v>
      </c>
      <c r="F569" s="55" t="s">
        <v>29</v>
      </c>
      <c r="G569" s="55" t="s">
        <v>40</v>
      </c>
      <c r="H569" s="24" t="s">
        <v>50</v>
      </c>
      <c r="I569" s="25" t="s">
        <v>237</v>
      </c>
      <c r="J569" s="24">
        <v>1163.5999999999999</v>
      </c>
      <c r="K569" s="26">
        <v>1163.5999999999999</v>
      </c>
      <c r="L569" s="24">
        <v>511.7</v>
      </c>
      <c r="M569" s="27" t="s">
        <v>1699</v>
      </c>
      <c r="N569" s="45">
        <f t="shared" si="119"/>
        <v>497089.91999999993</v>
      </c>
      <c r="O569" s="46">
        <f t="shared" si="126"/>
        <v>497089.91999999993</v>
      </c>
      <c r="P569" s="46">
        <f t="shared" si="120"/>
        <v>33884.031999999999</v>
      </c>
      <c r="Q569" s="46">
        <f t="shared" si="121"/>
        <v>530973.95199999993</v>
      </c>
      <c r="R569" s="46">
        <f t="shared" si="127"/>
        <v>530973.95199999993</v>
      </c>
      <c r="S569" s="46">
        <v>427.2</v>
      </c>
      <c r="T569" s="46">
        <v>29.12</v>
      </c>
      <c r="U569" s="47" t="s">
        <v>33</v>
      </c>
      <c r="V569" s="47" t="s">
        <v>34</v>
      </c>
    </row>
    <row r="570" spans="1:22" s="33" customFormat="1" ht="37.5" customHeight="1" x14ac:dyDescent="0.3">
      <c r="A570" s="24">
        <f t="shared" si="122"/>
        <v>215</v>
      </c>
      <c r="B570" s="24">
        <f>IF(NOT(ISNUMBER(C570))," ",COUNTA($C$356:C570))</f>
        <v>141</v>
      </c>
      <c r="C570" s="54">
        <f t="shared" si="128"/>
        <v>141</v>
      </c>
      <c r="D570" s="55" t="s">
        <v>365</v>
      </c>
      <c r="E570" s="55">
        <v>1978</v>
      </c>
      <c r="F570" s="55" t="s">
        <v>29</v>
      </c>
      <c r="G570" s="55" t="s">
        <v>73</v>
      </c>
      <c r="H570" s="24" t="s">
        <v>31</v>
      </c>
      <c r="I570" s="25" t="s">
        <v>233</v>
      </c>
      <c r="J570" s="24">
        <v>2349.4</v>
      </c>
      <c r="K570" s="26">
        <v>2349.4</v>
      </c>
      <c r="L570" s="24">
        <v>1252</v>
      </c>
      <c r="M570" s="27" t="s">
        <v>1699</v>
      </c>
      <c r="N570" s="45">
        <f t="shared" si="119"/>
        <v>713865.19000000006</v>
      </c>
      <c r="O570" s="46">
        <f t="shared" si="126"/>
        <v>713865.19000000006</v>
      </c>
      <c r="P570" s="46">
        <f t="shared" si="120"/>
        <v>48585.592000000004</v>
      </c>
      <c r="Q570" s="46">
        <f t="shared" si="121"/>
        <v>762450.78200000012</v>
      </c>
      <c r="R570" s="46">
        <f t="shared" si="127"/>
        <v>762450.78200000012</v>
      </c>
      <c r="S570" s="46">
        <v>303.85000000000002</v>
      </c>
      <c r="T570" s="46">
        <v>20.68</v>
      </c>
      <c r="U570" s="47" t="s">
        <v>33</v>
      </c>
      <c r="V570" s="47" t="s">
        <v>34</v>
      </c>
    </row>
    <row r="571" spans="1:22" s="33" customFormat="1" ht="37.5" customHeight="1" x14ac:dyDescent="0.3">
      <c r="A571" s="24">
        <f t="shared" si="122"/>
        <v>216</v>
      </c>
      <c r="B571" s="24">
        <f>IF(NOT(ISNUMBER(C571))," ",COUNTA($C$356:C571))</f>
        <v>142</v>
      </c>
      <c r="C571" s="54">
        <f t="shared" si="128"/>
        <v>142</v>
      </c>
      <c r="D571" s="55" t="s">
        <v>366</v>
      </c>
      <c r="E571" s="55">
        <v>1958</v>
      </c>
      <c r="F571" s="55" t="s">
        <v>29</v>
      </c>
      <c r="G571" s="55" t="s">
        <v>40</v>
      </c>
      <c r="H571" s="24" t="s">
        <v>50</v>
      </c>
      <c r="I571" s="25" t="s">
        <v>237</v>
      </c>
      <c r="J571" s="24">
        <v>1010.55</v>
      </c>
      <c r="K571" s="26">
        <v>1010.55</v>
      </c>
      <c r="L571" s="24">
        <v>615.5</v>
      </c>
      <c r="M571" s="27" t="s">
        <v>1699</v>
      </c>
      <c r="N571" s="45">
        <f t="shared" si="119"/>
        <v>431706.95999999996</v>
      </c>
      <c r="O571" s="46">
        <f t="shared" si="126"/>
        <v>431706.95999999996</v>
      </c>
      <c r="P571" s="46">
        <f t="shared" si="120"/>
        <v>29427.216</v>
      </c>
      <c r="Q571" s="46">
        <f t="shared" si="121"/>
        <v>461134.17599999998</v>
      </c>
      <c r="R571" s="46">
        <f t="shared" si="127"/>
        <v>461134.17599999998</v>
      </c>
      <c r="S571" s="46">
        <v>427.2</v>
      </c>
      <c r="T571" s="46">
        <v>29.12</v>
      </c>
      <c r="U571" s="47" t="s">
        <v>33</v>
      </c>
      <c r="V571" s="47" t="s">
        <v>34</v>
      </c>
    </row>
    <row r="572" spans="1:22" s="33" customFormat="1" ht="37.5" customHeight="1" x14ac:dyDescent="0.3">
      <c r="A572" s="24">
        <f t="shared" si="122"/>
        <v>217</v>
      </c>
      <c r="B572" s="24">
        <f>IF(NOT(ISNUMBER(C572))," ",COUNTA($C$356:C572))</f>
        <v>143</v>
      </c>
      <c r="C572" s="54">
        <f t="shared" si="128"/>
        <v>143</v>
      </c>
      <c r="D572" s="55" t="s">
        <v>367</v>
      </c>
      <c r="E572" s="55">
        <v>1971</v>
      </c>
      <c r="F572" s="55" t="s">
        <v>29</v>
      </c>
      <c r="G572" s="55" t="s">
        <v>73</v>
      </c>
      <c r="H572" s="24" t="s">
        <v>50</v>
      </c>
      <c r="I572" s="25" t="s">
        <v>295</v>
      </c>
      <c r="J572" s="24">
        <v>2545.75</v>
      </c>
      <c r="K572" s="26">
        <v>2545.75</v>
      </c>
      <c r="L572" s="24">
        <v>1307.5999999999999</v>
      </c>
      <c r="M572" s="27" t="s">
        <v>1699</v>
      </c>
      <c r="N572" s="45">
        <f>K572*S572*2.2</f>
        <v>1701757.5025000002</v>
      </c>
      <c r="O572" s="46">
        <f t="shared" si="126"/>
        <v>1701757.5025000002</v>
      </c>
      <c r="P572" s="46">
        <f t="shared" si="120"/>
        <v>52646.11</v>
      </c>
      <c r="Q572" s="46">
        <f t="shared" si="121"/>
        <v>1754403.6125000003</v>
      </c>
      <c r="R572" s="46">
        <f t="shared" si="127"/>
        <v>1754403.6125000003</v>
      </c>
      <c r="S572" s="46">
        <v>303.85000000000002</v>
      </c>
      <c r="T572" s="46">
        <v>20.68</v>
      </c>
      <c r="U572" s="47" t="s">
        <v>33</v>
      </c>
      <c r="V572" s="47" t="s">
        <v>34</v>
      </c>
    </row>
    <row r="573" spans="1:22" s="33" customFormat="1" ht="37.5" customHeight="1" x14ac:dyDescent="0.3">
      <c r="A573" s="24">
        <f t="shared" si="122"/>
        <v>218</v>
      </c>
      <c r="B573" s="24">
        <f>IF(NOT(ISNUMBER(C573))," ",COUNTA($C$356:C573))</f>
        <v>144</v>
      </c>
      <c r="C573" s="54">
        <f t="shared" si="128"/>
        <v>144</v>
      </c>
      <c r="D573" s="55" t="s">
        <v>368</v>
      </c>
      <c r="E573" s="55">
        <v>1984</v>
      </c>
      <c r="F573" s="55" t="s">
        <v>29</v>
      </c>
      <c r="G573" s="55" t="s">
        <v>73</v>
      </c>
      <c r="H573" s="24" t="s">
        <v>31</v>
      </c>
      <c r="I573" s="25" t="s">
        <v>249</v>
      </c>
      <c r="J573" s="24">
        <v>3131.36</v>
      </c>
      <c r="K573" s="26">
        <v>3131.36</v>
      </c>
      <c r="L573" s="24">
        <v>2030.6</v>
      </c>
      <c r="M573" s="27" t="s">
        <v>1699</v>
      </c>
      <c r="N573" s="45">
        <f t="shared" si="119"/>
        <v>951463.73600000015</v>
      </c>
      <c r="O573" s="46">
        <f t="shared" si="126"/>
        <v>951463.73600000015</v>
      </c>
      <c r="P573" s="46">
        <f t="shared" si="120"/>
        <v>64756.524799999999</v>
      </c>
      <c r="Q573" s="46">
        <f t="shared" si="121"/>
        <v>1016220.2608000002</v>
      </c>
      <c r="R573" s="46">
        <f t="shared" si="127"/>
        <v>1016220.2608000002</v>
      </c>
      <c r="S573" s="46">
        <v>303.85000000000002</v>
      </c>
      <c r="T573" s="46">
        <v>20.68</v>
      </c>
      <c r="U573" s="47" t="s">
        <v>33</v>
      </c>
      <c r="V573" s="47" t="s">
        <v>34</v>
      </c>
    </row>
    <row r="574" spans="1:22" s="33" customFormat="1" ht="37.5" customHeight="1" x14ac:dyDescent="0.3">
      <c r="A574" s="24">
        <f t="shared" si="122"/>
        <v>219</v>
      </c>
      <c r="B574" s="24">
        <f>IF(NOT(ISNUMBER(C574))," ",COUNTA($C$356:C574))</f>
        <v>145</v>
      </c>
      <c r="C574" s="54">
        <f t="shared" si="128"/>
        <v>145</v>
      </c>
      <c r="D574" s="55" t="s">
        <v>369</v>
      </c>
      <c r="E574" s="55">
        <v>1962</v>
      </c>
      <c r="F574" s="55" t="s">
        <v>29</v>
      </c>
      <c r="G574" s="55" t="s">
        <v>73</v>
      </c>
      <c r="H574" s="24" t="s">
        <v>50</v>
      </c>
      <c r="I574" s="25" t="s">
        <v>233</v>
      </c>
      <c r="J574" s="24">
        <v>1373.9</v>
      </c>
      <c r="K574" s="26">
        <v>1373.9</v>
      </c>
      <c r="L574" s="24">
        <v>951.6</v>
      </c>
      <c r="M574" s="27" t="s">
        <v>1699</v>
      </c>
      <c r="N574" s="45">
        <f t="shared" si="119"/>
        <v>417459.51500000007</v>
      </c>
      <c r="O574" s="46">
        <f t="shared" si="126"/>
        <v>417459.51500000007</v>
      </c>
      <c r="P574" s="46">
        <f t="shared" si="120"/>
        <v>28412.252</v>
      </c>
      <c r="Q574" s="46">
        <f t="shared" si="121"/>
        <v>445871.76700000005</v>
      </c>
      <c r="R574" s="46">
        <f t="shared" si="127"/>
        <v>445871.76700000005</v>
      </c>
      <c r="S574" s="46">
        <v>303.85000000000002</v>
      </c>
      <c r="T574" s="46">
        <v>20.68</v>
      </c>
      <c r="U574" s="47" t="s">
        <v>33</v>
      </c>
      <c r="V574" s="47" t="s">
        <v>34</v>
      </c>
    </row>
    <row r="575" spans="1:22" s="33" customFormat="1" ht="37.5" customHeight="1" x14ac:dyDescent="0.3">
      <c r="A575" s="24">
        <f t="shared" si="122"/>
        <v>220</v>
      </c>
      <c r="B575" s="24">
        <f>IF(NOT(ISNUMBER(C575))," ",COUNTA($C$356:C575))</f>
        <v>146</v>
      </c>
      <c r="C575" s="54">
        <f t="shared" si="128"/>
        <v>146</v>
      </c>
      <c r="D575" s="55" t="s">
        <v>370</v>
      </c>
      <c r="E575" s="55">
        <v>1962</v>
      </c>
      <c r="F575" s="55" t="s">
        <v>29</v>
      </c>
      <c r="G575" s="55" t="s">
        <v>73</v>
      </c>
      <c r="H575" s="24" t="s">
        <v>50</v>
      </c>
      <c r="I575" s="25" t="s">
        <v>233</v>
      </c>
      <c r="J575" s="24">
        <v>1894.97</v>
      </c>
      <c r="K575" s="26">
        <v>1894.97</v>
      </c>
      <c r="L575" s="24">
        <v>943</v>
      </c>
      <c r="M575" s="27" t="s">
        <v>1699</v>
      </c>
      <c r="N575" s="45">
        <f t="shared" si="119"/>
        <v>575786.63450000004</v>
      </c>
      <c r="O575" s="46">
        <f t="shared" si="126"/>
        <v>575786.63450000004</v>
      </c>
      <c r="P575" s="46">
        <f t="shared" si="120"/>
        <v>39187.979599999999</v>
      </c>
      <c r="Q575" s="46">
        <f t="shared" si="121"/>
        <v>614974.61410000001</v>
      </c>
      <c r="R575" s="46">
        <f t="shared" si="127"/>
        <v>614974.61410000001</v>
      </c>
      <c r="S575" s="46">
        <v>303.85000000000002</v>
      </c>
      <c r="T575" s="46">
        <v>20.68</v>
      </c>
      <c r="U575" s="47" t="s">
        <v>33</v>
      </c>
      <c r="V575" s="47" t="s">
        <v>34</v>
      </c>
    </row>
    <row r="576" spans="1:22" s="33" customFormat="1" ht="37.5" customHeight="1" x14ac:dyDescent="0.3">
      <c r="A576" s="24">
        <f t="shared" si="122"/>
        <v>221</v>
      </c>
      <c r="B576" s="24">
        <f>IF(NOT(ISNUMBER(C576))," ",COUNTA($C$356:C576))</f>
        <v>147</v>
      </c>
      <c r="C576" s="54">
        <f t="shared" si="128"/>
        <v>147</v>
      </c>
      <c r="D576" s="55" t="s">
        <v>371</v>
      </c>
      <c r="E576" s="55">
        <v>1961</v>
      </c>
      <c r="F576" s="55" t="s">
        <v>29</v>
      </c>
      <c r="G576" s="55" t="s">
        <v>30</v>
      </c>
      <c r="H576" s="24" t="s">
        <v>50</v>
      </c>
      <c r="I576" s="25" t="s">
        <v>237</v>
      </c>
      <c r="J576" s="24">
        <v>1112.2</v>
      </c>
      <c r="K576" s="26">
        <v>1112.2</v>
      </c>
      <c r="L576" s="24">
        <v>622.20000000000005</v>
      </c>
      <c r="M576" s="27" t="s">
        <v>1699</v>
      </c>
      <c r="N576" s="45">
        <f t="shared" si="119"/>
        <v>505828.56000000006</v>
      </c>
      <c r="O576" s="46">
        <f t="shared" si="126"/>
        <v>505828.56000000006</v>
      </c>
      <c r="P576" s="46">
        <f t="shared" si="120"/>
        <v>27938.464000000004</v>
      </c>
      <c r="Q576" s="46">
        <f t="shared" si="121"/>
        <v>533767.02400000009</v>
      </c>
      <c r="R576" s="46">
        <f t="shared" si="127"/>
        <v>533767.02400000009</v>
      </c>
      <c r="S576" s="46">
        <v>454.8</v>
      </c>
      <c r="T576" s="46">
        <v>25.12</v>
      </c>
      <c r="U576" s="47" t="s">
        <v>33</v>
      </c>
      <c r="V576" s="47" t="s">
        <v>34</v>
      </c>
    </row>
    <row r="577" spans="1:22" s="33" customFormat="1" ht="37.5" customHeight="1" x14ac:dyDescent="0.3">
      <c r="A577" s="24">
        <f t="shared" si="122"/>
        <v>222</v>
      </c>
      <c r="B577" s="24">
        <f>IF(NOT(ISNUMBER(C577))," ",COUNTA($C$356:C577))</f>
        <v>148</v>
      </c>
      <c r="C577" s="54">
        <f t="shared" si="128"/>
        <v>148</v>
      </c>
      <c r="D577" s="55" t="s">
        <v>372</v>
      </c>
      <c r="E577" s="55">
        <v>1961</v>
      </c>
      <c r="F577" s="55" t="s">
        <v>29</v>
      </c>
      <c r="G577" s="55" t="s">
        <v>30</v>
      </c>
      <c r="H577" s="24" t="s">
        <v>50</v>
      </c>
      <c r="I577" s="25" t="s">
        <v>237</v>
      </c>
      <c r="J577" s="24">
        <v>1119.45</v>
      </c>
      <c r="K577" s="26">
        <v>1119.45</v>
      </c>
      <c r="L577" s="24">
        <v>626.79999999999995</v>
      </c>
      <c r="M577" s="27" t="s">
        <v>1699</v>
      </c>
      <c r="N577" s="45">
        <f t="shared" si="119"/>
        <v>509125.86000000004</v>
      </c>
      <c r="O577" s="46">
        <f t="shared" si="126"/>
        <v>509125.86000000004</v>
      </c>
      <c r="P577" s="46">
        <f t="shared" si="120"/>
        <v>28120.584000000003</v>
      </c>
      <c r="Q577" s="46">
        <f t="shared" si="121"/>
        <v>537246.44400000002</v>
      </c>
      <c r="R577" s="46">
        <f t="shared" si="127"/>
        <v>537246.44400000002</v>
      </c>
      <c r="S577" s="46">
        <v>454.8</v>
      </c>
      <c r="T577" s="46">
        <v>25.12</v>
      </c>
      <c r="U577" s="47" t="s">
        <v>33</v>
      </c>
      <c r="V577" s="47" t="s">
        <v>34</v>
      </c>
    </row>
    <row r="578" spans="1:22" s="33" customFormat="1" ht="37.5" customHeight="1" x14ac:dyDescent="0.3">
      <c r="A578" s="24">
        <f t="shared" si="122"/>
        <v>223</v>
      </c>
      <c r="B578" s="24">
        <f>IF(NOT(ISNUMBER(C578))," ",COUNTA($C$356:C578))</f>
        <v>149</v>
      </c>
      <c r="C578" s="54">
        <f t="shared" si="128"/>
        <v>149</v>
      </c>
      <c r="D578" s="55" t="s">
        <v>373</v>
      </c>
      <c r="E578" s="55">
        <v>1969</v>
      </c>
      <c r="F578" s="55" t="s">
        <v>29</v>
      </c>
      <c r="G578" s="55" t="s">
        <v>73</v>
      </c>
      <c r="H578" s="24" t="s">
        <v>31</v>
      </c>
      <c r="I578" s="25" t="s">
        <v>249</v>
      </c>
      <c r="J578" s="24">
        <v>5385.64</v>
      </c>
      <c r="K578" s="26">
        <v>5385.64</v>
      </c>
      <c r="L578" s="24">
        <v>3532.9</v>
      </c>
      <c r="M578" s="27" t="s">
        <v>1699</v>
      </c>
      <c r="N578" s="45">
        <f t="shared" si="119"/>
        <v>1636426.7140000002</v>
      </c>
      <c r="O578" s="46">
        <f t="shared" si="126"/>
        <v>1636426.7140000002</v>
      </c>
      <c r="P578" s="46">
        <f t="shared" si="120"/>
        <v>111375.0352</v>
      </c>
      <c r="Q578" s="46">
        <f t="shared" si="121"/>
        <v>1747801.7492000002</v>
      </c>
      <c r="R578" s="46">
        <f t="shared" si="127"/>
        <v>1747801.7492000002</v>
      </c>
      <c r="S578" s="46">
        <v>303.85000000000002</v>
      </c>
      <c r="T578" s="46">
        <v>20.68</v>
      </c>
      <c r="U578" s="47" t="s">
        <v>33</v>
      </c>
      <c r="V578" s="47" t="s">
        <v>34</v>
      </c>
    </row>
    <row r="579" spans="1:22" s="33" customFormat="1" ht="37.5" customHeight="1" x14ac:dyDescent="0.3">
      <c r="A579" s="24">
        <f t="shared" si="122"/>
        <v>224</v>
      </c>
      <c r="B579" s="24">
        <f>IF(NOT(ISNUMBER(C579))," ",COUNTA($C$356:C579))</f>
        <v>150</v>
      </c>
      <c r="C579" s="54">
        <f t="shared" si="128"/>
        <v>150</v>
      </c>
      <c r="D579" s="55" t="s">
        <v>374</v>
      </c>
      <c r="E579" s="55">
        <v>1974</v>
      </c>
      <c r="F579" s="55" t="s">
        <v>29</v>
      </c>
      <c r="G579" s="55" t="s">
        <v>73</v>
      </c>
      <c r="H579" s="24" t="s">
        <v>59</v>
      </c>
      <c r="I579" s="25" t="s">
        <v>249</v>
      </c>
      <c r="J579" s="24">
        <v>8752.9</v>
      </c>
      <c r="K579" s="26">
        <v>8752.9</v>
      </c>
      <c r="L579" s="24">
        <v>5798.4</v>
      </c>
      <c r="M579" s="27" t="s">
        <v>1699</v>
      </c>
      <c r="N579" s="45">
        <f t="shared" si="119"/>
        <v>2659568.665</v>
      </c>
      <c r="O579" s="46">
        <f t="shared" si="126"/>
        <v>2659568.665</v>
      </c>
      <c r="P579" s="46">
        <f t="shared" si="120"/>
        <v>181009.97199999998</v>
      </c>
      <c r="Q579" s="46">
        <f t="shared" si="121"/>
        <v>2840578.6370000001</v>
      </c>
      <c r="R579" s="46">
        <f t="shared" si="127"/>
        <v>2840578.6370000001</v>
      </c>
      <c r="S579" s="46">
        <v>303.85000000000002</v>
      </c>
      <c r="T579" s="46">
        <v>20.68</v>
      </c>
      <c r="U579" s="47" t="s">
        <v>33</v>
      </c>
      <c r="V579" s="47" t="s">
        <v>34</v>
      </c>
    </row>
    <row r="580" spans="1:22" s="33" customFormat="1" ht="37.5" customHeight="1" x14ac:dyDescent="0.3">
      <c r="A580" s="24">
        <f t="shared" si="122"/>
        <v>225</v>
      </c>
      <c r="B580" s="24">
        <f>IF(NOT(ISNUMBER(C580))," ",COUNTA($C$356:C580))</f>
        <v>151</v>
      </c>
      <c r="C580" s="54">
        <f t="shared" si="128"/>
        <v>151</v>
      </c>
      <c r="D580" s="55" t="s">
        <v>375</v>
      </c>
      <c r="E580" s="55">
        <v>1974</v>
      </c>
      <c r="F580" s="55" t="s">
        <v>29</v>
      </c>
      <c r="G580" s="55" t="s">
        <v>73</v>
      </c>
      <c r="H580" s="24" t="s">
        <v>59</v>
      </c>
      <c r="I580" s="25" t="s">
        <v>249</v>
      </c>
      <c r="J580" s="24">
        <v>5391.4</v>
      </c>
      <c r="K580" s="26">
        <v>5391.4</v>
      </c>
      <c r="L580" s="24">
        <v>3565.7</v>
      </c>
      <c r="M580" s="27" t="s">
        <v>1699</v>
      </c>
      <c r="N580" s="45">
        <f t="shared" si="119"/>
        <v>1638176.89</v>
      </c>
      <c r="O580" s="46">
        <f t="shared" si="126"/>
        <v>1638176.89</v>
      </c>
      <c r="P580" s="46">
        <f t="shared" si="120"/>
        <v>111494.15199999999</v>
      </c>
      <c r="Q580" s="46">
        <f t="shared" si="121"/>
        <v>1749671.0419999999</v>
      </c>
      <c r="R580" s="46">
        <f t="shared" si="127"/>
        <v>1749671.0419999999</v>
      </c>
      <c r="S580" s="46">
        <v>303.85000000000002</v>
      </c>
      <c r="T580" s="46">
        <v>20.68</v>
      </c>
      <c r="U580" s="47" t="s">
        <v>33</v>
      </c>
      <c r="V580" s="47" t="s">
        <v>34</v>
      </c>
    </row>
    <row r="581" spans="1:22" s="33" customFormat="1" ht="37.5" customHeight="1" x14ac:dyDescent="0.3">
      <c r="A581" s="24">
        <f t="shared" si="122"/>
        <v>226</v>
      </c>
      <c r="B581" s="24">
        <f>IF(NOT(ISNUMBER(C581))," ",COUNTA($C$356:C581))</f>
        <v>152</v>
      </c>
      <c r="C581" s="54">
        <f t="shared" si="128"/>
        <v>152</v>
      </c>
      <c r="D581" s="55" t="s">
        <v>376</v>
      </c>
      <c r="E581" s="55">
        <v>1975</v>
      </c>
      <c r="F581" s="55" t="s">
        <v>29</v>
      </c>
      <c r="G581" s="55" t="s">
        <v>73</v>
      </c>
      <c r="H581" s="24" t="s">
        <v>59</v>
      </c>
      <c r="I581" s="25" t="s">
        <v>249</v>
      </c>
      <c r="J581" s="24">
        <v>5333.12</v>
      </c>
      <c r="K581" s="26">
        <v>5333.12</v>
      </c>
      <c r="L581" s="24">
        <v>3455</v>
      </c>
      <c r="M581" s="27" t="s">
        <v>1699</v>
      </c>
      <c r="N581" s="45">
        <f t="shared" si="119"/>
        <v>1620468.5120000001</v>
      </c>
      <c r="O581" s="46">
        <f t="shared" si="126"/>
        <v>1620468.5120000001</v>
      </c>
      <c r="P581" s="46">
        <f t="shared" si="120"/>
        <v>110288.9216</v>
      </c>
      <c r="Q581" s="46">
        <f t="shared" si="121"/>
        <v>1730757.4336000001</v>
      </c>
      <c r="R581" s="46">
        <f t="shared" si="127"/>
        <v>1730757.4336000001</v>
      </c>
      <c r="S581" s="46">
        <v>303.85000000000002</v>
      </c>
      <c r="T581" s="46">
        <v>20.68</v>
      </c>
      <c r="U581" s="47" t="s">
        <v>33</v>
      </c>
      <c r="V581" s="47" t="s">
        <v>34</v>
      </c>
    </row>
    <row r="582" spans="1:22" s="33" customFormat="1" ht="37.5" customHeight="1" x14ac:dyDescent="0.3">
      <c r="A582" s="24">
        <f t="shared" si="122"/>
        <v>227</v>
      </c>
      <c r="B582" s="24">
        <f>IF(NOT(ISNUMBER(C582))," ",COUNTA($C$356:C582))</f>
        <v>153</v>
      </c>
      <c r="C582" s="54">
        <f t="shared" si="128"/>
        <v>153</v>
      </c>
      <c r="D582" s="55" t="s">
        <v>377</v>
      </c>
      <c r="E582" s="55">
        <v>1975</v>
      </c>
      <c r="F582" s="55" t="s">
        <v>29</v>
      </c>
      <c r="G582" s="55" t="s">
        <v>73</v>
      </c>
      <c r="H582" s="24" t="s">
        <v>59</v>
      </c>
      <c r="I582" s="25" t="s">
        <v>249</v>
      </c>
      <c r="J582" s="24">
        <v>3974.66</v>
      </c>
      <c r="K582" s="26">
        <v>3974.66</v>
      </c>
      <c r="L582" s="24">
        <v>2602.5</v>
      </c>
      <c r="M582" s="27" t="s">
        <v>1699</v>
      </c>
      <c r="N582" s="45">
        <f t="shared" si="119"/>
        <v>1207700.4410000001</v>
      </c>
      <c r="O582" s="46">
        <f t="shared" si="126"/>
        <v>1207700.4410000001</v>
      </c>
      <c r="P582" s="46">
        <f t="shared" si="120"/>
        <v>82195.968800000002</v>
      </c>
      <c r="Q582" s="46">
        <f t="shared" si="121"/>
        <v>1289896.4098</v>
      </c>
      <c r="R582" s="46">
        <f t="shared" si="127"/>
        <v>1289896.4098</v>
      </c>
      <c r="S582" s="46">
        <v>303.85000000000002</v>
      </c>
      <c r="T582" s="46">
        <v>20.68</v>
      </c>
      <c r="U582" s="47" t="s">
        <v>33</v>
      </c>
      <c r="V582" s="47" t="s">
        <v>34</v>
      </c>
    </row>
    <row r="583" spans="1:22" s="33" customFormat="1" ht="37.5" customHeight="1" x14ac:dyDescent="0.3">
      <c r="A583" s="24">
        <f t="shared" si="122"/>
        <v>228</v>
      </c>
      <c r="B583" s="24">
        <f>IF(NOT(ISNUMBER(C583))," ",COUNTA($C$356:C583))</f>
        <v>154</v>
      </c>
      <c r="C583" s="54">
        <f t="shared" si="128"/>
        <v>154</v>
      </c>
      <c r="D583" s="55" t="s">
        <v>378</v>
      </c>
      <c r="E583" s="55">
        <v>1969</v>
      </c>
      <c r="F583" s="55" t="s">
        <v>29</v>
      </c>
      <c r="G583" s="55" t="s">
        <v>73</v>
      </c>
      <c r="H583" s="24" t="s">
        <v>59</v>
      </c>
      <c r="I583" s="25" t="s">
        <v>249</v>
      </c>
      <c r="J583" s="24">
        <v>5439.88</v>
      </c>
      <c r="K583" s="26">
        <v>5439.88</v>
      </c>
      <c r="L583" s="24">
        <v>3571.9</v>
      </c>
      <c r="M583" s="27" t="s">
        <v>1699</v>
      </c>
      <c r="N583" s="45">
        <f t="shared" si="119"/>
        <v>1652907.5380000002</v>
      </c>
      <c r="O583" s="46">
        <f t="shared" si="126"/>
        <v>1652907.5380000002</v>
      </c>
      <c r="P583" s="46">
        <f t="shared" si="120"/>
        <v>112496.7184</v>
      </c>
      <c r="Q583" s="46">
        <f t="shared" si="121"/>
        <v>1765404.2564000001</v>
      </c>
      <c r="R583" s="46">
        <f t="shared" si="127"/>
        <v>1765404.2564000001</v>
      </c>
      <c r="S583" s="46">
        <v>303.85000000000002</v>
      </c>
      <c r="T583" s="46">
        <v>20.68</v>
      </c>
      <c r="U583" s="47" t="s">
        <v>33</v>
      </c>
      <c r="V583" s="47" t="s">
        <v>34</v>
      </c>
    </row>
    <row r="584" spans="1:22" s="33" customFormat="1" ht="37.5" customHeight="1" x14ac:dyDescent="0.3">
      <c r="A584" s="24">
        <f t="shared" si="122"/>
        <v>229</v>
      </c>
      <c r="B584" s="24">
        <f>IF(NOT(ISNUMBER(C584))," ",COUNTA($C$356:C584))</f>
        <v>155</v>
      </c>
      <c r="C584" s="54">
        <f t="shared" si="128"/>
        <v>155</v>
      </c>
      <c r="D584" s="55" t="s">
        <v>379</v>
      </c>
      <c r="E584" s="55">
        <v>1969</v>
      </c>
      <c r="F584" s="55" t="s">
        <v>29</v>
      </c>
      <c r="G584" s="55" t="s">
        <v>73</v>
      </c>
      <c r="H584" s="24" t="s">
        <v>59</v>
      </c>
      <c r="I584" s="25" t="s">
        <v>249</v>
      </c>
      <c r="J584" s="24">
        <v>5430.96</v>
      </c>
      <c r="K584" s="26">
        <v>5430.96</v>
      </c>
      <c r="L584" s="24">
        <v>3583.8</v>
      </c>
      <c r="M584" s="27" t="s">
        <v>1699</v>
      </c>
      <c r="N584" s="45">
        <f t="shared" si="119"/>
        <v>1650197.1960000002</v>
      </c>
      <c r="O584" s="46">
        <f t="shared" si="126"/>
        <v>1650197.1960000002</v>
      </c>
      <c r="P584" s="46">
        <f t="shared" si="120"/>
        <v>112312.2528</v>
      </c>
      <c r="Q584" s="46">
        <f t="shared" si="121"/>
        <v>1762509.4488000001</v>
      </c>
      <c r="R584" s="46">
        <f t="shared" si="127"/>
        <v>1762509.4488000001</v>
      </c>
      <c r="S584" s="46">
        <v>303.85000000000002</v>
      </c>
      <c r="T584" s="46">
        <v>20.68</v>
      </c>
      <c r="U584" s="47" t="s">
        <v>33</v>
      </c>
      <c r="V584" s="47" t="s">
        <v>34</v>
      </c>
    </row>
    <row r="585" spans="1:22" s="33" customFormat="1" ht="37.5" customHeight="1" x14ac:dyDescent="0.3">
      <c r="A585" s="24">
        <f t="shared" si="122"/>
        <v>230</v>
      </c>
      <c r="B585" s="24">
        <f>IF(NOT(ISNUMBER(C585))," ",COUNTA($C$356:C585))</f>
        <v>156</v>
      </c>
      <c r="C585" s="54">
        <f t="shared" si="128"/>
        <v>156</v>
      </c>
      <c r="D585" s="55" t="s">
        <v>380</v>
      </c>
      <c r="E585" s="55">
        <v>1984</v>
      </c>
      <c r="F585" s="55" t="s">
        <v>29</v>
      </c>
      <c r="G585" s="55" t="s">
        <v>73</v>
      </c>
      <c r="H585" s="24" t="s">
        <v>31</v>
      </c>
      <c r="I585" s="25" t="s">
        <v>249</v>
      </c>
      <c r="J585" s="28">
        <v>6590.82</v>
      </c>
      <c r="K585" s="26">
        <v>6590.82</v>
      </c>
      <c r="L585" s="24">
        <v>4104.8</v>
      </c>
      <c r="M585" s="27" t="s">
        <v>1699</v>
      </c>
      <c r="N585" s="45">
        <f t="shared" si="119"/>
        <v>2002620.6570000001</v>
      </c>
      <c r="O585" s="46">
        <f t="shared" si="126"/>
        <v>2002620.6570000001</v>
      </c>
      <c r="P585" s="46">
        <f t="shared" si="120"/>
        <v>136298.15760000001</v>
      </c>
      <c r="Q585" s="46">
        <f t="shared" si="121"/>
        <v>2138918.8146000002</v>
      </c>
      <c r="R585" s="46">
        <f t="shared" si="127"/>
        <v>2138918.8146000002</v>
      </c>
      <c r="S585" s="46">
        <v>303.85000000000002</v>
      </c>
      <c r="T585" s="46">
        <v>20.68</v>
      </c>
      <c r="U585" s="47" t="s">
        <v>33</v>
      </c>
      <c r="V585" s="47" t="s">
        <v>34</v>
      </c>
    </row>
    <row r="586" spans="1:22" s="33" customFormat="1" ht="37.5" customHeight="1" x14ac:dyDescent="0.3">
      <c r="A586" s="24">
        <f t="shared" si="122"/>
        <v>231</v>
      </c>
      <c r="B586" s="24">
        <f>IF(NOT(ISNUMBER(C586))," ",COUNTA($C$356:C586))</f>
        <v>157</v>
      </c>
      <c r="C586" s="54">
        <f t="shared" si="128"/>
        <v>157</v>
      </c>
      <c r="D586" s="55" t="s">
        <v>381</v>
      </c>
      <c r="E586" s="55">
        <v>1970</v>
      </c>
      <c r="F586" s="55" t="s">
        <v>29</v>
      </c>
      <c r="G586" s="55" t="s">
        <v>73</v>
      </c>
      <c r="H586" s="24" t="s">
        <v>59</v>
      </c>
      <c r="I586" s="25" t="s">
        <v>249</v>
      </c>
      <c r="J586" s="28">
        <v>5359</v>
      </c>
      <c r="K586" s="26">
        <v>5359</v>
      </c>
      <c r="L586" s="24">
        <v>3525.9</v>
      </c>
      <c r="M586" s="27" t="s">
        <v>1699</v>
      </c>
      <c r="N586" s="45">
        <f t="shared" si="119"/>
        <v>1628332.1500000001</v>
      </c>
      <c r="O586" s="46">
        <f t="shared" si="126"/>
        <v>1628332.1500000001</v>
      </c>
      <c r="P586" s="46">
        <f t="shared" si="120"/>
        <v>110824.12</v>
      </c>
      <c r="Q586" s="46">
        <f t="shared" si="121"/>
        <v>1739156.27</v>
      </c>
      <c r="R586" s="46">
        <f t="shared" si="127"/>
        <v>1739156.27</v>
      </c>
      <c r="S586" s="46">
        <v>303.85000000000002</v>
      </c>
      <c r="T586" s="46">
        <v>20.68</v>
      </c>
      <c r="U586" s="47" t="s">
        <v>33</v>
      </c>
      <c r="V586" s="47" t="s">
        <v>34</v>
      </c>
    </row>
    <row r="587" spans="1:22" s="33" customFormat="1" ht="37.5" customHeight="1" x14ac:dyDescent="0.3">
      <c r="A587" s="24">
        <f t="shared" si="122"/>
        <v>232</v>
      </c>
      <c r="B587" s="24">
        <f>IF(NOT(ISNUMBER(C587))," ",COUNTA($C$356:C587))</f>
        <v>158</v>
      </c>
      <c r="C587" s="54">
        <f t="shared" si="128"/>
        <v>158</v>
      </c>
      <c r="D587" s="55" t="s">
        <v>382</v>
      </c>
      <c r="E587" s="55">
        <v>1979</v>
      </c>
      <c r="F587" s="55" t="s">
        <v>29</v>
      </c>
      <c r="G587" s="55" t="s">
        <v>73</v>
      </c>
      <c r="H587" s="24" t="s">
        <v>59</v>
      </c>
      <c r="I587" s="25" t="s">
        <v>249</v>
      </c>
      <c r="J587" s="28">
        <v>5178.62</v>
      </c>
      <c r="K587" s="26">
        <v>5178.62</v>
      </c>
      <c r="L587" s="24">
        <v>3349.7</v>
      </c>
      <c r="M587" s="27" t="s">
        <v>1699</v>
      </c>
      <c r="N587" s="45">
        <f t="shared" si="119"/>
        <v>1573523.6870000002</v>
      </c>
      <c r="O587" s="46">
        <f t="shared" si="126"/>
        <v>1573523.6870000002</v>
      </c>
      <c r="P587" s="46">
        <f t="shared" si="120"/>
        <v>107093.86159999999</v>
      </c>
      <c r="Q587" s="46">
        <f t="shared" si="121"/>
        <v>1680617.5486000001</v>
      </c>
      <c r="R587" s="46">
        <f t="shared" si="127"/>
        <v>1680617.5486000001</v>
      </c>
      <c r="S587" s="46">
        <v>303.85000000000002</v>
      </c>
      <c r="T587" s="46">
        <v>20.68</v>
      </c>
      <c r="U587" s="47" t="s">
        <v>33</v>
      </c>
      <c r="V587" s="47" t="s">
        <v>34</v>
      </c>
    </row>
    <row r="588" spans="1:22" s="33" customFormat="1" ht="37.5" customHeight="1" x14ac:dyDescent="0.3">
      <c r="A588" s="24">
        <f t="shared" si="122"/>
        <v>233</v>
      </c>
      <c r="B588" s="24">
        <f>IF(NOT(ISNUMBER(C588))," ",COUNTA($C$356:C588))</f>
        <v>159</v>
      </c>
      <c r="C588" s="54">
        <f t="shared" si="128"/>
        <v>159</v>
      </c>
      <c r="D588" s="55" t="s">
        <v>383</v>
      </c>
      <c r="E588" s="55">
        <v>1979</v>
      </c>
      <c r="F588" s="55" t="s">
        <v>29</v>
      </c>
      <c r="G588" s="55" t="s">
        <v>73</v>
      </c>
      <c r="H588" s="24" t="s">
        <v>59</v>
      </c>
      <c r="I588" s="25" t="s">
        <v>249</v>
      </c>
      <c r="J588" s="28">
        <v>3838.26</v>
      </c>
      <c r="K588" s="26">
        <v>3838.26</v>
      </c>
      <c r="L588" s="24">
        <v>2479.5</v>
      </c>
      <c r="M588" s="27" t="s">
        <v>1699</v>
      </c>
      <c r="N588" s="45">
        <f t="shared" si="119"/>
        <v>1166255.3010000002</v>
      </c>
      <c r="O588" s="46">
        <f t="shared" si="126"/>
        <v>1166255.3010000002</v>
      </c>
      <c r="P588" s="46">
        <f t="shared" si="120"/>
        <v>79375.216800000009</v>
      </c>
      <c r="Q588" s="46">
        <f t="shared" si="121"/>
        <v>1245630.5178000003</v>
      </c>
      <c r="R588" s="46">
        <f t="shared" si="127"/>
        <v>1245630.5178000003</v>
      </c>
      <c r="S588" s="46">
        <v>303.85000000000002</v>
      </c>
      <c r="T588" s="46">
        <v>20.68</v>
      </c>
      <c r="U588" s="47" t="s">
        <v>33</v>
      </c>
      <c r="V588" s="47" t="s">
        <v>34</v>
      </c>
    </row>
    <row r="589" spans="1:22" s="33" customFormat="1" ht="37.5" customHeight="1" x14ac:dyDescent="0.3">
      <c r="A589" s="24">
        <f t="shared" si="122"/>
        <v>234</v>
      </c>
      <c r="B589" s="24">
        <f>IF(NOT(ISNUMBER(C589))," ",COUNTA($C$356:C589))</f>
        <v>160</v>
      </c>
      <c r="C589" s="54">
        <f t="shared" si="128"/>
        <v>160</v>
      </c>
      <c r="D589" s="55" t="s">
        <v>384</v>
      </c>
      <c r="E589" s="55">
        <v>1970</v>
      </c>
      <c r="F589" s="55" t="s">
        <v>29</v>
      </c>
      <c r="G589" s="55" t="s">
        <v>73</v>
      </c>
      <c r="H589" s="24" t="s">
        <v>59</v>
      </c>
      <c r="I589" s="25" t="s">
        <v>249</v>
      </c>
      <c r="J589" s="28">
        <v>5044.96</v>
      </c>
      <c r="K589" s="26">
        <v>5044.96</v>
      </c>
      <c r="L589" s="24">
        <v>3284.4</v>
      </c>
      <c r="M589" s="27" t="s">
        <v>1699</v>
      </c>
      <c r="N589" s="45">
        <f t="shared" si="119"/>
        <v>1532911.0960000001</v>
      </c>
      <c r="O589" s="46">
        <f t="shared" si="126"/>
        <v>1532911.0960000001</v>
      </c>
      <c r="P589" s="46">
        <f t="shared" si="120"/>
        <v>104329.77280000001</v>
      </c>
      <c r="Q589" s="46">
        <f t="shared" si="121"/>
        <v>1637240.8688000001</v>
      </c>
      <c r="R589" s="46">
        <f t="shared" si="127"/>
        <v>1637240.8688000001</v>
      </c>
      <c r="S589" s="46">
        <v>303.85000000000002</v>
      </c>
      <c r="T589" s="46">
        <v>20.68</v>
      </c>
      <c r="U589" s="47" t="s">
        <v>33</v>
      </c>
      <c r="V589" s="47" t="s">
        <v>34</v>
      </c>
    </row>
    <row r="590" spans="1:22" s="33" customFormat="1" ht="37.5" customHeight="1" x14ac:dyDescent="0.3">
      <c r="A590" s="24">
        <f t="shared" si="122"/>
        <v>235</v>
      </c>
      <c r="B590" s="24">
        <f>IF(NOT(ISNUMBER(C590))," ",COUNTA($C$356:C590))</f>
        <v>161</v>
      </c>
      <c r="C590" s="54">
        <f t="shared" si="128"/>
        <v>161</v>
      </c>
      <c r="D590" s="55" t="s">
        <v>385</v>
      </c>
      <c r="E590" s="55">
        <v>1979</v>
      </c>
      <c r="F590" s="55" t="s">
        <v>29</v>
      </c>
      <c r="G590" s="55" t="s">
        <v>73</v>
      </c>
      <c r="H590" s="24" t="s">
        <v>59</v>
      </c>
      <c r="I590" s="25" t="s">
        <v>249</v>
      </c>
      <c r="J590" s="28">
        <v>8250.6</v>
      </c>
      <c r="K590" s="26">
        <v>8250.6</v>
      </c>
      <c r="L590" s="24">
        <v>5754</v>
      </c>
      <c r="M590" s="27" t="s">
        <v>1699</v>
      </c>
      <c r="N590" s="45">
        <f t="shared" si="119"/>
        <v>2506944.8100000005</v>
      </c>
      <c r="O590" s="46">
        <f t="shared" si="126"/>
        <v>2506944.8100000005</v>
      </c>
      <c r="P590" s="46">
        <f t="shared" si="120"/>
        <v>170622.408</v>
      </c>
      <c r="Q590" s="46">
        <f t="shared" si="121"/>
        <v>2677567.2180000003</v>
      </c>
      <c r="R590" s="46">
        <f t="shared" si="127"/>
        <v>2677567.2180000003</v>
      </c>
      <c r="S590" s="46">
        <v>303.85000000000002</v>
      </c>
      <c r="T590" s="46">
        <v>20.68</v>
      </c>
      <c r="U590" s="47" t="s">
        <v>33</v>
      </c>
      <c r="V590" s="47" t="s">
        <v>34</v>
      </c>
    </row>
    <row r="591" spans="1:22" s="33" customFormat="1" ht="37.5" customHeight="1" x14ac:dyDescent="0.3">
      <c r="A591" s="24">
        <f t="shared" si="122"/>
        <v>236</v>
      </c>
      <c r="B591" s="24">
        <f>IF(NOT(ISNUMBER(C591))," ",COUNTA($C$356:C591))</f>
        <v>162</v>
      </c>
      <c r="C591" s="54">
        <f t="shared" si="128"/>
        <v>162</v>
      </c>
      <c r="D591" s="55" t="s">
        <v>386</v>
      </c>
      <c r="E591" s="55">
        <v>1979</v>
      </c>
      <c r="F591" s="55" t="s">
        <v>29</v>
      </c>
      <c r="G591" s="55" t="s">
        <v>73</v>
      </c>
      <c r="H591" s="24" t="s">
        <v>59</v>
      </c>
      <c r="I591" s="25" t="s">
        <v>249</v>
      </c>
      <c r="J591" s="28">
        <v>3839.46</v>
      </c>
      <c r="K591" s="26">
        <v>3839.46</v>
      </c>
      <c r="L591" s="24">
        <v>2583.3000000000002</v>
      </c>
      <c r="M591" s="27" t="s">
        <v>1699</v>
      </c>
      <c r="N591" s="45">
        <f t="shared" si="119"/>
        <v>1166619.9210000001</v>
      </c>
      <c r="O591" s="46">
        <f t="shared" si="126"/>
        <v>1166619.9210000001</v>
      </c>
      <c r="P591" s="46">
        <f t="shared" si="120"/>
        <v>79400.032800000001</v>
      </c>
      <c r="Q591" s="46">
        <f t="shared" si="121"/>
        <v>1246019.9538</v>
      </c>
      <c r="R591" s="46">
        <f t="shared" si="127"/>
        <v>1246019.9538</v>
      </c>
      <c r="S591" s="46">
        <v>303.85000000000002</v>
      </c>
      <c r="T591" s="46">
        <v>20.68</v>
      </c>
      <c r="U591" s="47" t="s">
        <v>33</v>
      </c>
      <c r="V591" s="47" t="s">
        <v>34</v>
      </c>
    </row>
    <row r="592" spans="1:22" s="33" customFormat="1" ht="37.5" customHeight="1" x14ac:dyDescent="0.3">
      <c r="A592" s="24">
        <f t="shared" si="122"/>
        <v>237</v>
      </c>
      <c r="B592" s="24">
        <f>IF(NOT(ISNUMBER(C592))," ",COUNTA($C$356:C592))</f>
        <v>163</v>
      </c>
      <c r="C592" s="54">
        <f t="shared" si="128"/>
        <v>163</v>
      </c>
      <c r="D592" s="55" t="s">
        <v>387</v>
      </c>
      <c r="E592" s="55">
        <v>1976</v>
      </c>
      <c r="F592" s="55" t="s">
        <v>29</v>
      </c>
      <c r="G592" s="55" t="s">
        <v>73</v>
      </c>
      <c r="H592" s="24" t="s">
        <v>59</v>
      </c>
      <c r="I592" s="25" t="s">
        <v>249</v>
      </c>
      <c r="J592" s="28">
        <v>3922.66</v>
      </c>
      <c r="K592" s="26">
        <v>3922.66</v>
      </c>
      <c r="L592" s="24">
        <v>2585.3000000000002</v>
      </c>
      <c r="M592" s="27" t="s">
        <v>1699</v>
      </c>
      <c r="N592" s="45">
        <f t="shared" si="119"/>
        <v>1191900.2410000002</v>
      </c>
      <c r="O592" s="46">
        <f t="shared" si="126"/>
        <v>1191900.2410000002</v>
      </c>
      <c r="P592" s="46">
        <f t="shared" si="120"/>
        <v>81120.608800000002</v>
      </c>
      <c r="Q592" s="46">
        <f t="shared" si="121"/>
        <v>1273020.8498000002</v>
      </c>
      <c r="R592" s="46">
        <f t="shared" si="127"/>
        <v>1273020.8498000002</v>
      </c>
      <c r="S592" s="46">
        <v>303.85000000000002</v>
      </c>
      <c r="T592" s="46">
        <v>20.68</v>
      </c>
      <c r="U592" s="47" t="s">
        <v>33</v>
      </c>
      <c r="V592" s="47" t="s">
        <v>34</v>
      </c>
    </row>
    <row r="593" spans="1:22" s="33" customFormat="1" ht="37.5" customHeight="1" x14ac:dyDescent="0.3">
      <c r="A593" s="24">
        <f t="shared" si="122"/>
        <v>238</v>
      </c>
      <c r="B593" s="24">
        <f>IF(NOT(ISNUMBER(C593))," ",COUNTA($C$356:C593))</f>
        <v>164</v>
      </c>
      <c r="C593" s="54">
        <f t="shared" si="128"/>
        <v>164</v>
      </c>
      <c r="D593" s="55" t="s">
        <v>388</v>
      </c>
      <c r="E593" s="55">
        <v>1984</v>
      </c>
      <c r="F593" s="55" t="s">
        <v>29</v>
      </c>
      <c r="G593" s="55" t="s">
        <v>73</v>
      </c>
      <c r="H593" s="24" t="s">
        <v>59</v>
      </c>
      <c r="I593" s="25" t="s">
        <v>249</v>
      </c>
      <c r="J593" s="28">
        <v>6551.7</v>
      </c>
      <c r="K593" s="26">
        <v>6551.7</v>
      </c>
      <c r="L593" s="24">
        <v>4030.3</v>
      </c>
      <c r="M593" s="27" t="s">
        <v>1699</v>
      </c>
      <c r="N593" s="45">
        <f t="shared" si="119"/>
        <v>1990734.0450000002</v>
      </c>
      <c r="O593" s="46">
        <f t="shared" si="126"/>
        <v>1990734.0450000002</v>
      </c>
      <c r="P593" s="46">
        <f t="shared" si="120"/>
        <v>135489.15599999999</v>
      </c>
      <c r="Q593" s="46">
        <f t="shared" si="121"/>
        <v>2126223.2010000004</v>
      </c>
      <c r="R593" s="46">
        <f t="shared" si="127"/>
        <v>2126223.2010000004</v>
      </c>
      <c r="S593" s="46">
        <v>303.85000000000002</v>
      </c>
      <c r="T593" s="46">
        <v>20.68</v>
      </c>
      <c r="U593" s="47" t="s">
        <v>33</v>
      </c>
      <c r="V593" s="47" t="s">
        <v>34</v>
      </c>
    </row>
    <row r="594" spans="1:22" s="33" customFormat="1" ht="37.5" customHeight="1" x14ac:dyDescent="0.3">
      <c r="A594" s="24">
        <f t="shared" si="122"/>
        <v>239</v>
      </c>
      <c r="B594" s="24">
        <f>IF(NOT(ISNUMBER(C594))," ",COUNTA($C$356:C594))</f>
        <v>165</v>
      </c>
      <c r="C594" s="54">
        <f t="shared" si="128"/>
        <v>165</v>
      </c>
      <c r="D594" s="55" t="s">
        <v>389</v>
      </c>
      <c r="E594" s="55">
        <v>1976</v>
      </c>
      <c r="F594" s="55" t="s">
        <v>29</v>
      </c>
      <c r="G594" s="55" t="s">
        <v>73</v>
      </c>
      <c r="H594" s="24" t="s">
        <v>59</v>
      </c>
      <c r="I594" s="25" t="s">
        <v>249</v>
      </c>
      <c r="J594" s="28">
        <v>8776.66</v>
      </c>
      <c r="K594" s="26">
        <v>8776.66</v>
      </c>
      <c r="L594" s="24">
        <v>5840.5</v>
      </c>
      <c r="M594" s="27" t="s">
        <v>1699</v>
      </c>
      <c r="N594" s="45">
        <f t="shared" si="119"/>
        <v>2666788.1410000003</v>
      </c>
      <c r="O594" s="46">
        <f t="shared" si="126"/>
        <v>2666788.1410000003</v>
      </c>
      <c r="P594" s="46">
        <f t="shared" si="120"/>
        <v>181501.32879999999</v>
      </c>
      <c r="Q594" s="46">
        <f t="shared" si="121"/>
        <v>2848289.4698000001</v>
      </c>
      <c r="R594" s="46">
        <f t="shared" si="127"/>
        <v>2848289.4698000001</v>
      </c>
      <c r="S594" s="46">
        <v>303.85000000000002</v>
      </c>
      <c r="T594" s="46">
        <v>20.68</v>
      </c>
      <c r="U594" s="47" t="s">
        <v>33</v>
      </c>
      <c r="V594" s="47" t="s">
        <v>34</v>
      </c>
    </row>
    <row r="595" spans="1:22" s="33" customFormat="1" ht="37.5" customHeight="1" x14ac:dyDescent="0.3">
      <c r="A595" s="24">
        <f t="shared" si="122"/>
        <v>240</v>
      </c>
      <c r="B595" s="24">
        <f>IF(NOT(ISNUMBER(C595))," ",COUNTA($C$356:C595))</f>
        <v>166</v>
      </c>
      <c r="C595" s="54">
        <f t="shared" si="128"/>
        <v>166</v>
      </c>
      <c r="D595" s="55" t="s">
        <v>390</v>
      </c>
      <c r="E595" s="55">
        <v>1978</v>
      </c>
      <c r="F595" s="55" t="s">
        <v>29</v>
      </c>
      <c r="G595" s="55" t="s">
        <v>73</v>
      </c>
      <c r="H595" s="24" t="s">
        <v>31</v>
      </c>
      <c r="I595" s="25" t="s">
        <v>249</v>
      </c>
      <c r="J595" s="28">
        <v>7533.1</v>
      </c>
      <c r="K595" s="26">
        <v>7533.1</v>
      </c>
      <c r="L595" s="24">
        <v>4823.7</v>
      </c>
      <c r="M595" s="27" t="s">
        <v>1699</v>
      </c>
      <c r="N595" s="45">
        <f t="shared" si="119"/>
        <v>2288932.4350000001</v>
      </c>
      <c r="O595" s="46">
        <f t="shared" si="126"/>
        <v>2288932.4350000001</v>
      </c>
      <c r="P595" s="46">
        <f t="shared" si="120"/>
        <v>155784.508</v>
      </c>
      <c r="Q595" s="46">
        <f t="shared" si="121"/>
        <v>2444716.943</v>
      </c>
      <c r="R595" s="46">
        <f t="shared" si="127"/>
        <v>2444716.943</v>
      </c>
      <c r="S595" s="46">
        <v>303.85000000000002</v>
      </c>
      <c r="T595" s="46">
        <v>20.68</v>
      </c>
      <c r="U595" s="47" t="s">
        <v>33</v>
      </c>
      <c r="V595" s="47" t="s">
        <v>34</v>
      </c>
    </row>
    <row r="596" spans="1:22" s="33" customFormat="1" ht="37.5" customHeight="1" x14ac:dyDescent="0.3">
      <c r="A596" s="24">
        <f t="shared" si="122"/>
        <v>241</v>
      </c>
      <c r="B596" s="24">
        <f>IF(NOT(ISNUMBER(C596))," ",COUNTA($C$356:C596))</f>
        <v>167</v>
      </c>
      <c r="C596" s="54">
        <f t="shared" si="128"/>
        <v>167</v>
      </c>
      <c r="D596" s="55" t="s">
        <v>391</v>
      </c>
      <c r="E596" s="55">
        <v>1980</v>
      </c>
      <c r="F596" s="55" t="s">
        <v>29</v>
      </c>
      <c r="G596" s="55" t="s">
        <v>73</v>
      </c>
      <c r="H596" s="24" t="s">
        <v>59</v>
      </c>
      <c r="I596" s="25" t="s">
        <v>249</v>
      </c>
      <c r="J596" s="28">
        <v>5111.93</v>
      </c>
      <c r="K596" s="26">
        <v>5111.93</v>
      </c>
      <c r="L596" s="24">
        <v>3393.1</v>
      </c>
      <c r="M596" s="27" t="s">
        <v>1699</v>
      </c>
      <c r="N596" s="45">
        <f t="shared" si="119"/>
        <v>1553259.9305000002</v>
      </c>
      <c r="O596" s="46">
        <f t="shared" si="126"/>
        <v>1553259.9305000002</v>
      </c>
      <c r="P596" s="46">
        <f t="shared" si="120"/>
        <v>105714.7124</v>
      </c>
      <c r="Q596" s="46">
        <f t="shared" si="121"/>
        <v>1658974.6429000003</v>
      </c>
      <c r="R596" s="46">
        <f t="shared" si="127"/>
        <v>1658974.6429000003</v>
      </c>
      <c r="S596" s="46">
        <v>303.85000000000002</v>
      </c>
      <c r="T596" s="46">
        <v>20.68</v>
      </c>
      <c r="U596" s="47" t="s">
        <v>33</v>
      </c>
      <c r="V596" s="47" t="s">
        <v>34</v>
      </c>
    </row>
    <row r="597" spans="1:22" s="33" customFormat="1" ht="37.5" customHeight="1" x14ac:dyDescent="0.3">
      <c r="A597" s="24">
        <f t="shared" si="122"/>
        <v>242</v>
      </c>
      <c r="B597" s="24">
        <f>IF(NOT(ISNUMBER(C597))," ",COUNTA($C$356:C597))</f>
        <v>168</v>
      </c>
      <c r="C597" s="54">
        <f t="shared" si="128"/>
        <v>168</v>
      </c>
      <c r="D597" s="55" t="s">
        <v>392</v>
      </c>
      <c r="E597" s="55">
        <v>1971</v>
      </c>
      <c r="F597" s="55" t="s">
        <v>29</v>
      </c>
      <c r="G597" s="55" t="s">
        <v>73</v>
      </c>
      <c r="H597" s="24" t="s">
        <v>31</v>
      </c>
      <c r="I597" s="25" t="s">
        <v>249</v>
      </c>
      <c r="J597" s="24">
        <v>6252.42</v>
      </c>
      <c r="K597" s="26">
        <v>6252.42</v>
      </c>
      <c r="L597" s="24">
        <v>1244.4000000000001</v>
      </c>
      <c r="M597" s="27" t="s">
        <v>1699</v>
      </c>
      <c r="N597" s="45">
        <f t="shared" si="119"/>
        <v>1899797.8170000003</v>
      </c>
      <c r="O597" s="46">
        <f t="shared" si="126"/>
        <v>1899797.8170000003</v>
      </c>
      <c r="P597" s="46">
        <f t="shared" si="120"/>
        <v>129300.0456</v>
      </c>
      <c r="Q597" s="46">
        <f t="shared" si="121"/>
        <v>2029097.8626000003</v>
      </c>
      <c r="R597" s="46">
        <f t="shared" si="127"/>
        <v>2029097.8626000003</v>
      </c>
      <c r="S597" s="46">
        <v>303.85000000000002</v>
      </c>
      <c r="T597" s="46">
        <v>20.68</v>
      </c>
      <c r="U597" s="47" t="s">
        <v>33</v>
      </c>
      <c r="V597" s="47" t="s">
        <v>34</v>
      </c>
    </row>
    <row r="598" spans="1:22" s="33" customFormat="1" ht="37.5" customHeight="1" x14ac:dyDescent="0.3">
      <c r="A598" s="24">
        <f t="shared" si="122"/>
        <v>243</v>
      </c>
      <c r="B598" s="24">
        <f>IF(NOT(ISNUMBER(C598))," ",COUNTA($C$356:C598))</f>
        <v>169</v>
      </c>
      <c r="C598" s="54">
        <f t="shared" si="128"/>
        <v>169</v>
      </c>
      <c r="D598" s="55" t="s">
        <v>393</v>
      </c>
      <c r="E598" s="55">
        <v>1982</v>
      </c>
      <c r="F598" s="55" t="s">
        <v>29</v>
      </c>
      <c r="G598" s="55" t="s">
        <v>73</v>
      </c>
      <c r="H598" s="24" t="s">
        <v>31</v>
      </c>
      <c r="I598" s="25" t="s">
        <v>249</v>
      </c>
      <c r="J598" s="24">
        <v>6358.02</v>
      </c>
      <c r="K598" s="26">
        <v>6358.02</v>
      </c>
      <c r="L598" s="24">
        <v>3705.5</v>
      </c>
      <c r="M598" s="27" t="s">
        <v>1699</v>
      </c>
      <c r="N598" s="45">
        <f t="shared" si="119"/>
        <v>1931884.3770000003</v>
      </c>
      <c r="O598" s="46">
        <f t="shared" ref="O598:O620" si="129">N598</f>
        <v>1931884.3770000003</v>
      </c>
      <c r="P598" s="46">
        <f t="shared" si="120"/>
        <v>131483.8536</v>
      </c>
      <c r="Q598" s="46">
        <f t="shared" si="121"/>
        <v>2063368.2306000004</v>
      </c>
      <c r="R598" s="46">
        <f t="shared" si="127"/>
        <v>2063368.2306000004</v>
      </c>
      <c r="S598" s="46">
        <v>303.85000000000002</v>
      </c>
      <c r="T598" s="46">
        <v>20.68</v>
      </c>
      <c r="U598" s="47" t="s">
        <v>33</v>
      </c>
      <c r="V598" s="47" t="s">
        <v>34</v>
      </c>
    </row>
    <row r="599" spans="1:22" s="33" customFormat="1" ht="37.5" customHeight="1" x14ac:dyDescent="0.3">
      <c r="A599" s="24">
        <f t="shared" si="122"/>
        <v>244</v>
      </c>
      <c r="B599" s="24">
        <f>IF(NOT(ISNUMBER(C599))," ",COUNTA($C$356:C599))</f>
        <v>170</v>
      </c>
      <c r="C599" s="54">
        <f t="shared" si="128"/>
        <v>170</v>
      </c>
      <c r="D599" s="55" t="s">
        <v>394</v>
      </c>
      <c r="E599" s="55">
        <v>1981</v>
      </c>
      <c r="F599" s="55" t="s">
        <v>29</v>
      </c>
      <c r="G599" s="55" t="s">
        <v>73</v>
      </c>
      <c r="H599" s="24" t="s">
        <v>59</v>
      </c>
      <c r="I599" s="25" t="s">
        <v>249</v>
      </c>
      <c r="J599" s="28">
        <v>11895.6</v>
      </c>
      <c r="K599" s="26">
        <v>11895.6</v>
      </c>
      <c r="L599" s="24">
        <v>4643.8999999999996</v>
      </c>
      <c r="M599" s="27" t="s">
        <v>1699</v>
      </c>
      <c r="N599" s="45">
        <f t="shared" si="119"/>
        <v>3614478.0600000005</v>
      </c>
      <c r="O599" s="46">
        <f t="shared" si="129"/>
        <v>3614478.0600000005</v>
      </c>
      <c r="P599" s="46">
        <f t="shared" si="120"/>
        <v>246001.008</v>
      </c>
      <c r="Q599" s="46">
        <f t="shared" si="121"/>
        <v>3860479.0680000004</v>
      </c>
      <c r="R599" s="46">
        <f t="shared" si="127"/>
        <v>3860479.0680000004</v>
      </c>
      <c r="S599" s="46">
        <v>303.85000000000002</v>
      </c>
      <c r="T599" s="46">
        <v>20.68</v>
      </c>
      <c r="U599" s="47" t="s">
        <v>33</v>
      </c>
      <c r="V599" s="47" t="s">
        <v>34</v>
      </c>
    </row>
    <row r="600" spans="1:22" s="33" customFormat="1" ht="37.5" customHeight="1" x14ac:dyDescent="0.3">
      <c r="A600" s="24">
        <f t="shared" si="122"/>
        <v>245</v>
      </c>
      <c r="B600" s="24">
        <f>IF(NOT(ISNUMBER(C600))," ",COUNTA($C$356:C600))</f>
        <v>171</v>
      </c>
      <c r="C600" s="54">
        <f t="shared" si="128"/>
        <v>171</v>
      </c>
      <c r="D600" s="55" t="s">
        <v>395</v>
      </c>
      <c r="E600" s="55">
        <v>1977</v>
      </c>
      <c r="F600" s="55" t="s">
        <v>29</v>
      </c>
      <c r="G600" s="55" t="s">
        <v>73</v>
      </c>
      <c r="H600" s="24" t="s">
        <v>31</v>
      </c>
      <c r="I600" s="25" t="s">
        <v>249</v>
      </c>
      <c r="J600" s="28">
        <v>6008.12</v>
      </c>
      <c r="K600" s="26">
        <v>6008.12</v>
      </c>
      <c r="L600" s="24">
        <v>3932.2</v>
      </c>
      <c r="M600" s="27" t="s">
        <v>1699</v>
      </c>
      <c r="N600" s="45">
        <f t="shared" ref="N600:N662" si="130">K600*S600</f>
        <v>1825567.2620000001</v>
      </c>
      <c r="O600" s="46">
        <f t="shared" si="129"/>
        <v>1825567.2620000001</v>
      </c>
      <c r="P600" s="46">
        <f t="shared" ref="P600:P662" si="131">K600*T600</f>
        <v>124247.9216</v>
      </c>
      <c r="Q600" s="46">
        <f t="shared" ref="Q600:Q662" si="132">N600+P600</f>
        <v>1949815.1836000001</v>
      </c>
      <c r="R600" s="46">
        <f t="shared" si="127"/>
        <v>1949815.1836000001</v>
      </c>
      <c r="S600" s="46">
        <v>303.85000000000002</v>
      </c>
      <c r="T600" s="46">
        <v>20.68</v>
      </c>
      <c r="U600" s="47" t="s">
        <v>33</v>
      </c>
      <c r="V600" s="47" t="s">
        <v>34</v>
      </c>
    </row>
    <row r="601" spans="1:22" s="33" customFormat="1" ht="37.5" customHeight="1" x14ac:dyDescent="0.3">
      <c r="A601" s="24">
        <f t="shared" si="122"/>
        <v>246</v>
      </c>
      <c r="B601" s="24">
        <f>IF(NOT(ISNUMBER(C601))," ",COUNTA($C$356:C601))</f>
        <v>172</v>
      </c>
      <c r="C601" s="54">
        <f t="shared" si="128"/>
        <v>172</v>
      </c>
      <c r="D601" s="55" t="s">
        <v>396</v>
      </c>
      <c r="E601" s="55">
        <v>1981</v>
      </c>
      <c r="F601" s="55" t="s">
        <v>29</v>
      </c>
      <c r="G601" s="55" t="s">
        <v>73</v>
      </c>
      <c r="H601" s="24" t="s">
        <v>59</v>
      </c>
      <c r="I601" s="25" t="s">
        <v>249</v>
      </c>
      <c r="J601" s="28">
        <v>5756.38</v>
      </c>
      <c r="K601" s="26">
        <v>5756.38</v>
      </c>
      <c r="L601" s="24">
        <v>3800.1</v>
      </c>
      <c r="M601" s="27" t="s">
        <v>1699</v>
      </c>
      <c r="N601" s="45">
        <f t="shared" si="130"/>
        <v>1749076.0630000001</v>
      </c>
      <c r="O601" s="46">
        <f t="shared" si="129"/>
        <v>1749076.0630000001</v>
      </c>
      <c r="P601" s="46">
        <f t="shared" si="131"/>
        <v>119041.9384</v>
      </c>
      <c r="Q601" s="46">
        <f t="shared" si="132"/>
        <v>1868118.0014000002</v>
      </c>
      <c r="R601" s="46">
        <f t="shared" si="127"/>
        <v>1868118.0014000002</v>
      </c>
      <c r="S601" s="46">
        <v>303.85000000000002</v>
      </c>
      <c r="T601" s="46">
        <v>20.68</v>
      </c>
      <c r="U601" s="47" t="s">
        <v>33</v>
      </c>
      <c r="V601" s="47" t="s">
        <v>34</v>
      </c>
    </row>
    <row r="602" spans="1:22" s="33" customFormat="1" ht="37.5" customHeight="1" x14ac:dyDescent="0.3">
      <c r="A602" s="24">
        <f t="shared" si="122"/>
        <v>247</v>
      </c>
      <c r="B602" s="24">
        <f>IF(NOT(ISNUMBER(C602))," ",COUNTA($C$356:C602))</f>
        <v>173</v>
      </c>
      <c r="C602" s="54">
        <f t="shared" si="128"/>
        <v>173</v>
      </c>
      <c r="D602" s="55" t="s">
        <v>397</v>
      </c>
      <c r="E602" s="55">
        <v>1971</v>
      </c>
      <c r="F602" s="55" t="s">
        <v>29</v>
      </c>
      <c r="G602" s="55" t="s">
        <v>73</v>
      </c>
      <c r="H602" s="24" t="s">
        <v>59</v>
      </c>
      <c r="I602" s="25" t="s">
        <v>249</v>
      </c>
      <c r="J602" s="28">
        <v>3917.83</v>
      </c>
      <c r="K602" s="26">
        <v>3917.83</v>
      </c>
      <c r="L602" s="24">
        <v>2580.29</v>
      </c>
      <c r="M602" s="27" t="s">
        <v>1699</v>
      </c>
      <c r="N602" s="45">
        <f t="shared" si="130"/>
        <v>1190432.6455000001</v>
      </c>
      <c r="O602" s="46">
        <f t="shared" si="129"/>
        <v>1190432.6455000001</v>
      </c>
      <c r="P602" s="46">
        <f t="shared" si="131"/>
        <v>81020.724399999992</v>
      </c>
      <c r="Q602" s="46">
        <f t="shared" si="132"/>
        <v>1271453.3699</v>
      </c>
      <c r="R602" s="46">
        <f t="shared" si="127"/>
        <v>1271453.3699</v>
      </c>
      <c r="S602" s="46">
        <v>303.85000000000002</v>
      </c>
      <c r="T602" s="46">
        <v>20.68</v>
      </c>
      <c r="U602" s="47" t="s">
        <v>33</v>
      </c>
      <c r="V602" s="47" t="s">
        <v>34</v>
      </c>
    </row>
    <row r="603" spans="1:22" s="33" customFormat="1" ht="37.5" customHeight="1" x14ac:dyDescent="0.3">
      <c r="A603" s="24">
        <f t="shared" si="122"/>
        <v>248</v>
      </c>
      <c r="B603" s="24">
        <f>IF(NOT(ISNUMBER(C603))," ",COUNTA($C$356:C603))</f>
        <v>174</v>
      </c>
      <c r="C603" s="54">
        <f t="shared" si="128"/>
        <v>174</v>
      </c>
      <c r="D603" s="55" t="s">
        <v>398</v>
      </c>
      <c r="E603" s="55">
        <v>1984</v>
      </c>
      <c r="F603" s="55" t="s">
        <v>29</v>
      </c>
      <c r="G603" s="55" t="s">
        <v>73</v>
      </c>
      <c r="H603" s="24" t="s">
        <v>59</v>
      </c>
      <c r="I603" s="25" t="s">
        <v>249</v>
      </c>
      <c r="J603" s="28">
        <v>5664.46</v>
      </c>
      <c r="K603" s="26">
        <v>5664.46</v>
      </c>
      <c r="L603" s="24">
        <v>3720</v>
      </c>
      <c r="M603" s="27" t="s">
        <v>1699</v>
      </c>
      <c r="N603" s="45">
        <f t="shared" si="130"/>
        <v>1721146.1710000001</v>
      </c>
      <c r="O603" s="46">
        <f t="shared" si="129"/>
        <v>1721146.1710000001</v>
      </c>
      <c r="P603" s="46">
        <f t="shared" si="131"/>
        <v>117141.0328</v>
      </c>
      <c r="Q603" s="46">
        <f t="shared" si="132"/>
        <v>1838287.2038</v>
      </c>
      <c r="R603" s="46">
        <f t="shared" si="127"/>
        <v>1838287.2038</v>
      </c>
      <c r="S603" s="46">
        <v>303.85000000000002</v>
      </c>
      <c r="T603" s="46">
        <v>20.68</v>
      </c>
      <c r="U603" s="47" t="s">
        <v>33</v>
      </c>
      <c r="V603" s="47" t="s">
        <v>34</v>
      </c>
    </row>
    <row r="604" spans="1:22" s="33" customFormat="1" ht="37.5" customHeight="1" x14ac:dyDescent="0.3">
      <c r="A604" s="24">
        <f t="shared" si="122"/>
        <v>249</v>
      </c>
      <c r="B604" s="24">
        <f>IF(NOT(ISNUMBER(C604))," ",COUNTA($C$356:C604))</f>
        <v>175</v>
      </c>
      <c r="C604" s="54">
        <f t="shared" si="128"/>
        <v>175</v>
      </c>
      <c r="D604" s="55" t="s">
        <v>399</v>
      </c>
      <c r="E604" s="55">
        <v>1973</v>
      </c>
      <c r="F604" s="55" t="s">
        <v>29</v>
      </c>
      <c r="G604" s="55" t="s">
        <v>73</v>
      </c>
      <c r="H604" s="24" t="s">
        <v>59</v>
      </c>
      <c r="I604" s="25" t="s">
        <v>249</v>
      </c>
      <c r="J604" s="24">
        <v>3905.88</v>
      </c>
      <c r="K604" s="26">
        <v>3905.88</v>
      </c>
      <c r="L604" s="24">
        <v>2568.4</v>
      </c>
      <c r="M604" s="27" t="s">
        <v>1699</v>
      </c>
      <c r="N604" s="45">
        <f t="shared" si="130"/>
        <v>1186801.638</v>
      </c>
      <c r="O604" s="46">
        <f t="shared" si="129"/>
        <v>1186801.638</v>
      </c>
      <c r="P604" s="46">
        <f t="shared" si="131"/>
        <v>80773.598400000003</v>
      </c>
      <c r="Q604" s="46">
        <f t="shared" si="132"/>
        <v>1267575.2364000001</v>
      </c>
      <c r="R604" s="46">
        <f t="shared" si="127"/>
        <v>1267575.2364000001</v>
      </c>
      <c r="S604" s="46">
        <v>303.85000000000002</v>
      </c>
      <c r="T604" s="46">
        <v>20.68</v>
      </c>
      <c r="U604" s="47" t="s">
        <v>33</v>
      </c>
      <c r="V604" s="47" t="s">
        <v>34</v>
      </c>
    </row>
    <row r="605" spans="1:22" s="33" customFormat="1" ht="37.5" customHeight="1" x14ac:dyDescent="0.3">
      <c r="A605" s="24">
        <f t="shared" si="122"/>
        <v>250</v>
      </c>
      <c r="B605" s="24">
        <f>IF(NOT(ISNUMBER(C605))," ",COUNTA($C$356:C605))</f>
        <v>176</v>
      </c>
      <c r="C605" s="54">
        <f t="shared" si="128"/>
        <v>176</v>
      </c>
      <c r="D605" s="55" t="s">
        <v>400</v>
      </c>
      <c r="E605" s="55">
        <v>1977</v>
      </c>
      <c r="F605" s="55" t="s">
        <v>29</v>
      </c>
      <c r="G605" s="55" t="s">
        <v>73</v>
      </c>
      <c r="H605" s="24" t="s">
        <v>31</v>
      </c>
      <c r="I605" s="25" t="s">
        <v>249</v>
      </c>
      <c r="J605" s="24">
        <v>5828.9</v>
      </c>
      <c r="K605" s="26">
        <v>5828.9</v>
      </c>
      <c r="L605" s="24">
        <v>3734.2</v>
      </c>
      <c r="M605" s="27" t="s">
        <v>1699</v>
      </c>
      <c r="N605" s="45">
        <f t="shared" si="130"/>
        <v>1771111.2650000001</v>
      </c>
      <c r="O605" s="46">
        <f t="shared" si="129"/>
        <v>1771111.2650000001</v>
      </c>
      <c r="P605" s="46">
        <f t="shared" si="131"/>
        <v>120541.65199999999</v>
      </c>
      <c r="Q605" s="46">
        <f t="shared" si="132"/>
        <v>1891652.9170000001</v>
      </c>
      <c r="R605" s="46">
        <f t="shared" si="127"/>
        <v>1891652.9170000001</v>
      </c>
      <c r="S605" s="46">
        <v>303.85000000000002</v>
      </c>
      <c r="T605" s="46">
        <v>20.68</v>
      </c>
      <c r="U605" s="47" t="s">
        <v>33</v>
      </c>
      <c r="V605" s="47" t="s">
        <v>34</v>
      </c>
    </row>
    <row r="606" spans="1:22" s="33" customFormat="1" ht="37.5" customHeight="1" x14ac:dyDescent="0.3">
      <c r="A606" s="24">
        <f t="shared" si="122"/>
        <v>251</v>
      </c>
      <c r="B606" s="24">
        <f>IF(NOT(ISNUMBER(C606))," ",COUNTA($C$356:C606))</f>
        <v>177</v>
      </c>
      <c r="C606" s="54">
        <f t="shared" si="128"/>
        <v>177</v>
      </c>
      <c r="D606" s="55" t="s">
        <v>401</v>
      </c>
      <c r="E606" s="55">
        <v>1974</v>
      </c>
      <c r="F606" s="55" t="s">
        <v>29</v>
      </c>
      <c r="G606" s="55" t="s">
        <v>73</v>
      </c>
      <c r="H606" s="24" t="s">
        <v>59</v>
      </c>
      <c r="I606" s="25" t="s">
        <v>249</v>
      </c>
      <c r="J606" s="24">
        <v>3959.26</v>
      </c>
      <c r="K606" s="26">
        <v>3959.26</v>
      </c>
      <c r="L606" s="24">
        <v>2548.8000000000002</v>
      </c>
      <c r="M606" s="27" t="s">
        <v>1699</v>
      </c>
      <c r="N606" s="45">
        <f t="shared" si="130"/>
        <v>1203021.1510000001</v>
      </c>
      <c r="O606" s="46">
        <f t="shared" si="129"/>
        <v>1203021.1510000001</v>
      </c>
      <c r="P606" s="46">
        <f t="shared" si="131"/>
        <v>81877.496800000008</v>
      </c>
      <c r="Q606" s="46">
        <f t="shared" si="132"/>
        <v>1284898.6478000002</v>
      </c>
      <c r="R606" s="46">
        <f t="shared" si="127"/>
        <v>1284898.6478000002</v>
      </c>
      <c r="S606" s="46">
        <v>303.85000000000002</v>
      </c>
      <c r="T606" s="46">
        <v>20.68</v>
      </c>
      <c r="U606" s="47" t="s">
        <v>33</v>
      </c>
      <c r="V606" s="47" t="s">
        <v>34</v>
      </c>
    </row>
    <row r="607" spans="1:22" s="33" customFormat="1" ht="37.5" customHeight="1" x14ac:dyDescent="0.3">
      <c r="A607" s="24">
        <f t="shared" si="122"/>
        <v>252</v>
      </c>
      <c r="B607" s="24">
        <f>IF(NOT(ISNUMBER(C607))," ",COUNTA($C$356:C607))</f>
        <v>178</v>
      </c>
      <c r="C607" s="54">
        <f t="shared" si="128"/>
        <v>178</v>
      </c>
      <c r="D607" s="55" t="s">
        <v>402</v>
      </c>
      <c r="E607" s="55">
        <v>1972</v>
      </c>
      <c r="F607" s="55" t="s">
        <v>29</v>
      </c>
      <c r="G607" s="55" t="s">
        <v>73</v>
      </c>
      <c r="H607" s="24" t="s">
        <v>59</v>
      </c>
      <c r="I607" s="25" t="s">
        <v>249</v>
      </c>
      <c r="J607" s="28">
        <v>3972.32</v>
      </c>
      <c r="K607" s="26">
        <v>3972.32</v>
      </c>
      <c r="L607" s="24">
        <v>2555</v>
      </c>
      <c r="M607" s="27" t="s">
        <v>1699</v>
      </c>
      <c r="N607" s="45">
        <f t="shared" si="130"/>
        <v>1206989.432</v>
      </c>
      <c r="O607" s="46">
        <f t="shared" si="129"/>
        <v>1206989.432</v>
      </c>
      <c r="P607" s="46">
        <f t="shared" si="131"/>
        <v>82147.577600000004</v>
      </c>
      <c r="Q607" s="46">
        <f t="shared" si="132"/>
        <v>1289137.0096</v>
      </c>
      <c r="R607" s="46">
        <f t="shared" si="127"/>
        <v>1289137.0096</v>
      </c>
      <c r="S607" s="46">
        <v>303.85000000000002</v>
      </c>
      <c r="T607" s="46">
        <v>20.68</v>
      </c>
      <c r="U607" s="47" t="s">
        <v>33</v>
      </c>
      <c r="V607" s="47" t="s">
        <v>34</v>
      </c>
    </row>
    <row r="608" spans="1:22" s="33" customFormat="1" ht="37.5" customHeight="1" x14ac:dyDescent="0.3">
      <c r="A608" s="24">
        <f t="shared" si="122"/>
        <v>253</v>
      </c>
      <c r="B608" s="24">
        <f>IF(NOT(ISNUMBER(C608))," ",COUNTA($C$356:C608))</f>
        <v>179</v>
      </c>
      <c r="C608" s="54">
        <f t="shared" si="128"/>
        <v>179</v>
      </c>
      <c r="D608" s="55" t="s">
        <v>403</v>
      </c>
      <c r="E608" s="55">
        <v>1971</v>
      </c>
      <c r="F608" s="55" t="s">
        <v>29</v>
      </c>
      <c r="G608" s="55" t="s">
        <v>73</v>
      </c>
      <c r="H608" s="24" t="s">
        <v>59</v>
      </c>
      <c r="I608" s="25" t="s">
        <v>249</v>
      </c>
      <c r="J608" s="28">
        <v>3916.78</v>
      </c>
      <c r="K608" s="26">
        <v>3916.78</v>
      </c>
      <c r="L608" s="24">
        <v>2576.5</v>
      </c>
      <c r="M608" s="27" t="s">
        <v>1699</v>
      </c>
      <c r="N608" s="45">
        <f t="shared" si="130"/>
        <v>1190113.6030000001</v>
      </c>
      <c r="O608" s="46">
        <f t="shared" si="129"/>
        <v>1190113.6030000001</v>
      </c>
      <c r="P608" s="46">
        <f t="shared" si="131"/>
        <v>80999.010399999999</v>
      </c>
      <c r="Q608" s="46">
        <f t="shared" si="132"/>
        <v>1271112.6134000001</v>
      </c>
      <c r="R608" s="46">
        <f t="shared" si="127"/>
        <v>1271112.6134000001</v>
      </c>
      <c r="S608" s="46">
        <v>303.85000000000002</v>
      </c>
      <c r="T608" s="46">
        <v>20.68</v>
      </c>
      <c r="U608" s="47" t="s">
        <v>33</v>
      </c>
      <c r="V608" s="47" t="s">
        <v>34</v>
      </c>
    </row>
    <row r="609" spans="1:22" s="33" customFormat="1" ht="37.5" customHeight="1" x14ac:dyDescent="0.3">
      <c r="A609" s="24">
        <f t="shared" si="122"/>
        <v>254</v>
      </c>
      <c r="B609" s="24">
        <f>IF(NOT(ISNUMBER(C609))," ",COUNTA($C$356:C609))</f>
        <v>180</v>
      </c>
      <c r="C609" s="54">
        <f t="shared" si="128"/>
        <v>180</v>
      </c>
      <c r="D609" s="55" t="s">
        <v>404</v>
      </c>
      <c r="E609" s="55">
        <v>1972</v>
      </c>
      <c r="F609" s="55" t="s">
        <v>29</v>
      </c>
      <c r="G609" s="55" t="s">
        <v>73</v>
      </c>
      <c r="H609" s="24" t="s">
        <v>59</v>
      </c>
      <c r="I609" s="25" t="s">
        <v>249</v>
      </c>
      <c r="J609" s="28">
        <v>8496.34</v>
      </c>
      <c r="K609" s="26">
        <v>8496.34</v>
      </c>
      <c r="L609" s="24">
        <v>5724.7</v>
      </c>
      <c r="M609" s="27" t="s">
        <v>1699</v>
      </c>
      <c r="N609" s="45">
        <f t="shared" si="130"/>
        <v>2581612.9090000005</v>
      </c>
      <c r="O609" s="46">
        <f t="shared" si="129"/>
        <v>2581612.9090000005</v>
      </c>
      <c r="P609" s="46">
        <f t="shared" si="131"/>
        <v>175704.3112</v>
      </c>
      <c r="Q609" s="46">
        <f t="shared" si="132"/>
        <v>2757317.2202000003</v>
      </c>
      <c r="R609" s="46">
        <f t="shared" si="127"/>
        <v>2757317.2202000003</v>
      </c>
      <c r="S609" s="46">
        <v>303.85000000000002</v>
      </c>
      <c r="T609" s="46">
        <v>20.68</v>
      </c>
      <c r="U609" s="47" t="s">
        <v>33</v>
      </c>
      <c r="V609" s="47" t="s">
        <v>34</v>
      </c>
    </row>
    <row r="610" spans="1:22" s="33" customFormat="1" ht="45" customHeight="1" x14ac:dyDescent="0.3">
      <c r="A610" s="24">
        <f t="shared" si="122"/>
        <v>255</v>
      </c>
      <c r="B610" s="24">
        <f>IF(NOT(ISNUMBER(C610))," ",COUNTA($C$356:C610))</f>
        <v>181</v>
      </c>
      <c r="C610" s="54">
        <f t="shared" si="128"/>
        <v>181</v>
      </c>
      <c r="D610" s="55" t="s">
        <v>405</v>
      </c>
      <c r="E610" s="55">
        <v>1975</v>
      </c>
      <c r="F610" s="55" t="s">
        <v>29</v>
      </c>
      <c r="G610" s="55" t="s">
        <v>73</v>
      </c>
      <c r="H610" s="24" t="s">
        <v>59</v>
      </c>
      <c r="I610" s="25" t="s">
        <v>249</v>
      </c>
      <c r="J610" s="28">
        <v>5353.5</v>
      </c>
      <c r="K610" s="26">
        <v>5353.5</v>
      </c>
      <c r="L610" s="24">
        <v>3545.1</v>
      </c>
      <c r="M610" s="27" t="s">
        <v>1699</v>
      </c>
      <c r="N610" s="45">
        <f t="shared" si="130"/>
        <v>1626660.9750000001</v>
      </c>
      <c r="O610" s="46">
        <f t="shared" si="129"/>
        <v>1626660.9750000001</v>
      </c>
      <c r="P610" s="46">
        <f t="shared" si="131"/>
        <v>110710.38</v>
      </c>
      <c r="Q610" s="46">
        <f t="shared" si="132"/>
        <v>1737371.355</v>
      </c>
      <c r="R610" s="46">
        <f t="shared" si="127"/>
        <v>1737371.355</v>
      </c>
      <c r="S610" s="46">
        <v>303.85000000000002</v>
      </c>
      <c r="T610" s="46">
        <v>20.68</v>
      </c>
      <c r="U610" s="47" t="s">
        <v>33</v>
      </c>
      <c r="V610" s="47" t="s">
        <v>34</v>
      </c>
    </row>
    <row r="611" spans="1:22" s="33" customFormat="1" ht="37.5" customHeight="1" x14ac:dyDescent="0.3">
      <c r="A611" s="24">
        <f t="shared" si="122"/>
        <v>256</v>
      </c>
      <c r="B611" s="24" t="str">
        <f>IF(NOT(ISNUMBER(C611))," ",COUNTA($C$356:C611))</f>
        <v xml:space="preserve"> </v>
      </c>
      <c r="C611" s="54"/>
      <c r="D611" s="55"/>
      <c r="E611" s="55">
        <v>1975</v>
      </c>
      <c r="F611" s="55" t="s">
        <v>29</v>
      </c>
      <c r="G611" s="55" t="s">
        <v>73</v>
      </c>
      <c r="H611" s="24" t="s">
        <v>59</v>
      </c>
      <c r="I611" s="25" t="s">
        <v>249</v>
      </c>
      <c r="J611" s="28"/>
      <c r="K611" s="26">
        <v>5353.5</v>
      </c>
      <c r="L611" s="24"/>
      <c r="M611" s="57" t="s">
        <v>46</v>
      </c>
      <c r="N611" s="45">
        <f t="shared" si="130"/>
        <v>6397807.2450000001</v>
      </c>
      <c r="O611" s="46">
        <f t="shared" si="129"/>
        <v>6397807.2450000001</v>
      </c>
      <c r="P611" s="46">
        <f t="shared" si="131"/>
        <v>171312</v>
      </c>
      <c r="Q611" s="46">
        <f t="shared" si="132"/>
        <v>6569119.2450000001</v>
      </c>
      <c r="R611" s="46">
        <f t="shared" si="127"/>
        <v>6569119.2450000001</v>
      </c>
      <c r="S611" s="46">
        <v>1195.07</v>
      </c>
      <c r="T611" s="46">
        <v>32</v>
      </c>
      <c r="U611" s="47" t="s">
        <v>33</v>
      </c>
      <c r="V611" s="47" t="s">
        <v>34</v>
      </c>
    </row>
    <row r="612" spans="1:22" s="33" customFormat="1" ht="37.5" customHeight="1" x14ac:dyDescent="0.3">
      <c r="A612" s="24">
        <f t="shared" si="122"/>
        <v>257</v>
      </c>
      <c r="B612" s="24">
        <f>IF(NOT(ISNUMBER(C612))," ",COUNTA($C$356:C612))</f>
        <v>182</v>
      </c>
      <c r="C612" s="54">
        <v>182</v>
      </c>
      <c r="D612" s="55" t="s">
        <v>406</v>
      </c>
      <c r="E612" s="55">
        <v>1972</v>
      </c>
      <c r="F612" s="55" t="s">
        <v>29</v>
      </c>
      <c r="G612" s="55" t="s">
        <v>73</v>
      </c>
      <c r="H612" s="24" t="s">
        <v>59</v>
      </c>
      <c r="I612" s="25" t="s">
        <v>249</v>
      </c>
      <c r="J612" s="28">
        <v>8713.24</v>
      </c>
      <c r="K612" s="26">
        <v>8713.24</v>
      </c>
      <c r="L612" s="24">
        <v>5830</v>
      </c>
      <c r="M612" s="27" t="s">
        <v>1699</v>
      </c>
      <c r="N612" s="45">
        <f t="shared" si="130"/>
        <v>2647517.9739999999</v>
      </c>
      <c r="O612" s="46">
        <f t="shared" si="129"/>
        <v>2647517.9739999999</v>
      </c>
      <c r="P612" s="46">
        <f t="shared" si="131"/>
        <v>180189.80319999999</v>
      </c>
      <c r="Q612" s="46">
        <f t="shared" si="132"/>
        <v>2827707.7771999999</v>
      </c>
      <c r="R612" s="46">
        <f t="shared" si="127"/>
        <v>2827707.7771999999</v>
      </c>
      <c r="S612" s="46">
        <v>303.85000000000002</v>
      </c>
      <c r="T612" s="46">
        <v>20.68</v>
      </c>
      <c r="U612" s="47" t="s">
        <v>33</v>
      </c>
      <c r="V612" s="47" t="s">
        <v>34</v>
      </c>
    </row>
    <row r="613" spans="1:22" s="33" customFormat="1" ht="37.5" customHeight="1" x14ac:dyDescent="0.3">
      <c r="A613" s="24">
        <f t="shared" si="122"/>
        <v>258</v>
      </c>
      <c r="B613" s="24">
        <f>IF(NOT(ISNUMBER(C613))," ",COUNTA($C$356:C613))</f>
        <v>183</v>
      </c>
      <c r="C613" s="54">
        <f>C612+1</f>
        <v>183</v>
      </c>
      <c r="D613" s="55" t="s">
        <v>407</v>
      </c>
      <c r="E613" s="55">
        <v>1974</v>
      </c>
      <c r="F613" s="55" t="s">
        <v>29</v>
      </c>
      <c r="G613" s="55" t="s">
        <v>73</v>
      </c>
      <c r="H613" s="24" t="s">
        <v>59</v>
      </c>
      <c r="I613" s="25" t="s">
        <v>249</v>
      </c>
      <c r="J613" s="28">
        <v>5341.38</v>
      </c>
      <c r="K613" s="26">
        <v>5341.38</v>
      </c>
      <c r="L613" s="24">
        <v>3510.6</v>
      </c>
      <c r="M613" s="27" t="s">
        <v>1699</v>
      </c>
      <c r="N613" s="45">
        <f t="shared" si="130"/>
        <v>1622978.3130000001</v>
      </c>
      <c r="O613" s="46">
        <f t="shared" si="129"/>
        <v>1622978.3130000001</v>
      </c>
      <c r="P613" s="46">
        <f t="shared" si="131"/>
        <v>110459.7384</v>
      </c>
      <c r="Q613" s="46">
        <f t="shared" si="132"/>
        <v>1733438.0514</v>
      </c>
      <c r="R613" s="46">
        <f t="shared" si="127"/>
        <v>1733438.0514</v>
      </c>
      <c r="S613" s="46">
        <v>303.85000000000002</v>
      </c>
      <c r="T613" s="46">
        <v>20.68</v>
      </c>
      <c r="U613" s="47" t="s">
        <v>33</v>
      </c>
      <c r="V613" s="47" t="s">
        <v>34</v>
      </c>
    </row>
    <row r="614" spans="1:22" s="33" customFormat="1" ht="37.5" customHeight="1" x14ac:dyDescent="0.3">
      <c r="A614" s="24">
        <f t="shared" ref="A614:A677" si="133">A613+1</f>
        <v>259</v>
      </c>
      <c r="B614" s="24">
        <f>IF(NOT(ISNUMBER(C614))," ",COUNTA($C$356:C614))</f>
        <v>184</v>
      </c>
      <c r="C614" s="54">
        <f t="shared" ref="C614:C621" si="134">C613+1</f>
        <v>184</v>
      </c>
      <c r="D614" s="55" t="s">
        <v>408</v>
      </c>
      <c r="E614" s="55">
        <v>1973</v>
      </c>
      <c r="F614" s="55" t="s">
        <v>29</v>
      </c>
      <c r="G614" s="55" t="s">
        <v>73</v>
      </c>
      <c r="H614" s="24" t="s">
        <v>59</v>
      </c>
      <c r="I614" s="25" t="s">
        <v>249</v>
      </c>
      <c r="J614" s="28">
        <v>8686.08</v>
      </c>
      <c r="K614" s="26">
        <v>8686.08</v>
      </c>
      <c r="L614" s="24">
        <v>5673.2</v>
      </c>
      <c r="M614" s="27" t="s">
        <v>1699</v>
      </c>
      <c r="N614" s="45">
        <f t="shared" si="130"/>
        <v>2639265.4080000003</v>
      </c>
      <c r="O614" s="46">
        <f t="shared" si="129"/>
        <v>2639265.4080000003</v>
      </c>
      <c r="P614" s="46">
        <f t="shared" si="131"/>
        <v>179628.13440000001</v>
      </c>
      <c r="Q614" s="46">
        <f t="shared" si="132"/>
        <v>2818893.5424000002</v>
      </c>
      <c r="R614" s="46">
        <f t="shared" si="127"/>
        <v>2818893.5424000002</v>
      </c>
      <c r="S614" s="46">
        <v>303.85000000000002</v>
      </c>
      <c r="T614" s="46">
        <v>20.68</v>
      </c>
      <c r="U614" s="47" t="s">
        <v>33</v>
      </c>
      <c r="V614" s="47" t="s">
        <v>34</v>
      </c>
    </row>
    <row r="615" spans="1:22" s="33" customFormat="1" ht="37.5" customHeight="1" x14ac:dyDescent="0.3">
      <c r="A615" s="24">
        <f t="shared" si="133"/>
        <v>260</v>
      </c>
      <c r="B615" s="24">
        <f>IF(NOT(ISNUMBER(C615))," ",COUNTA($C$356:C615))</f>
        <v>185</v>
      </c>
      <c r="C615" s="54">
        <f t="shared" si="134"/>
        <v>185</v>
      </c>
      <c r="D615" s="55" t="s">
        <v>409</v>
      </c>
      <c r="E615" s="55">
        <v>1975</v>
      </c>
      <c r="F615" s="55" t="s">
        <v>29</v>
      </c>
      <c r="G615" s="55" t="s">
        <v>73</v>
      </c>
      <c r="H615" s="24" t="s">
        <v>31</v>
      </c>
      <c r="I615" s="25" t="s">
        <v>295</v>
      </c>
      <c r="J615" s="28">
        <v>4762.66</v>
      </c>
      <c r="K615" s="26">
        <v>4762.66</v>
      </c>
      <c r="L615" s="24">
        <v>3079</v>
      </c>
      <c r="M615" s="27" t="s">
        <v>1699</v>
      </c>
      <c r="N615" s="45">
        <f t="shared" si="130"/>
        <v>1447134.2410000002</v>
      </c>
      <c r="O615" s="46">
        <f t="shared" si="129"/>
        <v>1447134.2410000002</v>
      </c>
      <c r="P615" s="46">
        <f t="shared" si="131"/>
        <v>98491.808799999999</v>
      </c>
      <c r="Q615" s="46">
        <f t="shared" si="132"/>
        <v>1545626.0498000002</v>
      </c>
      <c r="R615" s="46">
        <f t="shared" si="127"/>
        <v>1545626.0498000002</v>
      </c>
      <c r="S615" s="46">
        <v>303.85000000000002</v>
      </c>
      <c r="T615" s="46">
        <v>20.68</v>
      </c>
      <c r="U615" s="47" t="s">
        <v>33</v>
      </c>
      <c r="V615" s="47" t="s">
        <v>34</v>
      </c>
    </row>
    <row r="616" spans="1:22" s="33" customFormat="1" ht="37.5" customHeight="1" x14ac:dyDescent="0.3">
      <c r="A616" s="24">
        <f t="shared" si="133"/>
        <v>261</v>
      </c>
      <c r="B616" s="24">
        <f>IF(NOT(ISNUMBER(C616))," ",COUNTA($C$356:C616))</f>
        <v>186</v>
      </c>
      <c r="C616" s="54">
        <f t="shared" si="134"/>
        <v>186</v>
      </c>
      <c r="D616" s="55" t="s">
        <v>410</v>
      </c>
      <c r="E616" s="55">
        <v>1983</v>
      </c>
      <c r="F616" s="55" t="s">
        <v>29</v>
      </c>
      <c r="G616" s="55" t="s">
        <v>73</v>
      </c>
      <c r="H616" s="24" t="s">
        <v>59</v>
      </c>
      <c r="I616" s="25" t="s">
        <v>249</v>
      </c>
      <c r="J616" s="28">
        <v>3321.9</v>
      </c>
      <c r="K616" s="26">
        <v>3321.9</v>
      </c>
      <c r="L616" s="24">
        <v>2101.6999999999998</v>
      </c>
      <c r="M616" s="27" t="s">
        <v>1699</v>
      </c>
      <c r="N616" s="45">
        <f t="shared" si="130"/>
        <v>1009359.3150000001</v>
      </c>
      <c r="O616" s="46">
        <f t="shared" si="129"/>
        <v>1009359.3150000001</v>
      </c>
      <c r="P616" s="46">
        <f t="shared" si="131"/>
        <v>68696.892000000007</v>
      </c>
      <c r="Q616" s="46">
        <f t="shared" si="132"/>
        <v>1078056.2070000002</v>
      </c>
      <c r="R616" s="46">
        <f t="shared" si="127"/>
        <v>1078056.2070000002</v>
      </c>
      <c r="S616" s="46">
        <v>303.85000000000002</v>
      </c>
      <c r="T616" s="46">
        <v>20.68</v>
      </c>
      <c r="U616" s="47" t="s">
        <v>33</v>
      </c>
      <c r="V616" s="47" t="s">
        <v>34</v>
      </c>
    </row>
    <row r="617" spans="1:22" s="33" customFormat="1" ht="37.5" customHeight="1" x14ac:dyDescent="0.3">
      <c r="A617" s="24">
        <f t="shared" si="133"/>
        <v>262</v>
      </c>
      <c r="B617" s="24">
        <f>IF(NOT(ISNUMBER(C617))," ",COUNTA($C$356:C617))</f>
        <v>187</v>
      </c>
      <c r="C617" s="54">
        <f t="shared" si="134"/>
        <v>187</v>
      </c>
      <c r="D617" s="55" t="s">
        <v>411</v>
      </c>
      <c r="E617" s="55">
        <v>1973</v>
      </c>
      <c r="F617" s="55" t="s">
        <v>29</v>
      </c>
      <c r="G617" s="55" t="s">
        <v>73</v>
      </c>
      <c r="H617" s="24" t="s">
        <v>59</v>
      </c>
      <c r="I617" s="25" t="s">
        <v>249</v>
      </c>
      <c r="J617" s="28">
        <v>5958</v>
      </c>
      <c r="K617" s="26">
        <v>5958</v>
      </c>
      <c r="L617" s="24">
        <v>3868.5</v>
      </c>
      <c r="M617" s="27" t="s">
        <v>1699</v>
      </c>
      <c r="N617" s="45">
        <f t="shared" si="130"/>
        <v>1810338.3</v>
      </c>
      <c r="O617" s="46">
        <f t="shared" si="129"/>
        <v>1810338.3</v>
      </c>
      <c r="P617" s="46">
        <f t="shared" si="131"/>
        <v>123211.44</v>
      </c>
      <c r="Q617" s="46">
        <f t="shared" si="132"/>
        <v>1933549.74</v>
      </c>
      <c r="R617" s="46">
        <f t="shared" si="127"/>
        <v>1933549.74</v>
      </c>
      <c r="S617" s="46">
        <v>303.85000000000002</v>
      </c>
      <c r="T617" s="46">
        <v>20.68</v>
      </c>
      <c r="U617" s="47" t="s">
        <v>33</v>
      </c>
      <c r="V617" s="47" t="s">
        <v>34</v>
      </c>
    </row>
    <row r="618" spans="1:22" s="33" customFormat="1" ht="37.5" customHeight="1" x14ac:dyDescent="0.3">
      <c r="A618" s="24">
        <f t="shared" si="133"/>
        <v>263</v>
      </c>
      <c r="B618" s="24">
        <f>IF(NOT(ISNUMBER(C618))," ",COUNTA($C$356:C618))</f>
        <v>188</v>
      </c>
      <c r="C618" s="54">
        <f t="shared" si="134"/>
        <v>188</v>
      </c>
      <c r="D618" s="55" t="s">
        <v>412</v>
      </c>
      <c r="E618" s="55">
        <v>1973</v>
      </c>
      <c r="F618" s="55" t="s">
        <v>29</v>
      </c>
      <c r="G618" s="55" t="s">
        <v>73</v>
      </c>
      <c r="H618" s="24" t="s">
        <v>59</v>
      </c>
      <c r="I618" s="25" t="s">
        <v>249</v>
      </c>
      <c r="J618" s="28">
        <v>3973.54</v>
      </c>
      <c r="K618" s="26">
        <v>3973.54</v>
      </c>
      <c r="L618" s="24">
        <v>2619.5</v>
      </c>
      <c r="M618" s="27" t="s">
        <v>1699</v>
      </c>
      <c r="N618" s="45">
        <f t="shared" si="130"/>
        <v>1207360.1290000002</v>
      </c>
      <c r="O618" s="46">
        <f t="shared" si="129"/>
        <v>1207360.1290000002</v>
      </c>
      <c r="P618" s="46">
        <f t="shared" si="131"/>
        <v>82172.807199999996</v>
      </c>
      <c r="Q618" s="46">
        <f t="shared" si="132"/>
        <v>1289532.9362000001</v>
      </c>
      <c r="R618" s="46">
        <f t="shared" si="127"/>
        <v>1289532.9362000001</v>
      </c>
      <c r="S618" s="46">
        <v>303.85000000000002</v>
      </c>
      <c r="T618" s="46">
        <v>20.68</v>
      </c>
      <c r="U618" s="47" t="s">
        <v>33</v>
      </c>
      <c r="V618" s="47" t="s">
        <v>34</v>
      </c>
    </row>
    <row r="619" spans="1:22" s="33" customFormat="1" ht="37.5" customHeight="1" x14ac:dyDescent="0.3">
      <c r="A619" s="24">
        <f t="shared" si="133"/>
        <v>264</v>
      </c>
      <c r="B619" s="24">
        <f>IF(NOT(ISNUMBER(C619))," ",COUNTA($C$356:C619))</f>
        <v>189</v>
      </c>
      <c r="C619" s="54">
        <f t="shared" si="134"/>
        <v>189</v>
      </c>
      <c r="D619" s="55" t="s">
        <v>413</v>
      </c>
      <c r="E619" s="55">
        <v>1983</v>
      </c>
      <c r="F619" s="55" t="s">
        <v>29</v>
      </c>
      <c r="G619" s="55" t="s">
        <v>73</v>
      </c>
      <c r="H619" s="24" t="s">
        <v>31</v>
      </c>
      <c r="I619" s="25" t="s">
        <v>249</v>
      </c>
      <c r="J619" s="28">
        <v>9187.16</v>
      </c>
      <c r="K619" s="26">
        <v>9187.16</v>
      </c>
      <c r="L619" s="24">
        <v>5583.9</v>
      </c>
      <c r="M619" s="27" t="s">
        <v>1699</v>
      </c>
      <c r="N619" s="45">
        <f t="shared" si="130"/>
        <v>2791518.5660000001</v>
      </c>
      <c r="O619" s="46">
        <f t="shared" si="129"/>
        <v>2791518.5660000001</v>
      </c>
      <c r="P619" s="46">
        <f t="shared" si="131"/>
        <v>189990.4688</v>
      </c>
      <c r="Q619" s="46">
        <f t="shared" si="132"/>
        <v>2981509.0348</v>
      </c>
      <c r="R619" s="46">
        <f t="shared" si="127"/>
        <v>2981509.0348</v>
      </c>
      <c r="S619" s="46">
        <v>303.85000000000002</v>
      </c>
      <c r="T619" s="46">
        <v>20.68</v>
      </c>
      <c r="U619" s="47" t="s">
        <v>33</v>
      </c>
      <c r="V619" s="47" t="s">
        <v>34</v>
      </c>
    </row>
    <row r="620" spans="1:22" s="33" customFormat="1" ht="37.5" customHeight="1" x14ac:dyDescent="0.3">
      <c r="A620" s="24">
        <f t="shared" si="133"/>
        <v>265</v>
      </c>
      <c r="B620" s="24">
        <f>IF(NOT(ISNUMBER(C620))," ",COUNTA($C$356:C620))</f>
        <v>190</v>
      </c>
      <c r="C620" s="54">
        <f t="shared" si="134"/>
        <v>190</v>
      </c>
      <c r="D620" s="55" t="s">
        <v>414</v>
      </c>
      <c r="E620" s="55">
        <v>1973</v>
      </c>
      <c r="F620" s="55" t="s">
        <v>29</v>
      </c>
      <c r="G620" s="55" t="s">
        <v>73</v>
      </c>
      <c r="H620" s="24" t="s">
        <v>59</v>
      </c>
      <c r="I620" s="25" t="s">
        <v>249</v>
      </c>
      <c r="J620" s="28">
        <v>3910.28</v>
      </c>
      <c r="K620" s="26">
        <v>3910.28</v>
      </c>
      <c r="L620" s="24">
        <v>2563.1999999999998</v>
      </c>
      <c r="M620" s="27" t="s">
        <v>1699</v>
      </c>
      <c r="N620" s="45">
        <f t="shared" si="130"/>
        <v>1188138.5780000002</v>
      </c>
      <c r="O620" s="46">
        <f t="shared" si="129"/>
        <v>1188138.5780000002</v>
      </c>
      <c r="P620" s="46">
        <f t="shared" si="131"/>
        <v>80864.590400000001</v>
      </c>
      <c r="Q620" s="46">
        <f t="shared" si="132"/>
        <v>1269003.1684000003</v>
      </c>
      <c r="R620" s="46">
        <f t="shared" si="127"/>
        <v>1269003.1684000003</v>
      </c>
      <c r="S620" s="46">
        <v>303.85000000000002</v>
      </c>
      <c r="T620" s="46">
        <v>20.68</v>
      </c>
      <c r="U620" s="47" t="s">
        <v>33</v>
      </c>
      <c r="V620" s="47" t="s">
        <v>34</v>
      </c>
    </row>
    <row r="621" spans="1:22" s="33" customFormat="1" ht="37.5" customHeight="1" x14ac:dyDescent="0.3">
      <c r="A621" s="24">
        <f t="shared" si="133"/>
        <v>266</v>
      </c>
      <c r="B621" s="24">
        <f>IF(NOT(ISNUMBER(C621))," ",COUNTA($C$356:C621))</f>
        <v>191</v>
      </c>
      <c r="C621" s="54">
        <f t="shared" si="134"/>
        <v>191</v>
      </c>
      <c r="D621" s="55" t="s">
        <v>415</v>
      </c>
      <c r="E621" s="55">
        <v>1979</v>
      </c>
      <c r="F621" s="55" t="s">
        <v>29</v>
      </c>
      <c r="G621" s="55" t="s">
        <v>73</v>
      </c>
      <c r="H621" s="24" t="s">
        <v>59</v>
      </c>
      <c r="I621" s="25" t="s">
        <v>249</v>
      </c>
      <c r="J621" s="28">
        <v>5828.32</v>
      </c>
      <c r="K621" s="26">
        <v>5828.32</v>
      </c>
      <c r="L621" s="24">
        <v>3834.6</v>
      </c>
      <c r="M621" s="27" t="s">
        <v>1699</v>
      </c>
      <c r="N621" s="45">
        <f t="shared" si="130"/>
        <v>1770935.0320000001</v>
      </c>
      <c r="O621" s="116">
        <f>N621+N622+N623+N624+N625+N626</f>
        <v>12653341.0032</v>
      </c>
      <c r="P621" s="46">
        <f t="shared" si="131"/>
        <v>120529.65759999999</v>
      </c>
      <c r="Q621" s="46">
        <f t="shared" si="132"/>
        <v>1891464.6896000002</v>
      </c>
      <c r="R621" s="116">
        <f>Q621+Q622+Q623+Q624+Q625+Q626</f>
        <v>13350641.207999997</v>
      </c>
      <c r="S621" s="46">
        <v>303.85000000000002</v>
      </c>
      <c r="T621" s="46">
        <v>20.68</v>
      </c>
      <c r="U621" s="47" t="s">
        <v>33</v>
      </c>
      <c r="V621" s="47" t="s">
        <v>34</v>
      </c>
    </row>
    <row r="622" spans="1:22" s="33" customFormat="1" ht="37.5" customHeight="1" x14ac:dyDescent="0.3">
      <c r="A622" s="24">
        <f t="shared" si="133"/>
        <v>267</v>
      </c>
      <c r="B622" s="24" t="str">
        <f>IF(NOT(ISNUMBER(C622))," ",COUNTA($C$356:C622))</f>
        <v xml:space="preserve"> </v>
      </c>
      <c r="C622" s="54"/>
      <c r="D622" s="55"/>
      <c r="E622" s="55"/>
      <c r="F622" s="55" t="s">
        <v>29</v>
      </c>
      <c r="G622" s="55" t="s">
        <v>73</v>
      </c>
      <c r="H622" s="24" t="s">
        <v>59</v>
      </c>
      <c r="I622" s="25" t="s">
        <v>249</v>
      </c>
      <c r="J622" s="28"/>
      <c r="K622" s="26">
        <v>5828.32</v>
      </c>
      <c r="L622" s="24"/>
      <c r="M622" s="27" t="s">
        <v>46</v>
      </c>
      <c r="N622" s="45">
        <f t="shared" si="130"/>
        <v>6965250.3823999995</v>
      </c>
      <c r="O622" s="116"/>
      <c r="P622" s="46">
        <f t="shared" si="131"/>
        <v>186506.23999999999</v>
      </c>
      <c r="Q622" s="46">
        <f t="shared" si="132"/>
        <v>7151756.6223999998</v>
      </c>
      <c r="R622" s="116"/>
      <c r="S622" s="46">
        <v>1195.07</v>
      </c>
      <c r="T622" s="46">
        <v>32</v>
      </c>
      <c r="U622" s="47" t="s">
        <v>33</v>
      </c>
      <c r="V622" s="47" t="s">
        <v>34</v>
      </c>
    </row>
    <row r="623" spans="1:22" s="33" customFormat="1" ht="37.5" customHeight="1" x14ac:dyDescent="0.3">
      <c r="A623" s="24">
        <f t="shared" si="133"/>
        <v>268</v>
      </c>
      <c r="B623" s="24" t="str">
        <f>IF(NOT(ISNUMBER(C623))," ",COUNTA($C$356:C623))</f>
        <v xml:space="preserve"> </v>
      </c>
      <c r="C623" s="54"/>
      <c r="D623" s="55"/>
      <c r="E623" s="55"/>
      <c r="F623" s="55" t="s">
        <v>29</v>
      </c>
      <c r="G623" s="55" t="s">
        <v>73</v>
      </c>
      <c r="H623" s="24" t="s">
        <v>59</v>
      </c>
      <c r="I623" s="25" t="s">
        <v>249</v>
      </c>
      <c r="J623" s="28"/>
      <c r="K623" s="26">
        <v>5828.32</v>
      </c>
      <c r="L623" s="24"/>
      <c r="M623" s="27" t="s">
        <v>47</v>
      </c>
      <c r="N623" s="45">
        <f t="shared" si="130"/>
        <v>2228225.0192</v>
      </c>
      <c r="O623" s="116"/>
      <c r="P623" s="46">
        <f t="shared" si="131"/>
        <v>122977.552</v>
      </c>
      <c r="Q623" s="46">
        <f t="shared" si="132"/>
        <v>2351202.5712000001</v>
      </c>
      <c r="R623" s="116"/>
      <c r="S623" s="46">
        <v>382.31</v>
      </c>
      <c r="T623" s="46">
        <v>21.1</v>
      </c>
      <c r="U623" s="47" t="s">
        <v>33</v>
      </c>
      <c r="V623" s="47" t="s">
        <v>34</v>
      </c>
    </row>
    <row r="624" spans="1:22" s="33" customFormat="1" ht="37.5" customHeight="1" x14ac:dyDescent="0.3">
      <c r="A624" s="24">
        <f t="shared" si="133"/>
        <v>269</v>
      </c>
      <c r="B624" s="24" t="str">
        <f>IF(NOT(ISNUMBER(C624))," ",COUNTA($C$356:C624))</f>
        <v xml:space="preserve"> </v>
      </c>
      <c r="C624" s="54"/>
      <c r="D624" s="55"/>
      <c r="E624" s="55"/>
      <c r="F624" s="55" t="s">
        <v>29</v>
      </c>
      <c r="G624" s="55" t="s">
        <v>73</v>
      </c>
      <c r="H624" s="24" t="s">
        <v>59</v>
      </c>
      <c r="I624" s="25" t="s">
        <v>249</v>
      </c>
      <c r="J624" s="28"/>
      <c r="K624" s="26">
        <v>5828.32</v>
      </c>
      <c r="L624" s="24"/>
      <c r="M624" s="27" t="s">
        <v>48</v>
      </c>
      <c r="N624" s="45">
        <f t="shared" si="130"/>
        <v>519070.17920000001</v>
      </c>
      <c r="O624" s="116"/>
      <c r="P624" s="46">
        <f t="shared" si="131"/>
        <v>81421.630399999995</v>
      </c>
      <c r="Q624" s="46">
        <f t="shared" si="132"/>
        <v>600491.80960000004</v>
      </c>
      <c r="R624" s="116"/>
      <c r="S624" s="46">
        <v>89.06</v>
      </c>
      <c r="T624" s="46">
        <v>13.97</v>
      </c>
      <c r="U624" s="47" t="s">
        <v>33</v>
      </c>
      <c r="V624" s="47" t="s">
        <v>34</v>
      </c>
    </row>
    <row r="625" spans="1:22" s="33" customFormat="1" ht="37.5" customHeight="1" x14ac:dyDescent="0.3">
      <c r="A625" s="24">
        <f t="shared" si="133"/>
        <v>270</v>
      </c>
      <c r="B625" s="24" t="str">
        <f>IF(NOT(ISNUMBER(C625))," ",COUNTA($C$356:C625))</f>
        <v xml:space="preserve"> </v>
      </c>
      <c r="C625" s="54"/>
      <c r="D625" s="55"/>
      <c r="E625" s="55"/>
      <c r="F625" s="55" t="s">
        <v>29</v>
      </c>
      <c r="G625" s="55" t="s">
        <v>73</v>
      </c>
      <c r="H625" s="24" t="s">
        <v>59</v>
      </c>
      <c r="I625" s="25" t="s">
        <v>249</v>
      </c>
      <c r="J625" s="28"/>
      <c r="K625" s="26">
        <v>5828.32</v>
      </c>
      <c r="L625" s="24"/>
      <c r="M625" s="55" t="s">
        <v>211</v>
      </c>
      <c r="N625" s="45">
        <f t="shared" si="130"/>
        <v>781927.41119999997</v>
      </c>
      <c r="O625" s="116"/>
      <c r="P625" s="46">
        <f t="shared" si="131"/>
        <v>119422.27679999998</v>
      </c>
      <c r="Q625" s="46">
        <f t="shared" si="132"/>
        <v>901349.68799999997</v>
      </c>
      <c r="R625" s="116"/>
      <c r="S625" s="46">
        <v>134.16</v>
      </c>
      <c r="T625" s="46">
        <v>20.49</v>
      </c>
      <c r="U625" s="47" t="s">
        <v>33</v>
      </c>
      <c r="V625" s="47" t="s">
        <v>34</v>
      </c>
    </row>
    <row r="626" spans="1:22" s="33" customFormat="1" ht="37.5" customHeight="1" x14ac:dyDescent="0.3">
      <c r="A626" s="24">
        <f t="shared" si="133"/>
        <v>271</v>
      </c>
      <c r="B626" s="24" t="str">
        <f>IF(NOT(ISNUMBER(C626))," ",COUNTA($C$356:C626))</f>
        <v xml:space="preserve"> </v>
      </c>
      <c r="C626" s="54"/>
      <c r="D626" s="55"/>
      <c r="E626" s="55"/>
      <c r="F626" s="55" t="s">
        <v>29</v>
      </c>
      <c r="G626" s="55" t="s">
        <v>73</v>
      </c>
      <c r="H626" s="24" t="s">
        <v>59</v>
      </c>
      <c r="I626" s="25" t="s">
        <v>249</v>
      </c>
      <c r="J626" s="28"/>
      <c r="K626" s="26">
        <v>5828.32</v>
      </c>
      <c r="L626" s="24"/>
      <c r="M626" s="55" t="s">
        <v>1779</v>
      </c>
      <c r="N626" s="45">
        <f t="shared" si="130"/>
        <v>387932.9792</v>
      </c>
      <c r="O626" s="116"/>
      <c r="P626" s="46">
        <f t="shared" si="131"/>
        <v>66442.847999999998</v>
      </c>
      <c r="Q626" s="46">
        <f t="shared" si="132"/>
        <v>454375.8272</v>
      </c>
      <c r="R626" s="116"/>
      <c r="S626" s="46">
        <v>66.56</v>
      </c>
      <c r="T626" s="46">
        <v>11.4</v>
      </c>
      <c r="U626" s="47" t="s">
        <v>33</v>
      </c>
      <c r="V626" s="47" t="s">
        <v>34</v>
      </c>
    </row>
    <row r="627" spans="1:22" s="33" customFormat="1" ht="37.5" customHeight="1" x14ac:dyDescent="0.3">
      <c r="A627" s="24">
        <f t="shared" si="133"/>
        <v>272</v>
      </c>
      <c r="B627" s="24">
        <f>IF(NOT(ISNUMBER(C627))," ",COUNTA($C$356:C627))</f>
        <v>192</v>
      </c>
      <c r="C627" s="54">
        <v>192</v>
      </c>
      <c r="D627" s="55" t="s">
        <v>416</v>
      </c>
      <c r="E627" s="55">
        <v>1973</v>
      </c>
      <c r="F627" s="55" t="s">
        <v>29</v>
      </c>
      <c r="G627" s="55" t="s">
        <v>73</v>
      </c>
      <c r="H627" s="24" t="s">
        <v>59</v>
      </c>
      <c r="I627" s="25" t="s">
        <v>249</v>
      </c>
      <c r="J627" s="28">
        <v>5317.48</v>
      </c>
      <c r="K627" s="26">
        <v>5317.48</v>
      </c>
      <c r="L627" s="24">
        <v>3422.1</v>
      </c>
      <c r="M627" s="27" t="s">
        <v>1699</v>
      </c>
      <c r="N627" s="45">
        <f t="shared" si="130"/>
        <v>1615716.298</v>
      </c>
      <c r="O627" s="46">
        <f t="shared" ref="O627:O634" si="135">N627</f>
        <v>1615716.298</v>
      </c>
      <c r="P627" s="46">
        <f t="shared" si="131"/>
        <v>109965.48639999999</v>
      </c>
      <c r="Q627" s="46">
        <f t="shared" si="132"/>
        <v>1725681.7844</v>
      </c>
      <c r="R627" s="46">
        <f t="shared" ref="R627:R634" si="136">Q627</f>
        <v>1725681.7844</v>
      </c>
      <c r="S627" s="46">
        <v>303.85000000000002</v>
      </c>
      <c r="T627" s="46">
        <v>20.68</v>
      </c>
      <c r="U627" s="47" t="s">
        <v>33</v>
      </c>
      <c r="V627" s="47" t="s">
        <v>34</v>
      </c>
    </row>
    <row r="628" spans="1:22" s="33" customFormat="1" ht="37.5" customHeight="1" x14ac:dyDescent="0.3">
      <c r="A628" s="24">
        <f t="shared" si="133"/>
        <v>273</v>
      </c>
      <c r="B628" s="24">
        <f>IF(NOT(ISNUMBER(C628))," ",COUNTA($C$356:C628))</f>
        <v>193</v>
      </c>
      <c r="C628" s="54">
        <f>C627+1</f>
        <v>193</v>
      </c>
      <c r="D628" s="55" t="s">
        <v>417</v>
      </c>
      <c r="E628" s="55">
        <v>1978</v>
      </c>
      <c r="F628" s="55" t="s">
        <v>29</v>
      </c>
      <c r="G628" s="55" t="s">
        <v>73</v>
      </c>
      <c r="H628" s="24" t="s">
        <v>59</v>
      </c>
      <c r="I628" s="25" t="s">
        <v>249</v>
      </c>
      <c r="J628" s="28">
        <v>5728.24</v>
      </c>
      <c r="K628" s="26">
        <v>5728.24</v>
      </c>
      <c r="L628" s="24">
        <v>3684.7</v>
      </c>
      <c r="M628" s="27" t="s">
        <v>1699</v>
      </c>
      <c r="N628" s="45">
        <f t="shared" si="130"/>
        <v>1740525.7240000002</v>
      </c>
      <c r="O628" s="46">
        <f t="shared" si="135"/>
        <v>1740525.7240000002</v>
      </c>
      <c r="P628" s="46">
        <f t="shared" si="131"/>
        <v>118460.00319999999</v>
      </c>
      <c r="Q628" s="46">
        <f t="shared" si="132"/>
        <v>1858985.7272000001</v>
      </c>
      <c r="R628" s="46">
        <f t="shared" si="136"/>
        <v>1858985.7272000001</v>
      </c>
      <c r="S628" s="46">
        <v>303.85000000000002</v>
      </c>
      <c r="T628" s="46">
        <v>20.68</v>
      </c>
      <c r="U628" s="47" t="s">
        <v>33</v>
      </c>
      <c r="V628" s="47" t="s">
        <v>34</v>
      </c>
    </row>
    <row r="629" spans="1:22" s="33" customFormat="1" ht="37.5" customHeight="1" x14ac:dyDescent="0.3">
      <c r="A629" s="24">
        <f t="shared" si="133"/>
        <v>274</v>
      </c>
      <c r="B629" s="24">
        <f>IF(NOT(ISNUMBER(C629))," ",COUNTA($C$356:C629))</f>
        <v>194</v>
      </c>
      <c r="C629" s="54">
        <f t="shared" ref="C629:C635" si="137">C628+1</f>
        <v>194</v>
      </c>
      <c r="D629" s="55" t="s">
        <v>418</v>
      </c>
      <c r="E629" s="55">
        <v>1973</v>
      </c>
      <c r="F629" s="55" t="s">
        <v>29</v>
      </c>
      <c r="G629" s="55" t="s">
        <v>73</v>
      </c>
      <c r="H629" s="24" t="s">
        <v>59</v>
      </c>
      <c r="I629" s="25" t="s">
        <v>249</v>
      </c>
      <c r="J629" s="28">
        <v>5321.82</v>
      </c>
      <c r="K629" s="26">
        <v>5321.82</v>
      </c>
      <c r="L629" s="24">
        <v>3474.1</v>
      </c>
      <c r="M629" s="27" t="s">
        <v>1699</v>
      </c>
      <c r="N629" s="45">
        <f t="shared" si="130"/>
        <v>1617035.007</v>
      </c>
      <c r="O629" s="46">
        <f t="shared" si="135"/>
        <v>1617035.007</v>
      </c>
      <c r="P629" s="46">
        <f t="shared" si="131"/>
        <v>110055.23759999999</v>
      </c>
      <c r="Q629" s="46">
        <f t="shared" si="132"/>
        <v>1727090.2445999999</v>
      </c>
      <c r="R629" s="46">
        <f t="shared" si="136"/>
        <v>1727090.2445999999</v>
      </c>
      <c r="S629" s="46">
        <v>303.85000000000002</v>
      </c>
      <c r="T629" s="46">
        <v>20.68</v>
      </c>
      <c r="U629" s="47" t="s">
        <v>33</v>
      </c>
      <c r="V629" s="47" t="s">
        <v>34</v>
      </c>
    </row>
    <row r="630" spans="1:22" s="33" customFormat="1" ht="37.5" customHeight="1" x14ac:dyDescent="0.3">
      <c r="A630" s="24">
        <f t="shared" si="133"/>
        <v>275</v>
      </c>
      <c r="B630" s="24">
        <f>IF(NOT(ISNUMBER(C630))," ",COUNTA($C$356:C630))</f>
        <v>195</v>
      </c>
      <c r="C630" s="54">
        <f t="shared" si="137"/>
        <v>195</v>
      </c>
      <c r="D630" s="55" t="s">
        <v>419</v>
      </c>
      <c r="E630" s="55">
        <v>1974</v>
      </c>
      <c r="F630" s="55" t="s">
        <v>29</v>
      </c>
      <c r="G630" s="55" t="s">
        <v>73</v>
      </c>
      <c r="H630" s="24" t="s">
        <v>59</v>
      </c>
      <c r="I630" s="25" t="s">
        <v>249</v>
      </c>
      <c r="J630" s="28">
        <v>5069.82</v>
      </c>
      <c r="K630" s="26">
        <v>5069.82</v>
      </c>
      <c r="L630" s="24">
        <v>3295.8</v>
      </c>
      <c r="M630" s="27" t="s">
        <v>1699</v>
      </c>
      <c r="N630" s="45">
        <f t="shared" si="130"/>
        <v>1540464.807</v>
      </c>
      <c r="O630" s="46">
        <f t="shared" si="135"/>
        <v>1540464.807</v>
      </c>
      <c r="P630" s="46">
        <f t="shared" si="131"/>
        <v>104843.87759999999</v>
      </c>
      <c r="Q630" s="46">
        <f t="shared" si="132"/>
        <v>1645308.6846</v>
      </c>
      <c r="R630" s="46">
        <f t="shared" si="136"/>
        <v>1645308.6846</v>
      </c>
      <c r="S630" s="46">
        <v>303.85000000000002</v>
      </c>
      <c r="T630" s="46">
        <v>20.68</v>
      </c>
      <c r="U630" s="47" t="s">
        <v>33</v>
      </c>
      <c r="V630" s="47" t="s">
        <v>34</v>
      </c>
    </row>
    <row r="631" spans="1:22" s="33" customFormat="1" ht="37.5" customHeight="1" x14ac:dyDescent="0.3">
      <c r="A631" s="24">
        <f t="shared" si="133"/>
        <v>276</v>
      </c>
      <c r="B631" s="24">
        <f>IF(NOT(ISNUMBER(C631))," ",COUNTA($C$356:C631))</f>
        <v>196</v>
      </c>
      <c r="C631" s="54">
        <f t="shared" si="137"/>
        <v>196</v>
      </c>
      <c r="D631" s="55" t="s">
        <v>420</v>
      </c>
      <c r="E631" s="55">
        <v>1974</v>
      </c>
      <c r="F631" s="55" t="s">
        <v>29</v>
      </c>
      <c r="G631" s="55" t="s">
        <v>73</v>
      </c>
      <c r="H631" s="24" t="s">
        <v>59</v>
      </c>
      <c r="I631" s="25" t="s">
        <v>249</v>
      </c>
      <c r="J631" s="28">
        <v>5311.96</v>
      </c>
      <c r="K631" s="26">
        <v>5311.96</v>
      </c>
      <c r="L631" s="24">
        <v>3490</v>
      </c>
      <c r="M631" s="27" t="s">
        <v>1699</v>
      </c>
      <c r="N631" s="45">
        <f t="shared" si="130"/>
        <v>1614039.0460000001</v>
      </c>
      <c r="O631" s="46">
        <f t="shared" si="135"/>
        <v>1614039.0460000001</v>
      </c>
      <c r="P631" s="46">
        <f t="shared" si="131"/>
        <v>109851.3328</v>
      </c>
      <c r="Q631" s="46">
        <f t="shared" si="132"/>
        <v>1723890.3788000001</v>
      </c>
      <c r="R631" s="46">
        <f t="shared" si="136"/>
        <v>1723890.3788000001</v>
      </c>
      <c r="S631" s="46">
        <v>303.85000000000002</v>
      </c>
      <c r="T631" s="46">
        <v>20.68</v>
      </c>
      <c r="U631" s="47" t="s">
        <v>33</v>
      </c>
      <c r="V631" s="47" t="s">
        <v>34</v>
      </c>
    </row>
    <row r="632" spans="1:22" s="33" customFormat="1" ht="37.5" customHeight="1" x14ac:dyDescent="0.3">
      <c r="A632" s="24">
        <f t="shared" si="133"/>
        <v>277</v>
      </c>
      <c r="B632" s="24">
        <f>IF(NOT(ISNUMBER(C632))," ",COUNTA($C$356:C632))</f>
        <v>197</v>
      </c>
      <c r="C632" s="54">
        <f t="shared" si="137"/>
        <v>197</v>
      </c>
      <c r="D632" s="55" t="s">
        <v>421</v>
      </c>
      <c r="E632" s="55">
        <v>1974</v>
      </c>
      <c r="F632" s="55" t="s">
        <v>29</v>
      </c>
      <c r="G632" s="55" t="s">
        <v>73</v>
      </c>
      <c r="H632" s="24" t="s">
        <v>59</v>
      </c>
      <c r="I632" s="25" t="s">
        <v>249</v>
      </c>
      <c r="J632" s="28">
        <v>5249.34</v>
      </c>
      <c r="K632" s="26">
        <v>5249.34</v>
      </c>
      <c r="L632" s="24">
        <v>3575.9</v>
      </c>
      <c r="M632" s="27" t="s">
        <v>1699</v>
      </c>
      <c r="N632" s="45">
        <f t="shared" si="130"/>
        <v>1595011.9590000003</v>
      </c>
      <c r="O632" s="46">
        <f t="shared" si="135"/>
        <v>1595011.9590000003</v>
      </c>
      <c r="P632" s="46">
        <f t="shared" si="131"/>
        <v>108556.3512</v>
      </c>
      <c r="Q632" s="46">
        <f t="shared" si="132"/>
        <v>1703568.3102000002</v>
      </c>
      <c r="R632" s="46">
        <f t="shared" si="136"/>
        <v>1703568.3102000002</v>
      </c>
      <c r="S632" s="46">
        <v>303.85000000000002</v>
      </c>
      <c r="T632" s="46">
        <v>20.68</v>
      </c>
      <c r="U632" s="47" t="s">
        <v>33</v>
      </c>
      <c r="V632" s="47" t="s">
        <v>34</v>
      </c>
    </row>
    <row r="633" spans="1:22" s="33" customFormat="1" ht="37.5" customHeight="1" x14ac:dyDescent="0.3">
      <c r="A633" s="24">
        <f t="shared" si="133"/>
        <v>278</v>
      </c>
      <c r="B633" s="24">
        <f>IF(NOT(ISNUMBER(C633))," ",COUNTA($C$356:C633))</f>
        <v>198</v>
      </c>
      <c r="C633" s="54">
        <f t="shared" si="137"/>
        <v>198</v>
      </c>
      <c r="D633" s="55" t="s">
        <v>422</v>
      </c>
      <c r="E633" s="55">
        <v>1957</v>
      </c>
      <c r="F633" s="55" t="s">
        <v>29</v>
      </c>
      <c r="G633" s="55" t="s">
        <v>36</v>
      </c>
      <c r="H633" s="24" t="s">
        <v>37</v>
      </c>
      <c r="I633" s="25" t="s">
        <v>237</v>
      </c>
      <c r="J633" s="24">
        <v>676.8</v>
      </c>
      <c r="K633" s="26">
        <v>676.8</v>
      </c>
      <c r="L633" s="24">
        <v>412.4</v>
      </c>
      <c r="M633" s="27" t="s">
        <v>1699</v>
      </c>
      <c r="N633" s="45">
        <f t="shared" si="130"/>
        <v>289128.95999999996</v>
      </c>
      <c r="O633" s="46">
        <f t="shared" si="135"/>
        <v>289128.95999999996</v>
      </c>
      <c r="P633" s="46">
        <f t="shared" si="131"/>
        <v>19708.416000000001</v>
      </c>
      <c r="Q633" s="46">
        <f t="shared" si="132"/>
        <v>308837.37599999999</v>
      </c>
      <c r="R633" s="46">
        <f t="shared" si="136"/>
        <v>308837.37599999999</v>
      </c>
      <c r="S633" s="46">
        <v>427.2</v>
      </c>
      <c r="T633" s="46">
        <v>29.12</v>
      </c>
      <c r="U633" s="47" t="s">
        <v>33</v>
      </c>
      <c r="V633" s="47" t="s">
        <v>34</v>
      </c>
    </row>
    <row r="634" spans="1:22" s="33" customFormat="1" ht="37.5" customHeight="1" x14ac:dyDescent="0.3">
      <c r="A634" s="24">
        <f t="shared" si="133"/>
        <v>279</v>
      </c>
      <c r="B634" s="24">
        <f>IF(NOT(ISNUMBER(C634))," ",COUNTA($C$356:C634))</f>
        <v>199</v>
      </c>
      <c r="C634" s="54">
        <f t="shared" si="137"/>
        <v>199</v>
      </c>
      <c r="D634" s="55" t="s">
        <v>423</v>
      </c>
      <c r="E634" s="55">
        <v>1957</v>
      </c>
      <c r="F634" s="55" t="s">
        <v>29</v>
      </c>
      <c r="G634" s="55" t="s">
        <v>36</v>
      </c>
      <c r="H634" s="24" t="s">
        <v>37</v>
      </c>
      <c r="I634" s="25" t="s">
        <v>237</v>
      </c>
      <c r="J634" s="24">
        <v>679.65</v>
      </c>
      <c r="K634" s="26">
        <v>679.65</v>
      </c>
      <c r="L634" s="24">
        <v>415.9</v>
      </c>
      <c r="M634" s="27" t="s">
        <v>1699</v>
      </c>
      <c r="N634" s="45">
        <f t="shared" si="130"/>
        <v>290346.48</v>
      </c>
      <c r="O634" s="46">
        <f t="shared" si="135"/>
        <v>290346.48</v>
      </c>
      <c r="P634" s="46">
        <f t="shared" si="131"/>
        <v>19791.407999999999</v>
      </c>
      <c r="Q634" s="46">
        <f t="shared" si="132"/>
        <v>310137.88799999998</v>
      </c>
      <c r="R634" s="46">
        <f t="shared" si="136"/>
        <v>310137.88799999998</v>
      </c>
      <c r="S634" s="46">
        <v>427.2</v>
      </c>
      <c r="T634" s="46">
        <v>29.12</v>
      </c>
      <c r="U634" s="47" t="s">
        <v>33</v>
      </c>
      <c r="V634" s="47" t="s">
        <v>34</v>
      </c>
    </row>
    <row r="635" spans="1:22" s="33" customFormat="1" ht="37.5" customHeight="1" x14ac:dyDescent="0.3">
      <c r="A635" s="24">
        <f t="shared" si="133"/>
        <v>280</v>
      </c>
      <c r="B635" s="24">
        <f>IF(NOT(ISNUMBER(C635))," ",COUNTA($C$356:C635))</f>
        <v>200</v>
      </c>
      <c r="C635" s="54">
        <f t="shared" si="137"/>
        <v>200</v>
      </c>
      <c r="D635" s="55" t="s">
        <v>424</v>
      </c>
      <c r="E635" s="55">
        <v>1977</v>
      </c>
      <c r="F635" s="55" t="s">
        <v>29</v>
      </c>
      <c r="G635" s="55" t="s">
        <v>73</v>
      </c>
      <c r="H635" s="24" t="s">
        <v>59</v>
      </c>
      <c r="I635" s="25" t="s">
        <v>249</v>
      </c>
      <c r="J635" s="24">
        <v>5790.8</v>
      </c>
      <c r="K635" s="26">
        <v>5790.8</v>
      </c>
      <c r="L635" s="24">
        <v>3894.8</v>
      </c>
      <c r="M635" s="27" t="s">
        <v>1699</v>
      </c>
      <c r="N635" s="45">
        <f t="shared" si="130"/>
        <v>1759534.58</v>
      </c>
      <c r="O635" s="116">
        <f>N635+N636</f>
        <v>8679945.9360000007</v>
      </c>
      <c r="P635" s="46">
        <f t="shared" si="131"/>
        <v>119753.74400000001</v>
      </c>
      <c r="Q635" s="46">
        <f t="shared" si="132"/>
        <v>1879288.324</v>
      </c>
      <c r="R635" s="116">
        <f>Q635+Q636</f>
        <v>8985005.2799999993</v>
      </c>
      <c r="S635" s="46">
        <v>303.85000000000002</v>
      </c>
      <c r="T635" s="46">
        <v>20.68</v>
      </c>
      <c r="U635" s="47" t="s">
        <v>33</v>
      </c>
      <c r="V635" s="47" t="s">
        <v>34</v>
      </c>
    </row>
    <row r="636" spans="1:22" s="33" customFormat="1" ht="18.75" customHeight="1" x14ac:dyDescent="0.3">
      <c r="A636" s="24">
        <f t="shared" si="133"/>
        <v>281</v>
      </c>
      <c r="B636" s="24" t="str">
        <f>IF(NOT(ISNUMBER(C636))," ",COUNTA($C$356:C636))</f>
        <v xml:space="preserve"> </v>
      </c>
      <c r="C636" s="54"/>
      <c r="D636" s="55"/>
      <c r="E636" s="55"/>
      <c r="F636" s="55" t="s">
        <v>29</v>
      </c>
      <c r="G636" s="55" t="s">
        <v>73</v>
      </c>
      <c r="H636" s="24" t="s">
        <v>59</v>
      </c>
      <c r="I636" s="25" t="s">
        <v>249</v>
      </c>
      <c r="J636" s="24"/>
      <c r="K636" s="26">
        <v>5790.8</v>
      </c>
      <c r="L636" s="24"/>
      <c r="M636" s="55" t="s">
        <v>46</v>
      </c>
      <c r="N636" s="45">
        <f t="shared" si="130"/>
        <v>6920411.3559999997</v>
      </c>
      <c r="O636" s="116"/>
      <c r="P636" s="46">
        <f t="shared" si="131"/>
        <v>185305.60000000001</v>
      </c>
      <c r="Q636" s="46">
        <f t="shared" si="132"/>
        <v>7105716.9559999993</v>
      </c>
      <c r="R636" s="116"/>
      <c r="S636" s="46">
        <v>1195.07</v>
      </c>
      <c r="T636" s="46">
        <v>32</v>
      </c>
      <c r="U636" s="47" t="s">
        <v>33</v>
      </c>
      <c r="V636" s="47" t="s">
        <v>34</v>
      </c>
    </row>
    <row r="637" spans="1:22" s="33" customFormat="1" ht="37.5" customHeight="1" x14ac:dyDescent="0.3">
      <c r="A637" s="24">
        <f t="shared" si="133"/>
        <v>282</v>
      </c>
      <c r="B637" s="24">
        <f>IF(NOT(ISNUMBER(C637))," ",COUNTA($C$356:C637))</f>
        <v>201</v>
      </c>
      <c r="C637" s="54">
        <v>201</v>
      </c>
      <c r="D637" s="55" t="s">
        <v>425</v>
      </c>
      <c r="E637" s="55">
        <v>1984</v>
      </c>
      <c r="F637" s="55" t="s">
        <v>29</v>
      </c>
      <c r="G637" s="55" t="s">
        <v>73</v>
      </c>
      <c r="H637" s="24" t="s">
        <v>59</v>
      </c>
      <c r="I637" s="25" t="s">
        <v>249</v>
      </c>
      <c r="J637" s="28">
        <v>4476.32</v>
      </c>
      <c r="K637" s="26">
        <v>4476.32</v>
      </c>
      <c r="L637" s="24">
        <v>2823.7</v>
      </c>
      <c r="M637" s="27" t="s">
        <v>1699</v>
      </c>
      <c r="N637" s="45">
        <f t="shared" si="130"/>
        <v>1360129.8319999999</v>
      </c>
      <c r="O637" s="46">
        <f t="shared" ref="O637:O657" si="138">N637</f>
        <v>1360129.8319999999</v>
      </c>
      <c r="P637" s="46">
        <f t="shared" si="131"/>
        <v>92570.297599999991</v>
      </c>
      <c r="Q637" s="46">
        <f t="shared" si="132"/>
        <v>1452700.1295999999</v>
      </c>
      <c r="R637" s="46">
        <f t="shared" ref="R637:R657" si="139">Q637</f>
        <v>1452700.1295999999</v>
      </c>
      <c r="S637" s="46">
        <v>303.85000000000002</v>
      </c>
      <c r="T637" s="46">
        <v>20.68</v>
      </c>
      <c r="U637" s="47" t="s">
        <v>33</v>
      </c>
      <c r="V637" s="47" t="s">
        <v>34</v>
      </c>
    </row>
    <row r="638" spans="1:22" s="33" customFormat="1" ht="37.5" customHeight="1" x14ac:dyDescent="0.3">
      <c r="A638" s="24">
        <f t="shared" si="133"/>
        <v>283</v>
      </c>
      <c r="B638" s="24">
        <f>IF(NOT(ISNUMBER(C638))," ",COUNTA($C$356:C638))</f>
        <v>202</v>
      </c>
      <c r="C638" s="54">
        <f>C637+1</f>
        <v>202</v>
      </c>
      <c r="D638" s="55" t="s">
        <v>426</v>
      </c>
      <c r="E638" s="55">
        <v>1959</v>
      </c>
      <c r="F638" s="55" t="s">
        <v>29</v>
      </c>
      <c r="G638" s="55" t="s">
        <v>36</v>
      </c>
      <c r="H638" s="24" t="s">
        <v>37</v>
      </c>
      <c r="I638" s="25" t="s">
        <v>237</v>
      </c>
      <c r="J638" s="24">
        <v>554.4</v>
      </c>
      <c r="K638" s="26">
        <v>554.4</v>
      </c>
      <c r="L638" s="24">
        <v>340.4</v>
      </c>
      <c r="M638" s="27" t="s">
        <v>1699</v>
      </c>
      <c r="N638" s="45">
        <f t="shared" si="130"/>
        <v>236839.67999999999</v>
      </c>
      <c r="O638" s="46">
        <f t="shared" si="138"/>
        <v>236839.67999999999</v>
      </c>
      <c r="P638" s="46">
        <f t="shared" si="131"/>
        <v>16144.128000000001</v>
      </c>
      <c r="Q638" s="46">
        <f t="shared" si="132"/>
        <v>252983.80799999999</v>
      </c>
      <c r="R638" s="46">
        <f t="shared" si="139"/>
        <v>252983.80799999999</v>
      </c>
      <c r="S638" s="46">
        <v>427.2</v>
      </c>
      <c r="T638" s="46">
        <v>29.12</v>
      </c>
      <c r="U638" s="47" t="s">
        <v>33</v>
      </c>
      <c r="V638" s="47" t="s">
        <v>34</v>
      </c>
    </row>
    <row r="639" spans="1:22" s="30" customFormat="1" ht="37.5" customHeight="1" x14ac:dyDescent="0.25">
      <c r="A639" s="24">
        <f t="shared" si="133"/>
        <v>284</v>
      </c>
      <c r="B639" s="24">
        <f>IF(NOT(ISNUMBER(C639))," ",COUNTA($C$356:C639))</f>
        <v>203</v>
      </c>
      <c r="C639" s="54">
        <f t="shared" ref="C639:C642" si="140">C638+1</f>
        <v>203</v>
      </c>
      <c r="D639" s="55" t="s">
        <v>427</v>
      </c>
      <c r="E639" s="55">
        <v>1959</v>
      </c>
      <c r="F639" s="55" t="s">
        <v>29</v>
      </c>
      <c r="G639" s="55" t="s">
        <v>36</v>
      </c>
      <c r="H639" s="24" t="s">
        <v>37</v>
      </c>
      <c r="I639" s="25" t="s">
        <v>237</v>
      </c>
      <c r="J639" s="24">
        <v>537</v>
      </c>
      <c r="K639" s="26">
        <v>537</v>
      </c>
      <c r="L639" s="24">
        <v>331</v>
      </c>
      <c r="M639" s="27" t="s">
        <v>1699</v>
      </c>
      <c r="N639" s="45">
        <f t="shared" si="130"/>
        <v>229406.4</v>
      </c>
      <c r="O639" s="46">
        <f t="shared" si="138"/>
        <v>229406.4</v>
      </c>
      <c r="P639" s="46">
        <f t="shared" si="131"/>
        <v>15637.44</v>
      </c>
      <c r="Q639" s="46">
        <f t="shared" si="132"/>
        <v>245043.84</v>
      </c>
      <c r="R639" s="46">
        <f t="shared" si="139"/>
        <v>245043.84</v>
      </c>
      <c r="S639" s="46">
        <v>427.2</v>
      </c>
      <c r="T639" s="46">
        <v>29.12</v>
      </c>
      <c r="U639" s="47" t="s">
        <v>33</v>
      </c>
      <c r="V639" s="47" t="s">
        <v>34</v>
      </c>
    </row>
    <row r="640" spans="1:22" s="30" customFormat="1" ht="37.5" customHeight="1" x14ac:dyDescent="0.25">
      <c r="A640" s="24">
        <f t="shared" si="133"/>
        <v>285</v>
      </c>
      <c r="B640" s="24">
        <f>IF(NOT(ISNUMBER(C640))," ",COUNTA($C$356:C640))</f>
        <v>204</v>
      </c>
      <c r="C640" s="54">
        <f t="shared" si="140"/>
        <v>204</v>
      </c>
      <c r="D640" s="55" t="s">
        <v>428</v>
      </c>
      <c r="E640" s="55">
        <v>1959</v>
      </c>
      <c r="F640" s="55" t="s">
        <v>29</v>
      </c>
      <c r="G640" s="55" t="s">
        <v>36</v>
      </c>
      <c r="H640" s="24" t="s">
        <v>37</v>
      </c>
      <c r="I640" s="25" t="s">
        <v>237</v>
      </c>
      <c r="J640" s="24">
        <v>527.54999999999995</v>
      </c>
      <c r="K640" s="26">
        <v>527.54999999999995</v>
      </c>
      <c r="L640" s="24">
        <v>325.7</v>
      </c>
      <c r="M640" s="27" t="s">
        <v>1699</v>
      </c>
      <c r="N640" s="45">
        <f t="shared" si="130"/>
        <v>225369.36</v>
      </c>
      <c r="O640" s="46">
        <f t="shared" si="138"/>
        <v>225369.36</v>
      </c>
      <c r="P640" s="46">
        <f t="shared" si="131"/>
        <v>15362.255999999999</v>
      </c>
      <c r="Q640" s="46">
        <f t="shared" si="132"/>
        <v>240731.61599999998</v>
      </c>
      <c r="R640" s="46">
        <f t="shared" si="139"/>
        <v>240731.61599999998</v>
      </c>
      <c r="S640" s="46">
        <v>427.2</v>
      </c>
      <c r="T640" s="46">
        <v>29.12</v>
      </c>
      <c r="U640" s="47" t="s">
        <v>33</v>
      </c>
      <c r="V640" s="47" t="s">
        <v>34</v>
      </c>
    </row>
    <row r="641" spans="1:22" s="30" customFormat="1" ht="37.5" customHeight="1" x14ac:dyDescent="0.25">
      <c r="A641" s="24">
        <f t="shared" si="133"/>
        <v>286</v>
      </c>
      <c r="B641" s="24">
        <f>IF(NOT(ISNUMBER(C641))," ",COUNTA($C$356:C641))</f>
        <v>205</v>
      </c>
      <c r="C641" s="54">
        <v>205</v>
      </c>
      <c r="D641" s="55" t="s">
        <v>429</v>
      </c>
      <c r="E641" s="55">
        <v>1959</v>
      </c>
      <c r="F641" s="55" t="s">
        <v>29</v>
      </c>
      <c r="G641" s="55" t="s">
        <v>36</v>
      </c>
      <c r="H641" s="24" t="s">
        <v>37</v>
      </c>
      <c r="I641" s="25" t="s">
        <v>237</v>
      </c>
      <c r="J641" s="24">
        <v>545.4</v>
      </c>
      <c r="K641" s="26">
        <v>545.4</v>
      </c>
      <c r="L641" s="24">
        <v>336.3</v>
      </c>
      <c r="M641" s="27" t="s">
        <v>1699</v>
      </c>
      <c r="N641" s="45">
        <f t="shared" si="130"/>
        <v>232994.87999999998</v>
      </c>
      <c r="O641" s="46">
        <f t="shared" si="138"/>
        <v>232994.87999999998</v>
      </c>
      <c r="P641" s="46">
        <f t="shared" si="131"/>
        <v>15882.048000000001</v>
      </c>
      <c r="Q641" s="46">
        <f t="shared" si="132"/>
        <v>248876.92799999999</v>
      </c>
      <c r="R641" s="46">
        <f t="shared" si="139"/>
        <v>248876.92799999999</v>
      </c>
      <c r="S641" s="46">
        <v>427.2</v>
      </c>
      <c r="T641" s="46">
        <v>29.12</v>
      </c>
      <c r="U641" s="47" t="s">
        <v>33</v>
      </c>
      <c r="V641" s="47" t="s">
        <v>34</v>
      </c>
    </row>
    <row r="642" spans="1:22" s="30" customFormat="1" ht="37.5" customHeight="1" x14ac:dyDescent="0.25">
      <c r="A642" s="24">
        <f t="shared" si="133"/>
        <v>287</v>
      </c>
      <c r="B642" s="24">
        <f>IF(NOT(ISNUMBER(C642))," ",COUNTA($C$356:C642))</f>
        <v>206</v>
      </c>
      <c r="C642" s="54">
        <f t="shared" si="140"/>
        <v>206</v>
      </c>
      <c r="D642" s="55" t="s">
        <v>430</v>
      </c>
      <c r="E642" s="55">
        <v>1959</v>
      </c>
      <c r="F642" s="55" t="s">
        <v>29</v>
      </c>
      <c r="G642" s="55" t="s">
        <v>36</v>
      </c>
      <c r="H642" s="24" t="s">
        <v>37</v>
      </c>
      <c r="I642" s="25" t="s">
        <v>237</v>
      </c>
      <c r="J642" s="24">
        <v>539.1</v>
      </c>
      <c r="K642" s="26">
        <v>539.1</v>
      </c>
      <c r="L642" s="24">
        <v>334.3</v>
      </c>
      <c r="M642" s="27" t="s">
        <v>1699</v>
      </c>
      <c r="N642" s="45">
        <f t="shared" si="130"/>
        <v>230303.52</v>
      </c>
      <c r="O642" s="46">
        <f t="shared" si="138"/>
        <v>230303.52</v>
      </c>
      <c r="P642" s="46">
        <f t="shared" si="131"/>
        <v>15698.592000000001</v>
      </c>
      <c r="Q642" s="46">
        <f t="shared" si="132"/>
        <v>246002.11199999999</v>
      </c>
      <c r="R642" s="46">
        <f t="shared" si="139"/>
        <v>246002.11199999999</v>
      </c>
      <c r="S642" s="46">
        <v>427.2</v>
      </c>
      <c r="T642" s="46">
        <v>29.12</v>
      </c>
      <c r="U642" s="47" t="s">
        <v>33</v>
      </c>
      <c r="V642" s="47" t="s">
        <v>34</v>
      </c>
    </row>
    <row r="643" spans="1:22" s="30" customFormat="1" ht="37.5" customHeight="1" x14ac:dyDescent="0.25">
      <c r="A643" s="24">
        <f t="shared" si="133"/>
        <v>288</v>
      </c>
      <c r="B643" s="24">
        <f>IF(NOT(ISNUMBER(C643))," ",COUNTA($C$356:C643))</f>
        <v>207</v>
      </c>
      <c r="C643" s="54">
        <f>C642+1</f>
        <v>207</v>
      </c>
      <c r="D643" s="55" t="s">
        <v>431</v>
      </c>
      <c r="E643" s="55">
        <v>1957</v>
      </c>
      <c r="F643" s="55" t="s">
        <v>29</v>
      </c>
      <c r="G643" s="55" t="s">
        <v>36</v>
      </c>
      <c r="H643" s="24" t="s">
        <v>37</v>
      </c>
      <c r="I643" s="25" t="s">
        <v>237</v>
      </c>
      <c r="J643" s="24">
        <v>687.9</v>
      </c>
      <c r="K643" s="26">
        <v>687.9</v>
      </c>
      <c r="L643" s="24">
        <v>420.4</v>
      </c>
      <c r="M643" s="27" t="s">
        <v>1699</v>
      </c>
      <c r="N643" s="45">
        <f t="shared" si="130"/>
        <v>293870.88</v>
      </c>
      <c r="O643" s="46">
        <f t="shared" si="138"/>
        <v>293870.88</v>
      </c>
      <c r="P643" s="46">
        <f t="shared" si="131"/>
        <v>20031.648000000001</v>
      </c>
      <c r="Q643" s="46">
        <f t="shared" si="132"/>
        <v>313902.52799999999</v>
      </c>
      <c r="R643" s="46">
        <f t="shared" si="139"/>
        <v>313902.52799999999</v>
      </c>
      <c r="S643" s="46">
        <v>427.2</v>
      </c>
      <c r="T643" s="46">
        <v>29.12</v>
      </c>
      <c r="U643" s="47" t="s">
        <v>33</v>
      </c>
      <c r="V643" s="47" t="s">
        <v>34</v>
      </c>
    </row>
    <row r="644" spans="1:22" s="30" customFormat="1" ht="37.5" customHeight="1" x14ac:dyDescent="0.25">
      <c r="A644" s="24">
        <f t="shared" si="133"/>
        <v>289</v>
      </c>
      <c r="B644" s="24">
        <f>IF(NOT(ISNUMBER(C644))," ",COUNTA($C$356:C644))</f>
        <v>208</v>
      </c>
      <c r="C644" s="54">
        <f t="shared" ref="C644:C658" si="141">C643+1</f>
        <v>208</v>
      </c>
      <c r="D644" s="55" t="s">
        <v>432</v>
      </c>
      <c r="E644" s="55">
        <v>1957</v>
      </c>
      <c r="F644" s="55" t="s">
        <v>29</v>
      </c>
      <c r="G644" s="55" t="s">
        <v>36</v>
      </c>
      <c r="H644" s="24" t="s">
        <v>37</v>
      </c>
      <c r="I644" s="25" t="s">
        <v>237</v>
      </c>
      <c r="J644" s="24">
        <v>665.1</v>
      </c>
      <c r="K644" s="26">
        <v>665.1</v>
      </c>
      <c r="L644" s="24">
        <v>386.6</v>
      </c>
      <c r="M644" s="27" t="s">
        <v>1699</v>
      </c>
      <c r="N644" s="45">
        <f t="shared" si="130"/>
        <v>284130.72000000003</v>
      </c>
      <c r="O644" s="46">
        <f t="shared" si="138"/>
        <v>284130.72000000003</v>
      </c>
      <c r="P644" s="46">
        <f t="shared" si="131"/>
        <v>19367.712</v>
      </c>
      <c r="Q644" s="46">
        <f t="shared" si="132"/>
        <v>303498.43200000003</v>
      </c>
      <c r="R644" s="46">
        <f t="shared" si="139"/>
        <v>303498.43200000003</v>
      </c>
      <c r="S644" s="46">
        <v>427.2</v>
      </c>
      <c r="T644" s="46">
        <v>29.12</v>
      </c>
      <c r="U644" s="47" t="s">
        <v>33</v>
      </c>
      <c r="V644" s="47" t="s">
        <v>34</v>
      </c>
    </row>
    <row r="645" spans="1:22" s="30" customFormat="1" ht="37.5" customHeight="1" x14ac:dyDescent="0.25">
      <c r="A645" s="24">
        <f t="shared" si="133"/>
        <v>290</v>
      </c>
      <c r="B645" s="24">
        <f>IF(NOT(ISNUMBER(C645))," ",COUNTA($C$356:C645))</f>
        <v>209</v>
      </c>
      <c r="C645" s="54">
        <f t="shared" si="141"/>
        <v>209</v>
      </c>
      <c r="D645" s="55" t="s">
        <v>433</v>
      </c>
      <c r="E645" s="55">
        <v>1957</v>
      </c>
      <c r="F645" s="55" t="s">
        <v>29</v>
      </c>
      <c r="G645" s="55" t="s">
        <v>36</v>
      </c>
      <c r="H645" s="24" t="s">
        <v>37</v>
      </c>
      <c r="I645" s="25" t="s">
        <v>237</v>
      </c>
      <c r="J645" s="24">
        <v>676.05</v>
      </c>
      <c r="K645" s="26">
        <v>676.05</v>
      </c>
      <c r="L645" s="24">
        <v>412.9</v>
      </c>
      <c r="M645" s="27" t="s">
        <v>1699</v>
      </c>
      <c r="N645" s="45">
        <f t="shared" si="130"/>
        <v>288808.56</v>
      </c>
      <c r="O645" s="46">
        <f t="shared" si="138"/>
        <v>288808.56</v>
      </c>
      <c r="P645" s="46">
        <f t="shared" si="131"/>
        <v>19686.576000000001</v>
      </c>
      <c r="Q645" s="46">
        <f t="shared" si="132"/>
        <v>308495.136</v>
      </c>
      <c r="R645" s="46">
        <f t="shared" si="139"/>
        <v>308495.136</v>
      </c>
      <c r="S645" s="46">
        <v>427.2</v>
      </c>
      <c r="T645" s="46">
        <v>29.12</v>
      </c>
      <c r="U645" s="47" t="s">
        <v>33</v>
      </c>
      <c r="V645" s="47" t="s">
        <v>34</v>
      </c>
    </row>
    <row r="646" spans="1:22" s="30" customFormat="1" ht="37.5" customHeight="1" x14ac:dyDescent="0.25">
      <c r="A646" s="24">
        <f t="shared" si="133"/>
        <v>291</v>
      </c>
      <c r="B646" s="24">
        <f>IF(NOT(ISNUMBER(C646))," ",COUNTA($C$356:C646))</f>
        <v>210</v>
      </c>
      <c r="C646" s="54">
        <f t="shared" si="141"/>
        <v>210</v>
      </c>
      <c r="D646" s="55" t="s">
        <v>434</v>
      </c>
      <c r="E646" s="55">
        <v>1957</v>
      </c>
      <c r="F646" s="55" t="s">
        <v>29</v>
      </c>
      <c r="G646" s="55" t="s">
        <v>36</v>
      </c>
      <c r="H646" s="24" t="s">
        <v>37</v>
      </c>
      <c r="I646" s="25" t="s">
        <v>237</v>
      </c>
      <c r="J646" s="24">
        <v>685.65</v>
      </c>
      <c r="K646" s="26">
        <v>685.65</v>
      </c>
      <c r="L646" s="24">
        <v>420.1</v>
      </c>
      <c r="M646" s="27" t="s">
        <v>1699</v>
      </c>
      <c r="N646" s="45">
        <f t="shared" si="130"/>
        <v>292909.68</v>
      </c>
      <c r="O646" s="46">
        <f t="shared" si="138"/>
        <v>292909.68</v>
      </c>
      <c r="P646" s="46">
        <f t="shared" si="131"/>
        <v>19966.128000000001</v>
      </c>
      <c r="Q646" s="46">
        <f t="shared" si="132"/>
        <v>312875.80800000002</v>
      </c>
      <c r="R646" s="46">
        <f t="shared" si="139"/>
        <v>312875.80800000002</v>
      </c>
      <c r="S646" s="46">
        <v>427.2</v>
      </c>
      <c r="T646" s="46">
        <v>29.12</v>
      </c>
      <c r="U646" s="47" t="s">
        <v>33</v>
      </c>
      <c r="V646" s="47" t="s">
        <v>34</v>
      </c>
    </row>
    <row r="647" spans="1:22" s="30" customFormat="1" ht="37.5" customHeight="1" x14ac:dyDescent="0.25">
      <c r="A647" s="24">
        <f t="shared" si="133"/>
        <v>292</v>
      </c>
      <c r="B647" s="24">
        <f>IF(NOT(ISNUMBER(C647))," ",COUNTA($C$356:C647))</f>
        <v>211</v>
      </c>
      <c r="C647" s="54">
        <f t="shared" si="141"/>
        <v>211</v>
      </c>
      <c r="D647" s="55" t="s">
        <v>435</v>
      </c>
      <c r="E647" s="55">
        <v>1957</v>
      </c>
      <c r="F647" s="55" t="s">
        <v>29</v>
      </c>
      <c r="G647" s="55" t="s">
        <v>36</v>
      </c>
      <c r="H647" s="24" t="s">
        <v>37</v>
      </c>
      <c r="I647" s="25" t="s">
        <v>237</v>
      </c>
      <c r="J647" s="24">
        <v>627.6</v>
      </c>
      <c r="K647" s="26">
        <v>627.6</v>
      </c>
      <c r="L647" s="24">
        <v>379.9</v>
      </c>
      <c r="M647" s="27" t="s">
        <v>1699</v>
      </c>
      <c r="N647" s="45">
        <f t="shared" si="130"/>
        <v>268110.72000000003</v>
      </c>
      <c r="O647" s="46">
        <f t="shared" si="138"/>
        <v>268110.72000000003</v>
      </c>
      <c r="P647" s="46">
        <f t="shared" si="131"/>
        <v>18275.712</v>
      </c>
      <c r="Q647" s="46">
        <f t="shared" si="132"/>
        <v>286386.43200000003</v>
      </c>
      <c r="R647" s="46">
        <f t="shared" si="139"/>
        <v>286386.43200000003</v>
      </c>
      <c r="S647" s="46">
        <v>427.2</v>
      </c>
      <c r="T647" s="46">
        <v>29.12</v>
      </c>
      <c r="U647" s="47" t="s">
        <v>33</v>
      </c>
      <c r="V647" s="47" t="s">
        <v>34</v>
      </c>
    </row>
    <row r="648" spans="1:22" s="30" customFormat="1" ht="37.5" customHeight="1" x14ac:dyDescent="0.25">
      <c r="A648" s="24">
        <f t="shared" si="133"/>
        <v>293</v>
      </c>
      <c r="B648" s="24">
        <f>IF(NOT(ISNUMBER(C648))," ",COUNTA($C$356:C648))</f>
        <v>212</v>
      </c>
      <c r="C648" s="54">
        <f t="shared" si="141"/>
        <v>212</v>
      </c>
      <c r="D648" s="55" t="s">
        <v>436</v>
      </c>
      <c r="E648" s="55">
        <v>1958</v>
      </c>
      <c r="F648" s="55" t="s">
        <v>29</v>
      </c>
      <c r="G648" s="55" t="s">
        <v>36</v>
      </c>
      <c r="H648" s="24" t="s">
        <v>37</v>
      </c>
      <c r="I648" s="25" t="s">
        <v>237</v>
      </c>
      <c r="J648" s="24">
        <v>675.15</v>
      </c>
      <c r="K648" s="26">
        <v>675.15</v>
      </c>
      <c r="L648" s="24">
        <v>412</v>
      </c>
      <c r="M648" s="27" t="s">
        <v>1699</v>
      </c>
      <c r="N648" s="45">
        <f t="shared" si="130"/>
        <v>288424.07999999996</v>
      </c>
      <c r="O648" s="46">
        <f t="shared" si="138"/>
        <v>288424.07999999996</v>
      </c>
      <c r="P648" s="46">
        <f t="shared" si="131"/>
        <v>19660.367999999999</v>
      </c>
      <c r="Q648" s="46">
        <f t="shared" si="132"/>
        <v>308084.44799999997</v>
      </c>
      <c r="R648" s="46">
        <f t="shared" si="139"/>
        <v>308084.44799999997</v>
      </c>
      <c r="S648" s="46">
        <v>427.2</v>
      </c>
      <c r="T648" s="46">
        <v>29.12</v>
      </c>
      <c r="U648" s="47" t="s">
        <v>33</v>
      </c>
      <c r="V648" s="47" t="s">
        <v>34</v>
      </c>
    </row>
    <row r="649" spans="1:22" s="30" customFormat="1" ht="37.5" customHeight="1" x14ac:dyDescent="0.25">
      <c r="A649" s="24">
        <f t="shared" si="133"/>
        <v>294</v>
      </c>
      <c r="B649" s="24">
        <f>IF(NOT(ISNUMBER(C649))," ",COUNTA($C$356:C649))</f>
        <v>213</v>
      </c>
      <c r="C649" s="54">
        <f t="shared" si="141"/>
        <v>213</v>
      </c>
      <c r="D649" s="55" t="s">
        <v>437</v>
      </c>
      <c r="E649" s="55">
        <v>1958</v>
      </c>
      <c r="F649" s="55" t="s">
        <v>29</v>
      </c>
      <c r="G649" s="55" t="s">
        <v>36</v>
      </c>
      <c r="H649" s="24" t="s">
        <v>37</v>
      </c>
      <c r="I649" s="25" t="s">
        <v>237</v>
      </c>
      <c r="J649" s="24">
        <v>686.85</v>
      </c>
      <c r="K649" s="26">
        <v>686.85</v>
      </c>
      <c r="L649" s="24">
        <v>422.6</v>
      </c>
      <c r="M649" s="27" t="s">
        <v>1699</v>
      </c>
      <c r="N649" s="45">
        <f t="shared" si="130"/>
        <v>293422.32</v>
      </c>
      <c r="O649" s="46">
        <f t="shared" si="138"/>
        <v>293422.32</v>
      </c>
      <c r="P649" s="46">
        <f t="shared" si="131"/>
        <v>20001.072</v>
      </c>
      <c r="Q649" s="46">
        <f t="shared" si="132"/>
        <v>313423.39199999999</v>
      </c>
      <c r="R649" s="46">
        <f t="shared" si="139"/>
        <v>313423.39199999999</v>
      </c>
      <c r="S649" s="46">
        <v>427.2</v>
      </c>
      <c r="T649" s="46">
        <v>29.12</v>
      </c>
      <c r="U649" s="47" t="s">
        <v>33</v>
      </c>
      <c r="V649" s="47" t="s">
        <v>34</v>
      </c>
    </row>
    <row r="650" spans="1:22" s="30" customFormat="1" ht="37.5" customHeight="1" x14ac:dyDescent="0.25">
      <c r="A650" s="24">
        <f t="shared" si="133"/>
        <v>295</v>
      </c>
      <c r="B650" s="24">
        <f>IF(NOT(ISNUMBER(C650))," ",COUNTA($C$356:C650))</f>
        <v>214</v>
      </c>
      <c r="C650" s="54">
        <f t="shared" si="141"/>
        <v>214</v>
      </c>
      <c r="D650" s="55" t="s">
        <v>438</v>
      </c>
      <c r="E650" s="55">
        <v>1959</v>
      </c>
      <c r="F650" s="55" t="s">
        <v>29</v>
      </c>
      <c r="G650" s="55" t="s">
        <v>40</v>
      </c>
      <c r="H650" s="24" t="s">
        <v>50</v>
      </c>
      <c r="I650" s="25" t="s">
        <v>237</v>
      </c>
      <c r="J650" s="24">
        <v>672.45</v>
      </c>
      <c r="K650" s="26">
        <v>672.45</v>
      </c>
      <c r="L650" s="24">
        <v>401.4</v>
      </c>
      <c r="M650" s="27" t="s">
        <v>1699</v>
      </c>
      <c r="N650" s="45">
        <f t="shared" si="130"/>
        <v>287270.64</v>
      </c>
      <c r="O650" s="46">
        <f t="shared" si="138"/>
        <v>287270.64</v>
      </c>
      <c r="P650" s="46">
        <f t="shared" si="131"/>
        <v>19581.744000000002</v>
      </c>
      <c r="Q650" s="46">
        <f t="shared" si="132"/>
        <v>306852.38400000002</v>
      </c>
      <c r="R650" s="46">
        <f t="shared" si="139"/>
        <v>306852.38400000002</v>
      </c>
      <c r="S650" s="46">
        <v>427.2</v>
      </c>
      <c r="T650" s="46">
        <v>29.12</v>
      </c>
      <c r="U650" s="47" t="s">
        <v>33</v>
      </c>
      <c r="V650" s="47" t="s">
        <v>34</v>
      </c>
    </row>
    <row r="651" spans="1:22" s="30" customFormat="1" ht="37.5" customHeight="1" x14ac:dyDescent="0.25">
      <c r="A651" s="24">
        <f t="shared" si="133"/>
        <v>296</v>
      </c>
      <c r="B651" s="24">
        <f>IF(NOT(ISNUMBER(C651))," ",COUNTA($C$356:C651))</f>
        <v>215</v>
      </c>
      <c r="C651" s="54">
        <f t="shared" si="141"/>
        <v>215</v>
      </c>
      <c r="D651" s="55" t="s">
        <v>439</v>
      </c>
      <c r="E651" s="55">
        <v>1966</v>
      </c>
      <c r="F651" s="55" t="s">
        <v>29</v>
      </c>
      <c r="G651" s="55" t="s">
        <v>73</v>
      </c>
      <c r="H651" s="24" t="s">
        <v>31</v>
      </c>
      <c r="I651" s="25" t="s">
        <v>249</v>
      </c>
      <c r="J651" s="24">
        <v>4002.62</v>
      </c>
      <c r="K651" s="26">
        <v>4002.62</v>
      </c>
      <c r="L651" s="24">
        <v>2591.9</v>
      </c>
      <c r="M651" s="27" t="s">
        <v>1699</v>
      </c>
      <c r="N651" s="45">
        <f t="shared" si="130"/>
        <v>1216196.0870000001</v>
      </c>
      <c r="O651" s="46">
        <f t="shared" si="138"/>
        <v>1216196.0870000001</v>
      </c>
      <c r="P651" s="46">
        <f t="shared" si="131"/>
        <v>82774.181599999996</v>
      </c>
      <c r="Q651" s="46">
        <f t="shared" si="132"/>
        <v>1298970.2686000001</v>
      </c>
      <c r="R651" s="46">
        <f t="shared" si="139"/>
        <v>1298970.2686000001</v>
      </c>
      <c r="S651" s="46">
        <v>303.85000000000002</v>
      </c>
      <c r="T651" s="46">
        <v>20.68</v>
      </c>
      <c r="U651" s="47" t="s">
        <v>33</v>
      </c>
      <c r="V651" s="47" t="s">
        <v>34</v>
      </c>
    </row>
    <row r="652" spans="1:22" s="30" customFormat="1" ht="37.5" customHeight="1" x14ac:dyDescent="0.25">
      <c r="A652" s="24">
        <f t="shared" si="133"/>
        <v>297</v>
      </c>
      <c r="B652" s="24">
        <f>IF(NOT(ISNUMBER(C652))," ",COUNTA($C$356:C652))</f>
        <v>216</v>
      </c>
      <c r="C652" s="54">
        <f t="shared" si="141"/>
        <v>216</v>
      </c>
      <c r="D652" s="55" t="s">
        <v>440</v>
      </c>
      <c r="E652" s="55">
        <v>1966</v>
      </c>
      <c r="F652" s="55" t="s">
        <v>29</v>
      </c>
      <c r="G652" s="55" t="s">
        <v>73</v>
      </c>
      <c r="H652" s="24" t="s">
        <v>31</v>
      </c>
      <c r="I652" s="25" t="s">
        <v>249</v>
      </c>
      <c r="J652" s="24">
        <v>4035.94</v>
      </c>
      <c r="K652" s="26">
        <v>4035.94</v>
      </c>
      <c r="L652" s="24">
        <v>2593</v>
      </c>
      <c r="M652" s="27" t="s">
        <v>1699</v>
      </c>
      <c r="N652" s="45">
        <f t="shared" si="130"/>
        <v>1226320.3690000002</v>
      </c>
      <c r="O652" s="46">
        <f t="shared" si="138"/>
        <v>1226320.3690000002</v>
      </c>
      <c r="P652" s="46">
        <f t="shared" si="131"/>
        <v>83463.239199999996</v>
      </c>
      <c r="Q652" s="46">
        <f t="shared" si="132"/>
        <v>1309783.6082000001</v>
      </c>
      <c r="R652" s="46">
        <f t="shared" si="139"/>
        <v>1309783.6082000001</v>
      </c>
      <c r="S652" s="46">
        <v>303.85000000000002</v>
      </c>
      <c r="T652" s="46">
        <v>20.68</v>
      </c>
      <c r="U652" s="47" t="s">
        <v>33</v>
      </c>
      <c r="V652" s="47" t="s">
        <v>34</v>
      </c>
    </row>
    <row r="653" spans="1:22" s="30" customFormat="1" ht="37.5" customHeight="1" x14ac:dyDescent="0.25">
      <c r="A653" s="24">
        <f t="shared" si="133"/>
        <v>298</v>
      </c>
      <c r="B653" s="24">
        <f>IF(NOT(ISNUMBER(C653))," ",COUNTA($C$356:C653))</f>
        <v>217</v>
      </c>
      <c r="C653" s="54">
        <f t="shared" si="141"/>
        <v>217</v>
      </c>
      <c r="D653" s="55" t="s">
        <v>441</v>
      </c>
      <c r="E653" s="55">
        <v>1966</v>
      </c>
      <c r="F653" s="55" t="s">
        <v>29</v>
      </c>
      <c r="G653" s="55" t="s">
        <v>73</v>
      </c>
      <c r="H653" s="24" t="s">
        <v>31</v>
      </c>
      <c r="I653" s="25" t="s">
        <v>249</v>
      </c>
      <c r="J653" s="24">
        <v>4048.16</v>
      </c>
      <c r="K653" s="26">
        <v>4048.16</v>
      </c>
      <c r="L653" s="24">
        <v>2601.8000000000002</v>
      </c>
      <c r="M653" s="27" t="s">
        <v>1699</v>
      </c>
      <c r="N653" s="45">
        <f t="shared" si="130"/>
        <v>1230033.416</v>
      </c>
      <c r="O653" s="46">
        <f t="shared" si="138"/>
        <v>1230033.416</v>
      </c>
      <c r="P653" s="46">
        <f t="shared" si="131"/>
        <v>83715.948799999998</v>
      </c>
      <c r="Q653" s="46">
        <f t="shared" si="132"/>
        <v>1313749.3647999999</v>
      </c>
      <c r="R653" s="46">
        <f t="shared" si="139"/>
        <v>1313749.3647999999</v>
      </c>
      <c r="S653" s="46">
        <v>303.85000000000002</v>
      </c>
      <c r="T653" s="46">
        <v>20.68</v>
      </c>
      <c r="U653" s="47" t="s">
        <v>33</v>
      </c>
      <c r="V653" s="47" t="s">
        <v>34</v>
      </c>
    </row>
    <row r="654" spans="1:22" s="33" customFormat="1" ht="37.5" customHeight="1" x14ac:dyDescent="0.3">
      <c r="A654" s="24">
        <f t="shared" si="133"/>
        <v>299</v>
      </c>
      <c r="B654" s="24">
        <f>IF(NOT(ISNUMBER(C654))," ",COUNTA($C$356:C654))</f>
        <v>218</v>
      </c>
      <c r="C654" s="54">
        <f t="shared" si="141"/>
        <v>218</v>
      </c>
      <c r="D654" s="55" t="s">
        <v>442</v>
      </c>
      <c r="E654" s="55">
        <v>1970</v>
      </c>
      <c r="F654" s="55" t="s">
        <v>29</v>
      </c>
      <c r="G654" s="55" t="s">
        <v>73</v>
      </c>
      <c r="H654" s="24" t="s">
        <v>31</v>
      </c>
      <c r="I654" s="25" t="s">
        <v>249</v>
      </c>
      <c r="J654" s="24">
        <v>8374.2000000000007</v>
      </c>
      <c r="K654" s="26">
        <v>8374.2000000000007</v>
      </c>
      <c r="L654" s="24">
        <v>5726.14</v>
      </c>
      <c r="M654" s="27" t="s">
        <v>1699</v>
      </c>
      <c r="N654" s="45">
        <f t="shared" si="130"/>
        <v>2544500.6700000004</v>
      </c>
      <c r="O654" s="46">
        <f t="shared" si="138"/>
        <v>2544500.6700000004</v>
      </c>
      <c r="P654" s="46">
        <f t="shared" si="131"/>
        <v>173178.45600000001</v>
      </c>
      <c r="Q654" s="46">
        <f t="shared" si="132"/>
        <v>2717679.1260000002</v>
      </c>
      <c r="R654" s="46">
        <f t="shared" si="139"/>
        <v>2717679.1260000002</v>
      </c>
      <c r="S654" s="46">
        <v>303.85000000000002</v>
      </c>
      <c r="T654" s="46">
        <v>20.68</v>
      </c>
      <c r="U654" s="47" t="s">
        <v>33</v>
      </c>
      <c r="V654" s="47" t="s">
        <v>34</v>
      </c>
    </row>
    <row r="655" spans="1:22" s="33" customFormat="1" ht="37.5" customHeight="1" x14ac:dyDescent="0.3">
      <c r="A655" s="24">
        <f t="shared" si="133"/>
        <v>300</v>
      </c>
      <c r="B655" s="24">
        <f>IF(NOT(ISNUMBER(C655))," ",COUNTA($C$356:C655))</f>
        <v>219</v>
      </c>
      <c r="C655" s="54">
        <f t="shared" si="141"/>
        <v>219</v>
      </c>
      <c r="D655" s="55" t="s">
        <v>443</v>
      </c>
      <c r="E655" s="55">
        <v>1961</v>
      </c>
      <c r="F655" s="55" t="s">
        <v>29</v>
      </c>
      <c r="G655" s="55" t="s">
        <v>73</v>
      </c>
      <c r="H655" s="24" t="s">
        <v>31</v>
      </c>
      <c r="I655" s="25" t="s">
        <v>295</v>
      </c>
      <c r="J655" s="24">
        <v>3364.35</v>
      </c>
      <c r="K655" s="26">
        <v>3364.35</v>
      </c>
      <c r="L655" s="24">
        <v>1135.7</v>
      </c>
      <c r="M655" s="27" t="s">
        <v>1699</v>
      </c>
      <c r="N655" s="45">
        <f t="shared" si="130"/>
        <v>1022257.7475000001</v>
      </c>
      <c r="O655" s="46">
        <f t="shared" si="138"/>
        <v>1022257.7475000001</v>
      </c>
      <c r="P655" s="46">
        <f t="shared" si="131"/>
        <v>69574.758000000002</v>
      </c>
      <c r="Q655" s="46">
        <f t="shared" si="132"/>
        <v>1091832.5055</v>
      </c>
      <c r="R655" s="46">
        <f t="shared" si="139"/>
        <v>1091832.5055</v>
      </c>
      <c r="S655" s="46">
        <v>303.85000000000002</v>
      </c>
      <c r="T655" s="46">
        <v>20.68</v>
      </c>
      <c r="U655" s="47" t="s">
        <v>33</v>
      </c>
      <c r="V655" s="47" t="s">
        <v>34</v>
      </c>
    </row>
    <row r="656" spans="1:22" s="33" customFormat="1" ht="37.5" customHeight="1" x14ac:dyDescent="0.3">
      <c r="A656" s="24">
        <f t="shared" si="133"/>
        <v>301</v>
      </c>
      <c r="B656" s="24">
        <f>IF(NOT(ISNUMBER(C656))," ",COUNTA($C$356:C656))</f>
        <v>220</v>
      </c>
      <c r="C656" s="54">
        <v>220</v>
      </c>
      <c r="D656" s="55" t="s">
        <v>444</v>
      </c>
      <c r="E656" s="55">
        <v>1954</v>
      </c>
      <c r="F656" s="55" t="s">
        <v>29</v>
      </c>
      <c r="G656" s="55" t="s">
        <v>40</v>
      </c>
      <c r="H656" s="24" t="s">
        <v>50</v>
      </c>
      <c r="I656" s="25" t="s">
        <v>237</v>
      </c>
      <c r="J656" s="24">
        <v>1480.8</v>
      </c>
      <c r="K656" s="26">
        <v>1480.8</v>
      </c>
      <c r="L656" s="24">
        <v>890.2</v>
      </c>
      <c r="M656" s="27" t="s">
        <v>1699</v>
      </c>
      <c r="N656" s="45">
        <f t="shared" si="130"/>
        <v>632597.76000000001</v>
      </c>
      <c r="O656" s="46">
        <f t="shared" si="138"/>
        <v>632597.76000000001</v>
      </c>
      <c r="P656" s="46">
        <f t="shared" si="131"/>
        <v>43120.896000000001</v>
      </c>
      <c r="Q656" s="46">
        <f t="shared" si="132"/>
        <v>675718.65599999996</v>
      </c>
      <c r="R656" s="46">
        <f t="shared" si="139"/>
        <v>675718.65599999996</v>
      </c>
      <c r="S656" s="46">
        <v>427.2</v>
      </c>
      <c r="T656" s="46">
        <v>29.12</v>
      </c>
      <c r="U656" s="47" t="s">
        <v>33</v>
      </c>
      <c r="V656" s="47" t="s">
        <v>34</v>
      </c>
    </row>
    <row r="657" spans="1:22" s="33" customFormat="1" ht="37.5" customHeight="1" x14ac:dyDescent="0.3">
      <c r="A657" s="24">
        <f t="shared" si="133"/>
        <v>302</v>
      </c>
      <c r="B657" s="24">
        <f>IF(NOT(ISNUMBER(C657))," ",COUNTA($C$356:C657))</f>
        <v>221</v>
      </c>
      <c r="C657" s="54">
        <f t="shared" si="141"/>
        <v>221</v>
      </c>
      <c r="D657" s="55" t="s">
        <v>445</v>
      </c>
      <c r="E657" s="55">
        <v>1959</v>
      </c>
      <c r="F657" s="55" t="s">
        <v>29</v>
      </c>
      <c r="G657" s="55" t="s">
        <v>40</v>
      </c>
      <c r="H657" s="24" t="s">
        <v>50</v>
      </c>
      <c r="I657" s="25" t="s">
        <v>237</v>
      </c>
      <c r="J657" s="24">
        <v>657.9</v>
      </c>
      <c r="K657" s="26">
        <v>657.9</v>
      </c>
      <c r="L657" s="24">
        <v>392.6</v>
      </c>
      <c r="M657" s="27" t="s">
        <v>1699</v>
      </c>
      <c r="N657" s="45">
        <f t="shared" si="130"/>
        <v>281054.88</v>
      </c>
      <c r="O657" s="46">
        <f t="shared" si="138"/>
        <v>281054.88</v>
      </c>
      <c r="P657" s="46">
        <f t="shared" si="131"/>
        <v>19158.047999999999</v>
      </c>
      <c r="Q657" s="46">
        <f t="shared" si="132"/>
        <v>300212.92800000001</v>
      </c>
      <c r="R657" s="46">
        <f t="shared" si="139"/>
        <v>300212.92800000001</v>
      </c>
      <c r="S657" s="46">
        <v>427.2</v>
      </c>
      <c r="T657" s="46">
        <v>29.12</v>
      </c>
      <c r="U657" s="47" t="s">
        <v>33</v>
      </c>
      <c r="V657" s="47" t="s">
        <v>34</v>
      </c>
    </row>
    <row r="658" spans="1:22" s="33" customFormat="1" ht="43.5" customHeight="1" x14ac:dyDescent="0.3">
      <c r="A658" s="24">
        <f t="shared" si="133"/>
        <v>303</v>
      </c>
      <c r="B658" s="24">
        <f>IF(NOT(ISNUMBER(C658))," ",COUNTA($C$356:C658))</f>
        <v>222</v>
      </c>
      <c r="C658" s="54">
        <f t="shared" si="141"/>
        <v>222</v>
      </c>
      <c r="D658" s="55" t="s">
        <v>446</v>
      </c>
      <c r="E658" s="55">
        <v>1959</v>
      </c>
      <c r="F658" s="55" t="s">
        <v>29</v>
      </c>
      <c r="G658" s="55" t="s">
        <v>40</v>
      </c>
      <c r="H658" s="24" t="s">
        <v>50</v>
      </c>
      <c r="I658" s="25" t="s">
        <v>237</v>
      </c>
      <c r="J658" s="24">
        <v>673.05</v>
      </c>
      <c r="K658" s="26">
        <v>673.05</v>
      </c>
      <c r="L658" s="24">
        <v>403.2</v>
      </c>
      <c r="M658" s="27" t="s">
        <v>1699</v>
      </c>
      <c r="N658" s="45">
        <f t="shared" si="130"/>
        <v>287526.95999999996</v>
      </c>
      <c r="O658" s="116">
        <f>N658+N659+N660+N661+N662</f>
        <v>2580951.5655</v>
      </c>
      <c r="P658" s="46">
        <f t="shared" si="131"/>
        <v>19599.216</v>
      </c>
      <c r="Q658" s="46">
        <f t="shared" si="132"/>
        <v>307126.17599999998</v>
      </c>
      <c r="R658" s="116">
        <f>Q658+Q659+Q660+Q661+Q662</f>
        <v>2710190.6264999998</v>
      </c>
      <c r="S658" s="46">
        <v>427.2</v>
      </c>
      <c r="T658" s="46">
        <v>29.12</v>
      </c>
      <c r="U658" s="47" t="s">
        <v>33</v>
      </c>
      <c r="V658" s="47" t="s">
        <v>34</v>
      </c>
    </row>
    <row r="659" spans="1:22" s="33" customFormat="1" ht="37.5" customHeight="1" x14ac:dyDescent="0.3">
      <c r="A659" s="24">
        <f t="shared" si="133"/>
        <v>304</v>
      </c>
      <c r="B659" s="24" t="str">
        <f>IF(NOT(ISNUMBER(C659))," ",COUNTA($C$356:C659))</f>
        <v xml:space="preserve"> </v>
      </c>
      <c r="C659" s="54"/>
      <c r="D659" s="55"/>
      <c r="E659" s="55"/>
      <c r="F659" s="55" t="s">
        <v>29</v>
      </c>
      <c r="G659" s="55" t="s">
        <v>40</v>
      </c>
      <c r="H659" s="24" t="s">
        <v>50</v>
      </c>
      <c r="I659" s="25" t="s">
        <v>237</v>
      </c>
      <c r="J659" s="24"/>
      <c r="K659" s="26">
        <v>673.05</v>
      </c>
      <c r="L659" s="24"/>
      <c r="M659" s="27" t="s">
        <v>46</v>
      </c>
      <c r="N659" s="45">
        <f t="shared" si="130"/>
        <v>1274824.0049999999</v>
      </c>
      <c r="O659" s="116"/>
      <c r="P659" s="46">
        <f t="shared" si="131"/>
        <v>60237.974999999999</v>
      </c>
      <c r="Q659" s="46">
        <f t="shared" si="132"/>
        <v>1335061.98</v>
      </c>
      <c r="R659" s="116"/>
      <c r="S659" s="46">
        <v>1894.1</v>
      </c>
      <c r="T659" s="46">
        <v>89.5</v>
      </c>
      <c r="U659" s="47" t="s">
        <v>33</v>
      </c>
      <c r="V659" s="47" t="s">
        <v>34</v>
      </c>
    </row>
    <row r="660" spans="1:22" s="33" customFormat="1" ht="37.5" customHeight="1" x14ac:dyDescent="0.3">
      <c r="A660" s="24">
        <f t="shared" si="133"/>
        <v>305</v>
      </c>
      <c r="B660" s="24" t="str">
        <f>IF(NOT(ISNUMBER(C660))," ",COUNTA($C$356:C660))</f>
        <v xml:space="preserve"> </v>
      </c>
      <c r="C660" s="54"/>
      <c r="D660" s="55"/>
      <c r="E660" s="55"/>
      <c r="F660" s="55" t="s">
        <v>29</v>
      </c>
      <c r="G660" s="55" t="s">
        <v>40</v>
      </c>
      <c r="H660" s="24" t="s">
        <v>50</v>
      </c>
      <c r="I660" s="25" t="s">
        <v>237</v>
      </c>
      <c r="J660" s="24"/>
      <c r="K660" s="26">
        <v>673.05</v>
      </c>
      <c r="L660" s="24"/>
      <c r="M660" s="55" t="s">
        <v>32</v>
      </c>
      <c r="N660" s="45">
        <f t="shared" si="130"/>
        <v>611694.76199999999</v>
      </c>
      <c r="O660" s="116"/>
      <c r="P660" s="46">
        <f t="shared" si="131"/>
        <v>19303.073999999997</v>
      </c>
      <c r="Q660" s="46">
        <f t="shared" si="132"/>
        <v>630997.83600000001</v>
      </c>
      <c r="R660" s="116"/>
      <c r="S660" s="46">
        <v>908.84</v>
      </c>
      <c r="T660" s="46">
        <v>28.68</v>
      </c>
      <c r="U660" s="47" t="s">
        <v>33</v>
      </c>
      <c r="V660" s="47" t="s">
        <v>34</v>
      </c>
    </row>
    <row r="661" spans="1:22" s="33" customFormat="1" ht="37.5" customHeight="1" x14ac:dyDescent="0.3">
      <c r="A661" s="24">
        <f t="shared" si="133"/>
        <v>306</v>
      </c>
      <c r="B661" s="24" t="str">
        <f>IF(NOT(ISNUMBER(C661))," ",COUNTA($C$356:C661))</f>
        <v xml:space="preserve"> </v>
      </c>
      <c r="C661" s="54"/>
      <c r="D661" s="55"/>
      <c r="E661" s="55"/>
      <c r="F661" s="55" t="s">
        <v>29</v>
      </c>
      <c r="G661" s="55" t="s">
        <v>40</v>
      </c>
      <c r="H661" s="24" t="s">
        <v>50</v>
      </c>
      <c r="I661" s="25" t="s">
        <v>237</v>
      </c>
      <c r="J661" s="24"/>
      <c r="K661" s="26">
        <v>673.05</v>
      </c>
      <c r="L661" s="24"/>
      <c r="M661" s="27" t="s">
        <v>47</v>
      </c>
      <c r="N661" s="45">
        <f t="shared" si="130"/>
        <v>349467.75150000001</v>
      </c>
      <c r="O661" s="116"/>
      <c r="P661" s="46">
        <f t="shared" si="131"/>
        <v>19303.073999999997</v>
      </c>
      <c r="Q661" s="46">
        <f t="shared" si="132"/>
        <v>368770.82550000004</v>
      </c>
      <c r="R661" s="116"/>
      <c r="S661" s="46">
        <v>519.23</v>
      </c>
      <c r="T661" s="46">
        <v>28.68</v>
      </c>
      <c r="U661" s="47" t="s">
        <v>33</v>
      </c>
      <c r="V661" s="47" t="s">
        <v>34</v>
      </c>
    </row>
    <row r="662" spans="1:22" s="33" customFormat="1" ht="37.5" customHeight="1" x14ac:dyDescent="0.3">
      <c r="A662" s="24">
        <f t="shared" si="133"/>
        <v>307</v>
      </c>
      <c r="B662" s="24" t="str">
        <f>IF(NOT(ISNUMBER(C662))," ",COUNTA($C$356:C662))</f>
        <v xml:space="preserve"> </v>
      </c>
      <c r="C662" s="54"/>
      <c r="D662" s="55"/>
      <c r="E662" s="55"/>
      <c r="F662" s="55" t="s">
        <v>29</v>
      </c>
      <c r="G662" s="55" t="s">
        <v>40</v>
      </c>
      <c r="H662" s="24" t="s">
        <v>50</v>
      </c>
      <c r="I662" s="25" t="s">
        <v>237</v>
      </c>
      <c r="J662" s="24"/>
      <c r="K662" s="26">
        <v>673.05</v>
      </c>
      <c r="L662" s="24"/>
      <c r="M662" s="55" t="s">
        <v>1779</v>
      </c>
      <c r="N662" s="45">
        <f t="shared" si="130"/>
        <v>57438.087</v>
      </c>
      <c r="O662" s="116"/>
      <c r="P662" s="46">
        <f t="shared" si="131"/>
        <v>10795.721999999998</v>
      </c>
      <c r="Q662" s="46">
        <f t="shared" si="132"/>
        <v>68233.808999999994</v>
      </c>
      <c r="R662" s="116"/>
      <c r="S662" s="46">
        <v>85.34</v>
      </c>
      <c r="T662" s="46">
        <v>16.04</v>
      </c>
      <c r="U662" s="47" t="s">
        <v>33</v>
      </c>
      <c r="V662" s="47" t="s">
        <v>34</v>
      </c>
    </row>
    <row r="663" spans="1:22" s="33" customFormat="1" ht="40.5" customHeight="1" x14ac:dyDescent="0.3">
      <c r="A663" s="24">
        <f t="shared" si="133"/>
        <v>308</v>
      </c>
      <c r="B663" s="24">
        <f>IF(NOT(ISNUMBER(C663))," ",COUNTA($C$356:C663))</f>
        <v>223</v>
      </c>
      <c r="C663" s="54">
        <v>223</v>
      </c>
      <c r="D663" s="55" t="s">
        <v>447</v>
      </c>
      <c r="E663" s="55">
        <v>1962</v>
      </c>
      <c r="F663" s="55" t="s">
        <v>29</v>
      </c>
      <c r="G663" s="60" t="s">
        <v>40</v>
      </c>
      <c r="H663" s="24" t="s">
        <v>50</v>
      </c>
      <c r="I663" s="25" t="s">
        <v>237</v>
      </c>
      <c r="J663" s="24">
        <v>678.45</v>
      </c>
      <c r="K663" s="26">
        <v>678.45</v>
      </c>
      <c r="L663" s="24">
        <v>406.9</v>
      </c>
      <c r="M663" s="27" t="s">
        <v>1699</v>
      </c>
      <c r="N663" s="45">
        <f t="shared" ref="N663:N724" si="142">K663*S663</f>
        <v>289833.84000000003</v>
      </c>
      <c r="O663" s="116">
        <f>N663+N664+N665</f>
        <v>1635186.621</v>
      </c>
      <c r="P663" s="46">
        <f t="shared" ref="P663:P724" si="143">K663*T663</f>
        <v>19756.464000000004</v>
      </c>
      <c r="Q663" s="46">
        <f t="shared" ref="Q663:Q724" si="144">N663+P663</f>
        <v>309590.304</v>
      </c>
      <c r="R663" s="116">
        <f>Q663+Q664+Q665</f>
        <v>1720053.9314999999</v>
      </c>
      <c r="S663" s="46">
        <v>427.2</v>
      </c>
      <c r="T663" s="46">
        <v>29.12</v>
      </c>
      <c r="U663" s="47" t="s">
        <v>33</v>
      </c>
      <c r="V663" s="47" t="s">
        <v>34</v>
      </c>
    </row>
    <row r="664" spans="1:22" s="33" customFormat="1" ht="19.5" customHeight="1" x14ac:dyDescent="0.3">
      <c r="A664" s="24">
        <f t="shared" si="133"/>
        <v>309</v>
      </c>
      <c r="B664" s="24" t="str">
        <f>IF(NOT(ISNUMBER(C664))," ",COUNTA($C$356:C664))</f>
        <v xml:space="preserve"> </v>
      </c>
      <c r="C664" s="54"/>
      <c r="D664" s="55"/>
      <c r="E664" s="55"/>
      <c r="F664" s="55" t="s">
        <v>29</v>
      </c>
      <c r="G664" s="55" t="s">
        <v>40</v>
      </c>
      <c r="H664" s="24" t="s">
        <v>50</v>
      </c>
      <c r="I664" s="25" t="s">
        <v>237</v>
      </c>
      <c r="J664" s="24"/>
      <c r="K664" s="26">
        <v>678.45</v>
      </c>
      <c r="L664" s="24"/>
      <c r="M664" s="27" t="s">
        <v>46</v>
      </c>
      <c r="N664" s="45">
        <f t="shared" si="142"/>
        <v>1285052.145</v>
      </c>
      <c r="O664" s="116"/>
      <c r="P664" s="46">
        <f t="shared" si="143"/>
        <v>60721.275000000001</v>
      </c>
      <c r="Q664" s="46">
        <f t="shared" si="144"/>
        <v>1345773.42</v>
      </c>
      <c r="R664" s="116"/>
      <c r="S664" s="46">
        <v>1894.1</v>
      </c>
      <c r="T664" s="46">
        <v>89.5</v>
      </c>
      <c r="U664" s="47" t="s">
        <v>33</v>
      </c>
      <c r="V664" s="47" t="s">
        <v>34</v>
      </c>
    </row>
    <row r="665" spans="1:22" s="33" customFormat="1" ht="18.75" customHeight="1" x14ac:dyDescent="0.3">
      <c r="A665" s="24">
        <f t="shared" si="133"/>
        <v>310</v>
      </c>
      <c r="B665" s="24" t="str">
        <f>IF(NOT(ISNUMBER(C665))," ",COUNTA($C$356:C665))</f>
        <v xml:space="preserve"> </v>
      </c>
      <c r="C665" s="54"/>
      <c r="D665" s="55"/>
      <c r="E665" s="55"/>
      <c r="F665" s="55" t="s">
        <v>29</v>
      </c>
      <c r="G665" s="55" t="s">
        <v>40</v>
      </c>
      <c r="H665" s="24" t="s">
        <v>50</v>
      </c>
      <c r="I665" s="25" t="s">
        <v>237</v>
      </c>
      <c r="J665" s="24"/>
      <c r="K665" s="26">
        <v>678.45</v>
      </c>
      <c r="L665" s="24"/>
      <c r="M665" s="55" t="s">
        <v>348</v>
      </c>
      <c r="N665" s="45">
        <f t="shared" si="142"/>
        <v>60300.635999999999</v>
      </c>
      <c r="O665" s="116"/>
      <c r="P665" s="46">
        <f t="shared" si="143"/>
        <v>4389.5715</v>
      </c>
      <c r="Q665" s="46">
        <f t="shared" si="144"/>
        <v>64690.207499999997</v>
      </c>
      <c r="R665" s="116"/>
      <c r="S665" s="46">
        <v>88.88</v>
      </c>
      <c r="T665" s="46">
        <v>6.47</v>
      </c>
      <c r="U665" s="47" t="s">
        <v>33</v>
      </c>
      <c r="V665" s="47" t="s">
        <v>34</v>
      </c>
    </row>
    <row r="666" spans="1:22" s="33" customFormat="1" ht="37.5" customHeight="1" x14ac:dyDescent="0.3">
      <c r="A666" s="24">
        <f t="shared" si="133"/>
        <v>311</v>
      </c>
      <c r="B666" s="24">
        <f>IF(NOT(ISNUMBER(C666))," ",COUNTA($C$356:C666))</f>
        <v>224</v>
      </c>
      <c r="C666" s="54">
        <v>224</v>
      </c>
      <c r="D666" s="55" t="s">
        <v>448</v>
      </c>
      <c r="E666" s="55">
        <v>1954</v>
      </c>
      <c r="F666" s="55" t="s">
        <v>29</v>
      </c>
      <c r="G666" s="60" t="s">
        <v>40</v>
      </c>
      <c r="H666" s="24" t="s">
        <v>50</v>
      </c>
      <c r="I666" s="25" t="s">
        <v>237</v>
      </c>
      <c r="J666" s="24">
        <v>886.65</v>
      </c>
      <c r="K666" s="26">
        <v>886.65</v>
      </c>
      <c r="L666" s="24">
        <v>541.29999999999995</v>
      </c>
      <c r="M666" s="27" t="s">
        <v>1699</v>
      </c>
      <c r="N666" s="45">
        <f t="shared" si="142"/>
        <v>378776.88</v>
      </c>
      <c r="O666" s="46">
        <f>N666</f>
        <v>378776.88</v>
      </c>
      <c r="P666" s="46">
        <f t="shared" si="143"/>
        <v>25819.248</v>
      </c>
      <c r="Q666" s="46">
        <f t="shared" si="144"/>
        <v>404596.12800000003</v>
      </c>
      <c r="R666" s="46">
        <f>Q666</f>
        <v>404596.12800000003</v>
      </c>
      <c r="S666" s="46">
        <v>427.2</v>
      </c>
      <c r="T666" s="46">
        <v>29.12</v>
      </c>
      <c r="U666" s="47" t="s">
        <v>33</v>
      </c>
      <c r="V666" s="47" t="s">
        <v>34</v>
      </c>
    </row>
    <row r="667" spans="1:22" s="33" customFormat="1" ht="37.5" customHeight="1" x14ac:dyDescent="0.3">
      <c r="A667" s="24">
        <f t="shared" si="133"/>
        <v>312</v>
      </c>
      <c r="B667" s="24">
        <f>IF(NOT(ISNUMBER(C667))," ",COUNTA($C$356:C667))</f>
        <v>225</v>
      </c>
      <c r="C667" s="54">
        <v>225</v>
      </c>
      <c r="D667" s="55" t="s">
        <v>449</v>
      </c>
      <c r="E667" s="55">
        <v>1959</v>
      </c>
      <c r="F667" s="55" t="s">
        <v>29</v>
      </c>
      <c r="G667" s="60" t="s">
        <v>40</v>
      </c>
      <c r="H667" s="24" t="s">
        <v>50</v>
      </c>
      <c r="I667" s="25" t="s">
        <v>237</v>
      </c>
      <c r="J667" s="24">
        <v>681.75</v>
      </c>
      <c r="K667" s="26">
        <v>681.75</v>
      </c>
      <c r="L667" s="24">
        <v>408</v>
      </c>
      <c r="M667" s="27" t="s">
        <v>1699</v>
      </c>
      <c r="N667" s="45">
        <f t="shared" si="142"/>
        <v>291243.59999999998</v>
      </c>
      <c r="O667" s="46">
        <f>N667</f>
        <v>291243.59999999998</v>
      </c>
      <c r="P667" s="46">
        <f t="shared" si="143"/>
        <v>19852.560000000001</v>
      </c>
      <c r="Q667" s="46">
        <f t="shared" si="144"/>
        <v>311096.15999999997</v>
      </c>
      <c r="R667" s="46">
        <f>Q667</f>
        <v>311096.15999999997</v>
      </c>
      <c r="S667" s="46">
        <v>427.2</v>
      </c>
      <c r="T667" s="46">
        <v>29.12</v>
      </c>
      <c r="U667" s="47" t="s">
        <v>33</v>
      </c>
      <c r="V667" s="47" t="s">
        <v>34</v>
      </c>
    </row>
    <row r="668" spans="1:22" s="33" customFormat="1" ht="37.5" customHeight="1" x14ac:dyDescent="0.3">
      <c r="A668" s="24">
        <f t="shared" si="133"/>
        <v>313</v>
      </c>
      <c r="B668" s="24">
        <f>IF(NOT(ISNUMBER(C668))," ",COUNTA($C$356:C668))</f>
        <v>226</v>
      </c>
      <c r="C668" s="54">
        <v>226</v>
      </c>
      <c r="D668" s="55" t="s">
        <v>450</v>
      </c>
      <c r="E668" s="55">
        <v>1959</v>
      </c>
      <c r="F668" s="55" t="s">
        <v>29</v>
      </c>
      <c r="G668" s="60" t="s">
        <v>40</v>
      </c>
      <c r="H668" s="24" t="s">
        <v>50</v>
      </c>
      <c r="I668" s="25" t="s">
        <v>237</v>
      </c>
      <c r="J668" s="24">
        <v>887.1</v>
      </c>
      <c r="K668" s="26">
        <v>887.1</v>
      </c>
      <c r="L668" s="24">
        <v>541.6</v>
      </c>
      <c r="M668" s="27" t="s">
        <v>1699</v>
      </c>
      <c r="N668" s="45">
        <f t="shared" si="142"/>
        <v>378969.12</v>
      </c>
      <c r="O668" s="46">
        <f>N668</f>
        <v>378969.12</v>
      </c>
      <c r="P668" s="46">
        <f t="shared" si="143"/>
        <v>25832.352000000003</v>
      </c>
      <c r="Q668" s="46">
        <f t="shared" si="144"/>
        <v>404801.47200000001</v>
      </c>
      <c r="R668" s="46">
        <f>Q668</f>
        <v>404801.47200000001</v>
      </c>
      <c r="S668" s="46">
        <v>427.2</v>
      </c>
      <c r="T668" s="46">
        <v>29.12</v>
      </c>
      <c r="U668" s="47" t="s">
        <v>33</v>
      </c>
      <c r="V668" s="47" t="s">
        <v>34</v>
      </c>
    </row>
    <row r="669" spans="1:22" s="33" customFormat="1" ht="42.75" customHeight="1" x14ac:dyDescent="0.3">
      <c r="A669" s="24">
        <f t="shared" si="133"/>
        <v>314</v>
      </c>
      <c r="B669" s="24">
        <f>IF(NOT(ISNUMBER(C669))," ",COUNTA($C$356:C669))</f>
        <v>227</v>
      </c>
      <c r="C669" s="54">
        <v>227</v>
      </c>
      <c r="D669" s="55" t="s">
        <v>451</v>
      </c>
      <c r="E669" s="55">
        <v>1959</v>
      </c>
      <c r="F669" s="55" t="s">
        <v>29</v>
      </c>
      <c r="G669" s="60" t="s">
        <v>40</v>
      </c>
      <c r="H669" s="24" t="s">
        <v>50</v>
      </c>
      <c r="I669" s="25" t="s">
        <v>237</v>
      </c>
      <c r="J669" s="24">
        <v>652.65</v>
      </c>
      <c r="K669" s="26">
        <v>652.65</v>
      </c>
      <c r="L669" s="24">
        <v>389.9</v>
      </c>
      <c r="M669" s="27" t="s">
        <v>1699</v>
      </c>
      <c r="N669" s="45">
        <f t="shared" si="142"/>
        <v>278812.07999999996</v>
      </c>
      <c r="O669" s="116">
        <f>N669+N670+N671</f>
        <v>1573003.977</v>
      </c>
      <c r="P669" s="46">
        <f t="shared" si="143"/>
        <v>19005.168000000001</v>
      </c>
      <c r="Q669" s="46">
        <f t="shared" si="144"/>
        <v>297817.24799999996</v>
      </c>
      <c r="R669" s="116">
        <f>Q669+Q670+Q671</f>
        <v>1654643.9654999999</v>
      </c>
      <c r="S669" s="46">
        <v>427.2</v>
      </c>
      <c r="T669" s="46">
        <v>29.12</v>
      </c>
      <c r="U669" s="47" t="s">
        <v>33</v>
      </c>
      <c r="V669" s="47" t="s">
        <v>34</v>
      </c>
    </row>
    <row r="670" spans="1:22" s="33" customFormat="1" ht="22.5" customHeight="1" x14ac:dyDescent="0.3">
      <c r="A670" s="24">
        <f t="shared" si="133"/>
        <v>315</v>
      </c>
      <c r="B670" s="24" t="str">
        <f>IF(NOT(ISNUMBER(C670))," ",COUNTA($C$356:C670))</f>
        <v xml:space="preserve"> </v>
      </c>
      <c r="C670" s="54"/>
      <c r="D670" s="55"/>
      <c r="E670" s="55"/>
      <c r="F670" s="55" t="s">
        <v>29</v>
      </c>
      <c r="G670" s="60" t="s">
        <v>40</v>
      </c>
      <c r="H670" s="24" t="s">
        <v>50</v>
      </c>
      <c r="I670" s="25" t="s">
        <v>237</v>
      </c>
      <c r="J670" s="24"/>
      <c r="K670" s="26">
        <v>652.65</v>
      </c>
      <c r="L670" s="24"/>
      <c r="M670" s="55" t="s">
        <v>348</v>
      </c>
      <c r="N670" s="45">
        <f t="shared" si="142"/>
        <v>58007.531999999992</v>
      </c>
      <c r="O670" s="116"/>
      <c r="P670" s="46">
        <f t="shared" si="143"/>
        <v>4222.6454999999996</v>
      </c>
      <c r="Q670" s="46">
        <f t="shared" si="144"/>
        <v>62230.177499999991</v>
      </c>
      <c r="R670" s="116"/>
      <c r="S670" s="46">
        <v>88.88</v>
      </c>
      <c r="T670" s="46">
        <v>6.47</v>
      </c>
      <c r="U670" s="47" t="s">
        <v>33</v>
      </c>
      <c r="V670" s="47" t="s">
        <v>34</v>
      </c>
    </row>
    <row r="671" spans="1:22" s="33" customFormat="1" ht="37.5" x14ac:dyDescent="0.3">
      <c r="A671" s="24">
        <f t="shared" si="133"/>
        <v>316</v>
      </c>
      <c r="B671" s="24" t="str">
        <f>IF(NOT(ISNUMBER(C671))," ",COUNTA($C$356:C671))</f>
        <v xml:space="preserve"> </v>
      </c>
      <c r="C671" s="54"/>
      <c r="D671" s="55"/>
      <c r="E671" s="55"/>
      <c r="F671" s="55" t="s">
        <v>29</v>
      </c>
      <c r="G671" s="60" t="s">
        <v>40</v>
      </c>
      <c r="H671" s="24" t="s">
        <v>50</v>
      </c>
      <c r="I671" s="25" t="s">
        <v>237</v>
      </c>
      <c r="J671" s="24"/>
      <c r="K671" s="26">
        <v>652.65</v>
      </c>
      <c r="L671" s="24"/>
      <c r="M671" s="27" t="s">
        <v>46</v>
      </c>
      <c r="N671" s="45">
        <f t="shared" si="142"/>
        <v>1236184.365</v>
      </c>
      <c r="O671" s="116"/>
      <c r="P671" s="46">
        <f t="shared" si="143"/>
        <v>58412.174999999996</v>
      </c>
      <c r="Q671" s="46">
        <f t="shared" si="144"/>
        <v>1294596.54</v>
      </c>
      <c r="R671" s="116"/>
      <c r="S671" s="46">
        <v>1894.1</v>
      </c>
      <c r="T671" s="46">
        <v>89.5</v>
      </c>
      <c r="U671" s="47" t="s">
        <v>33</v>
      </c>
      <c r="V671" s="47" t="s">
        <v>34</v>
      </c>
    </row>
    <row r="672" spans="1:22" s="33" customFormat="1" ht="46.5" customHeight="1" x14ac:dyDescent="0.3">
      <c r="A672" s="24">
        <f t="shared" si="133"/>
        <v>317</v>
      </c>
      <c r="B672" s="24">
        <f>IF(NOT(ISNUMBER(C672))," ",COUNTA($C$356:C672))</f>
        <v>228</v>
      </c>
      <c r="C672" s="54">
        <v>228</v>
      </c>
      <c r="D672" s="55" t="s">
        <v>452</v>
      </c>
      <c r="E672" s="55">
        <v>1969</v>
      </c>
      <c r="F672" s="55" t="s">
        <v>29</v>
      </c>
      <c r="G672" s="55" t="s">
        <v>73</v>
      </c>
      <c r="H672" s="24" t="s">
        <v>31</v>
      </c>
      <c r="I672" s="25" t="s">
        <v>249</v>
      </c>
      <c r="J672" s="24">
        <v>8924.82</v>
      </c>
      <c r="K672" s="26">
        <v>8924.82</v>
      </c>
      <c r="L672" s="24">
        <v>3882.7</v>
      </c>
      <c r="M672" s="27" t="s">
        <v>1699</v>
      </c>
      <c r="N672" s="45">
        <f t="shared" si="142"/>
        <v>2711806.557</v>
      </c>
      <c r="O672" s="116">
        <f>N672+N673+N674+N675+N676</f>
        <v>18781837.449000001</v>
      </c>
      <c r="P672" s="46">
        <f t="shared" si="143"/>
        <v>184565.2776</v>
      </c>
      <c r="Q672" s="46">
        <f t="shared" si="144"/>
        <v>2896371.8346000002</v>
      </c>
      <c r="R672" s="116">
        <f>Q672+Q673+Q674+Q675+Q676</f>
        <v>19747859.965799998</v>
      </c>
      <c r="S672" s="46">
        <v>303.85000000000002</v>
      </c>
      <c r="T672" s="46">
        <v>20.68</v>
      </c>
      <c r="U672" s="47" t="s">
        <v>33</v>
      </c>
      <c r="V672" s="47" t="s">
        <v>34</v>
      </c>
    </row>
    <row r="673" spans="1:22" s="33" customFormat="1" ht="37.5" customHeight="1" x14ac:dyDescent="0.3">
      <c r="A673" s="24">
        <f t="shared" si="133"/>
        <v>318</v>
      </c>
      <c r="B673" s="24" t="str">
        <f>IF(NOT(ISNUMBER(C673))," ",COUNTA($C$356:C673))</f>
        <v xml:space="preserve"> </v>
      </c>
      <c r="C673" s="54"/>
      <c r="D673" s="55"/>
      <c r="E673" s="55"/>
      <c r="F673" s="55" t="s">
        <v>29</v>
      </c>
      <c r="G673" s="55" t="s">
        <v>73</v>
      </c>
      <c r="H673" s="24" t="s">
        <v>31</v>
      </c>
      <c r="I673" s="25" t="s">
        <v>249</v>
      </c>
      <c r="J673" s="24"/>
      <c r="K673" s="26">
        <v>8924.82</v>
      </c>
      <c r="L673" s="24"/>
      <c r="M673" s="27" t="s">
        <v>46</v>
      </c>
      <c r="N673" s="45">
        <f t="shared" si="142"/>
        <v>10665784.637399999</v>
      </c>
      <c r="O673" s="116"/>
      <c r="P673" s="46">
        <f t="shared" si="143"/>
        <v>285594.23999999999</v>
      </c>
      <c r="Q673" s="46">
        <f t="shared" si="144"/>
        <v>10951378.8774</v>
      </c>
      <c r="R673" s="116"/>
      <c r="S673" s="46">
        <v>1195.07</v>
      </c>
      <c r="T673" s="46">
        <v>32</v>
      </c>
      <c r="U673" s="47" t="s">
        <v>33</v>
      </c>
      <c r="V673" s="47" t="s">
        <v>34</v>
      </c>
    </row>
    <row r="674" spans="1:22" s="33" customFormat="1" ht="37.5" customHeight="1" x14ac:dyDescent="0.3">
      <c r="A674" s="24">
        <f t="shared" si="133"/>
        <v>319</v>
      </c>
      <c r="B674" s="24" t="str">
        <f>IF(NOT(ISNUMBER(C674))," ",COUNTA($C$356:C674))</f>
        <v xml:space="preserve"> </v>
      </c>
      <c r="C674" s="54"/>
      <c r="D674" s="55"/>
      <c r="E674" s="55"/>
      <c r="F674" s="55" t="s">
        <v>29</v>
      </c>
      <c r="G674" s="55" t="s">
        <v>73</v>
      </c>
      <c r="H674" s="24" t="s">
        <v>31</v>
      </c>
      <c r="I674" s="25" t="s">
        <v>249</v>
      </c>
      <c r="J674" s="24"/>
      <c r="K674" s="26">
        <v>8924.82</v>
      </c>
      <c r="L674" s="24"/>
      <c r="M674" s="27" t="s">
        <v>47</v>
      </c>
      <c r="N674" s="45">
        <f t="shared" si="142"/>
        <v>3412047.9342</v>
      </c>
      <c r="O674" s="116"/>
      <c r="P674" s="46">
        <f t="shared" si="143"/>
        <v>188313.70200000002</v>
      </c>
      <c r="Q674" s="46">
        <f t="shared" si="144"/>
        <v>3600361.6362000001</v>
      </c>
      <c r="R674" s="116"/>
      <c r="S674" s="46">
        <v>382.31</v>
      </c>
      <c r="T674" s="46">
        <v>21.1</v>
      </c>
      <c r="U674" s="47" t="s">
        <v>33</v>
      </c>
      <c r="V674" s="47" t="s">
        <v>34</v>
      </c>
    </row>
    <row r="675" spans="1:22" s="33" customFormat="1" ht="37.5" customHeight="1" x14ac:dyDescent="0.3">
      <c r="A675" s="24">
        <f t="shared" si="133"/>
        <v>320</v>
      </c>
      <c r="B675" s="24" t="str">
        <f>IF(NOT(ISNUMBER(C675))," ",COUNTA($C$356:C675))</f>
        <v xml:space="preserve"> </v>
      </c>
      <c r="C675" s="54"/>
      <c r="D675" s="55"/>
      <c r="E675" s="55"/>
      <c r="F675" s="55" t="s">
        <v>29</v>
      </c>
      <c r="G675" s="55" t="s">
        <v>73</v>
      </c>
      <c r="H675" s="24" t="s">
        <v>31</v>
      </c>
      <c r="I675" s="25" t="s">
        <v>249</v>
      </c>
      <c r="J675" s="24"/>
      <c r="K675" s="26">
        <v>8924.82</v>
      </c>
      <c r="L675" s="24"/>
      <c r="M675" s="55" t="s">
        <v>211</v>
      </c>
      <c r="N675" s="45">
        <f t="shared" si="142"/>
        <v>1197353.8511999999</v>
      </c>
      <c r="O675" s="116"/>
      <c r="P675" s="46">
        <f t="shared" si="143"/>
        <v>182869.56179999997</v>
      </c>
      <c r="Q675" s="46">
        <f t="shared" si="144"/>
        <v>1380223.4129999999</v>
      </c>
      <c r="R675" s="116"/>
      <c r="S675" s="46">
        <v>134.16</v>
      </c>
      <c r="T675" s="46">
        <v>20.49</v>
      </c>
      <c r="U675" s="47" t="s">
        <v>33</v>
      </c>
      <c r="V675" s="47" t="s">
        <v>34</v>
      </c>
    </row>
    <row r="676" spans="1:22" s="33" customFormat="1" ht="37.5" customHeight="1" x14ac:dyDescent="0.3">
      <c r="A676" s="24">
        <f t="shared" si="133"/>
        <v>321</v>
      </c>
      <c r="B676" s="24" t="str">
        <f>IF(NOT(ISNUMBER(C676))," ",COUNTA($C$356:C676))</f>
        <v xml:space="preserve"> </v>
      </c>
      <c r="C676" s="54"/>
      <c r="D676" s="55"/>
      <c r="E676" s="55"/>
      <c r="F676" s="55" t="s">
        <v>29</v>
      </c>
      <c r="G676" s="55" t="s">
        <v>73</v>
      </c>
      <c r="H676" s="24" t="s">
        <v>31</v>
      </c>
      <c r="I676" s="25" t="s">
        <v>249</v>
      </c>
      <c r="J676" s="24"/>
      <c r="K676" s="26">
        <v>8924.82</v>
      </c>
      <c r="L676" s="24"/>
      <c r="M676" s="27" t="s">
        <v>48</v>
      </c>
      <c r="N676" s="45">
        <f t="shared" si="142"/>
        <v>794844.46920000005</v>
      </c>
      <c r="O676" s="116"/>
      <c r="P676" s="46">
        <f t="shared" si="143"/>
        <v>124679.73540000001</v>
      </c>
      <c r="Q676" s="46">
        <f t="shared" si="144"/>
        <v>919524.20460000006</v>
      </c>
      <c r="R676" s="116"/>
      <c r="S676" s="46">
        <v>89.06</v>
      </c>
      <c r="T676" s="46">
        <v>13.97</v>
      </c>
      <c r="U676" s="47" t="s">
        <v>33</v>
      </c>
      <c r="V676" s="47" t="s">
        <v>34</v>
      </c>
    </row>
    <row r="677" spans="1:22" s="33" customFormat="1" ht="37.5" customHeight="1" x14ac:dyDescent="0.3">
      <c r="A677" s="24">
        <f t="shared" si="133"/>
        <v>322</v>
      </c>
      <c r="B677" s="24">
        <f>IF(NOT(ISNUMBER(C677))," ",COUNTA($C$356:C677))</f>
        <v>229</v>
      </c>
      <c r="C677" s="54">
        <v>229</v>
      </c>
      <c r="D677" s="55" t="s">
        <v>453</v>
      </c>
      <c r="E677" s="55">
        <v>1967</v>
      </c>
      <c r="F677" s="55" t="s">
        <v>29</v>
      </c>
      <c r="G677" s="55" t="s">
        <v>73</v>
      </c>
      <c r="H677" s="24" t="s">
        <v>31</v>
      </c>
      <c r="I677" s="25" t="s">
        <v>249</v>
      </c>
      <c r="J677" s="24">
        <v>3977.9</v>
      </c>
      <c r="K677" s="26">
        <v>3977.9</v>
      </c>
      <c r="L677" s="24">
        <v>2568.6999999999998</v>
      </c>
      <c r="M677" s="27" t="s">
        <v>1699</v>
      </c>
      <c r="N677" s="45">
        <f t="shared" si="142"/>
        <v>1208684.915</v>
      </c>
      <c r="O677" s="46">
        <f>N677</f>
        <v>1208684.915</v>
      </c>
      <c r="P677" s="46">
        <f t="shared" si="143"/>
        <v>82262.971999999994</v>
      </c>
      <c r="Q677" s="46">
        <f t="shared" si="144"/>
        <v>1290947.8870000001</v>
      </c>
      <c r="R677" s="46">
        <f>Q677</f>
        <v>1290947.8870000001</v>
      </c>
      <c r="S677" s="46">
        <v>303.85000000000002</v>
      </c>
      <c r="T677" s="46">
        <v>20.68</v>
      </c>
      <c r="U677" s="47" t="s">
        <v>33</v>
      </c>
      <c r="V677" s="47" t="s">
        <v>34</v>
      </c>
    </row>
    <row r="678" spans="1:22" s="33" customFormat="1" ht="37.5" customHeight="1" x14ac:dyDescent="0.3">
      <c r="A678" s="24">
        <f t="shared" ref="A678:A741" si="145">A677+1</f>
        <v>323</v>
      </c>
      <c r="B678" s="24">
        <f>IF(NOT(ISNUMBER(C678))," ",COUNTA($C$356:C678))</f>
        <v>230</v>
      </c>
      <c r="C678" s="54">
        <f>C677+1</f>
        <v>230</v>
      </c>
      <c r="D678" s="55" t="s">
        <v>454</v>
      </c>
      <c r="E678" s="55">
        <v>1959</v>
      </c>
      <c r="F678" s="55" t="s">
        <v>29</v>
      </c>
      <c r="G678" s="60" t="s">
        <v>36</v>
      </c>
      <c r="H678" s="24" t="s">
        <v>1757</v>
      </c>
      <c r="I678" s="25" t="s">
        <v>237</v>
      </c>
      <c r="J678" s="24">
        <v>509</v>
      </c>
      <c r="K678" s="26">
        <v>509</v>
      </c>
      <c r="L678" s="24">
        <v>172.7</v>
      </c>
      <c r="M678" s="27" t="s">
        <v>1699</v>
      </c>
      <c r="N678" s="45">
        <f t="shared" si="142"/>
        <v>217444.8</v>
      </c>
      <c r="O678" s="46">
        <f>N678</f>
        <v>217444.8</v>
      </c>
      <c r="P678" s="46">
        <f t="shared" si="143"/>
        <v>14822.08</v>
      </c>
      <c r="Q678" s="46">
        <f t="shared" si="144"/>
        <v>232266.87999999998</v>
      </c>
      <c r="R678" s="46">
        <f>Q678</f>
        <v>232266.87999999998</v>
      </c>
      <c r="S678" s="46">
        <v>427.2</v>
      </c>
      <c r="T678" s="46">
        <v>29.12</v>
      </c>
      <c r="U678" s="47" t="s">
        <v>33</v>
      </c>
      <c r="V678" s="47" t="s">
        <v>34</v>
      </c>
    </row>
    <row r="679" spans="1:22" s="33" customFormat="1" ht="37.5" customHeight="1" x14ac:dyDescent="0.3">
      <c r="A679" s="24">
        <f t="shared" si="145"/>
        <v>324</v>
      </c>
      <c r="B679" s="24">
        <f>IF(NOT(ISNUMBER(C679))," ",COUNTA($C$356:C679))</f>
        <v>231</v>
      </c>
      <c r="C679" s="54">
        <f t="shared" ref="C679:C682" si="146">C678+1</f>
        <v>231</v>
      </c>
      <c r="D679" s="55" t="s">
        <v>455</v>
      </c>
      <c r="E679" s="55">
        <v>1978</v>
      </c>
      <c r="F679" s="55" t="s">
        <v>29</v>
      </c>
      <c r="G679" s="55" t="s">
        <v>73</v>
      </c>
      <c r="H679" s="24" t="s">
        <v>50</v>
      </c>
      <c r="I679" s="25" t="s">
        <v>249</v>
      </c>
      <c r="J679" s="24">
        <v>7429.48</v>
      </c>
      <c r="K679" s="26">
        <v>7429.48</v>
      </c>
      <c r="L679" s="24">
        <v>4849.3</v>
      </c>
      <c r="M679" s="27" t="s">
        <v>1699</v>
      </c>
      <c r="N679" s="45">
        <f t="shared" si="142"/>
        <v>2257447.4980000001</v>
      </c>
      <c r="O679" s="46">
        <f>N679</f>
        <v>2257447.4980000001</v>
      </c>
      <c r="P679" s="46">
        <f t="shared" si="143"/>
        <v>153641.6464</v>
      </c>
      <c r="Q679" s="46">
        <f t="shared" si="144"/>
        <v>2411089.1444000001</v>
      </c>
      <c r="R679" s="46">
        <f>Q679</f>
        <v>2411089.1444000001</v>
      </c>
      <c r="S679" s="46">
        <v>303.85000000000002</v>
      </c>
      <c r="T679" s="46">
        <v>20.68</v>
      </c>
      <c r="U679" s="47" t="s">
        <v>33</v>
      </c>
      <c r="V679" s="47" t="s">
        <v>34</v>
      </c>
    </row>
    <row r="680" spans="1:22" s="33" customFormat="1" ht="37.5" customHeight="1" x14ac:dyDescent="0.3">
      <c r="A680" s="24">
        <f t="shared" si="145"/>
        <v>325</v>
      </c>
      <c r="B680" s="24">
        <f>IF(NOT(ISNUMBER(C680))," ",COUNTA($C$356:C680))</f>
        <v>232</v>
      </c>
      <c r="C680" s="54">
        <f t="shared" si="146"/>
        <v>232</v>
      </c>
      <c r="D680" s="55" t="s">
        <v>456</v>
      </c>
      <c r="E680" s="55">
        <v>1936</v>
      </c>
      <c r="F680" s="55" t="s">
        <v>29</v>
      </c>
      <c r="G680" s="55" t="s">
        <v>73</v>
      </c>
      <c r="H680" s="24" t="s">
        <v>50</v>
      </c>
      <c r="I680" s="25" t="s">
        <v>233</v>
      </c>
      <c r="J680" s="24">
        <v>1081.3</v>
      </c>
      <c r="K680" s="26">
        <v>1081.3</v>
      </c>
      <c r="L680" s="24">
        <v>658.5</v>
      </c>
      <c r="M680" s="27" t="s">
        <v>1699</v>
      </c>
      <c r="N680" s="45">
        <f t="shared" si="142"/>
        <v>328553.005</v>
      </c>
      <c r="O680" s="46">
        <f>N680</f>
        <v>328553.005</v>
      </c>
      <c r="P680" s="46">
        <f t="shared" si="143"/>
        <v>22361.284</v>
      </c>
      <c r="Q680" s="46">
        <f t="shared" si="144"/>
        <v>350914.28899999999</v>
      </c>
      <c r="R680" s="46">
        <f>Q680</f>
        <v>350914.28899999999</v>
      </c>
      <c r="S680" s="46">
        <v>303.85000000000002</v>
      </c>
      <c r="T680" s="46">
        <v>20.68</v>
      </c>
      <c r="U680" s="47" t="s">
        <v>33</v>
      </c>
      <c r="V680" s="47" t="s">
        <v>34</v>
      </c>
    </row>
    <row r="681" spans="1:22" s="33" customFormat="1" ht="37.5" customHeight="1" x14ac:dyDescent="0.3">
      <c r="A681" s="24">
        <f t="shared" si="145"/>
        <v>326</v>
      </c>
      <c r="B681" s="24">
        <f>IF(NOT(ISNUMBER(C681))," ",COUNTA($C$356:C681))</f>
        <v>233</v>
      </c>
      <c r="C681" s="54">
        <f t="shared" si="146"/>
        <v>233</v>
      </c>
      <c r="D681" s="55" t="s">
        <v>457</v>
      </c>
      <c r="E681" s="55">
        <v>1935</v>
      </c>
      <c r="F681" s="55" t="s">
        <v>29</v>
      </c>
      <c r="G681" s="55" t="s">
        <v>73</v>
      </c>
      <c r="H681" s="24" t="s">
        <v>50</v>
      </c>
      <c r="I681" s="25" t="s">
        <v>233</v>
      </c>
      <c r="J681" s="24">
        <v>1724</v>
      </c>
      <c r="K681" s="26">
        <v>1724</v>
      </c>
      <c r="L681" s="24">
        <v>939.2</v>
      </c>
      <c r="M681" s="27" t="s">
        <v>1699</v>
      </c>
      <c r="N681" s="45">
        <f t="shared" si="142"/>
        <v>523837.4</v>
      </c>
      <c r="O681" s="46">
        <f>N681</f>
        <v>523837.4</v>
      </c>
      <c r="P681" s="46">
        <f t="shared" si="143"/>
        <v>35652.32</v>
      </c>
      <c r="Q681" s="46">
        <f t="shared" si="144"/>
        <v>559489.72</v>
      </c>
      <c r="R681" s="46">
        <f>Q681</f>
        <v>559489.72</v>
      </c>
      <c r="S681" s="46">
        <v>303.85000000000002</v>
      </c>
      <c r="T681" s="46">
        <v>20.68</v>
      </c>
      <c r="U681" s="47" t="s">
        <v>33</v>
      </c>
      <c r="V681" s="47" t="s">
        <v>34</v>
      </c>
    </row>
    <row r="682" spans="1:22" s="33" customFormat="1" ht="37.5" customHeight="1" x14ac:dyDescent="0.3">
      <c r="A682" s="24">
        <f t="shared" si="145"/>
        <v>327</v>
      </c>
      <c r="B682" s="24">
        <f>IF(NOT(ISNUMBER(C682))," ",COUNTA($C$356:C682))</f>
        <v>234</v>
      </c>
      <c r="C682" s="54">
        <f t="shared" si="146"/>
        <v>234</v>
      </c>
      <c r="D682" s="55" t="s">
        <v>458</v>
      </c>
      <c r="E682" s="55">
        <v>1978</v>
      </c>
      <c r="F682" s="55" t="s">
        <v>29</v>
      </c>
      <c r="G682" s="55" t="s">
        <v>73</v>
      </c>
      <c r="H682" s="24" t="s">
        <v>50</v>
      </c>
      <c r="I682" s="25" t="s">
        <v>249</v>
      </c>
      <c r="J682" s="24">
        <v>6092.18</v>
      </c>
      <c r="K682" s="26">
        <v>6092.18</v>
      </c>
      <c r="L682" s="24">
        <v>3893.8</v>
      </c>
      <c r="M682" s="27" t="s">
        <v>1699</v>
      </c>
      <c r="N682" s="45">
        <f t="shared" si="142"/>
        <v>1851108.8930000002</v>
      </c>
      <c r="O682" s="116">
        <f>N682+N683</f>
        <v>9131690.4455999993</v>
      </c>
      <c r="P682" s="46">
        <f t="shared" si="143"/>
        <v>125986.28240000001</v>
      </c>
      <c r="Q682" s="46">
        <f t="shared" si="144"/>
        <v>1977095.1754000001</v>
      </c>
      <c r="R682" s="116">
        <f>Q682+Q683</f>
        <v>9452626.4879999999</v>
      </c>
      <c r="S682" s="46">
        <v>303.85000000000002</v>
      </c>
      <c r="T682" s="46">
        <v>20.68</v>
      </c>
      <c r="U682" s="47" t="s">
        <v>33</v>
      </c>
      <c r="V682" s="47" t="s">
        <v>34</v>
      </c>
    </row>
    <row r="683" spans="1:22" s="33" customFormat="1" ht="18.75" customHeight="1" x14ac:dyDescent="0.3">
      <c r="A683" s="24">
        <f t="shared" si="145"/>
        <v>328</v>
      </c>
      <c r="B683" s="24" t="str">
        <f>IF(NOT(ISNUMBER(C683))," ",COUNTA($C$356:C683))</f>
        <v xml:space="preserve"> </v>
      </c>
      <c r="C683" s="54"/>
      <c r="D683" s="55"/>
      <c r="E683" s="55"/>
      <c r="F683" s="55" t="s">
        <v>29</v>
      </c>
      <c r="G683" s="55" t="s">
        <v>73</v>
      </c>
      <c r="H683" s="24" t="s">
        <v>50</v>
      </c>
      <c r="I683" s="25" t="s">
        <v>249</v>
      </c>
      <c r="J683" s="24"/>
      <c r="K683" s="26">
        <v>6092.18</v>
      </c>
      <c r="L683" s="24"/>
      <c r="M683" s="27" t="s">
        <v>46</v>
      </c>
      <c r="N683" s="45">
        <f t="shared" si="142"/>
        <v>7280581.5526000001</v>
      </c>
      <c r="O683" s="116"/>
      <c r="P683" s="46">
        <f t="shared" si="143"/>
        <v>194949.76000000001</v>
      </c>
      <c r="Q683" s="46">
        <f t="shared" si="144"/>
        <v>7475531.3125999998</v>
      </c>
      <c r="R683" s="116"/>
      <c r="S683" s="46">
        <v>1195.07</v>
      </c>
      <c r="T683" s="46">
        <v>32</v>
      </c>
      <c r="U683" s="47" t="s">
        <v>33</v>
      </c>
      <c r="V683" s="47" t="s">
        <v>34</v>
      </c>
    </row>
    <row r="684" spans="1:22" s="33" customFormat="1" ht="37.5" customHeight="1" x14ac:dyDescent="0.3">
      <c r="A684" s="24">
        <f t="shared" si="145"/>
        <v>329</v>
      </c>
      <c r="B684" s="24">
        <f>IF(NOT(ISNUMBER(C684))," ",COUNTA($C$356:C684))</f>
        <v>235</v>
      </c>
      <c r="C684" s="54">
        <v>235</v>
      </c>
      <c r="D684" s="55" t="s">
        <v>459</v>
      </c>
      <c r="E684" s="55">
        <v>1941</v>
      </c>
      <c r="F684" s="55" t="s">
        <v>29</v>
      </c>
      <c r="G684" s="55" t="s">
        <v>73</v>
      </c>
      <c r="H684" s="24" t="s">
        <v>50</v>
      </c>
      <c r="I684" s="25" t="s">
        <v>295</v>
      </c>
      <c r="J684" s="24">
        <v>3963</v>
      </c>
      <c r="K684" s="26">
        <v>3963</v>
      </c>
      <c r="L684" s="24">
        <v>2407</v>
      </c>
      <c r="M684" s="27" t="s">
        <v>1699</v>
      </c>
      <c r="N684" s="45">
        <f t="shared" si="142"/>
        <v>1204157.55</v>
      </c>
      <c r="O684" s="46">
        <f t="shared" ref="O684:O695" si="147">N684</f>
        <v>1204157.55</v>
      </c>
      <c r="P684" s="46">
        <f t="shared" si="143"/>
        <v>81954.84</v>
      </c>
      <c r="Q684" s="46">
        <f t="shared" si="144"/>
        <v>1286112.3900000001</v>
      </c>
      <c r="R684" s="46">
        <f t="shared" ref="R684:R695" si="148">Q684</f>
        <v>1286112.3900000001</v>
      </c>
      <c r="S684" s="46">
        <v>303.85000000000002</v>
      </c>
      <c r="T684" s="46">
        <v>20.68</v>
      </c>
      <c r="U684" s="47" t="s">
        <v>33</v>
      </c>
      <c r="V684" s="47" t="s">
        <v>34</v>
      </c>
    </row>
    <row r="685" spans="1:22" s="33" customFormat="1" ht="37.5" customHeight="1" x14ac:dyDescent="0.3">
      <c r="A685" s="24">
        <f t="shared" si="145"/>
        <v>330</v>
      </c>
      <c r="B685" s="24">
        <f>IF(NOT(ISNUMBER(C685))," ",COUNTA($C$356:C685))</f>
        <v>236</v>
      </c>
      <c r="C685" s="54">
        <f t="shared" ref="C685:C696" si="149">C684+1</f>
        <v>236</v>
      </c>
      <c r="D685" s="55" t="s">
        <v>460</v>
      </c>
      <c r="E685" s="55">
        <v>1935</v>
      </c>
      <c r="F685" s="55" t="s">
        <v>29</v>
      </c>
      <c r="G685" s="55" t="s">
        <v>73</v>
      </c>
      <c r="H685" s="24" t="s">
        <v>50</v>
      </c>
      <c r="I685" s="25" t="s">
        <v>233</v>
      </c>
      <c r="J685" s="24">
        <v>1913</v>
      </c>
      <c r="K685" s="26">
        <v>1913</v>
      </c>
      <c r="L685" s="24">
        <v>1099.5999999999999</v>
      </c>
      <c r="M685" s="27" t="s">
        <v>1699</v>
      </c>
      <c r="N685" s="45">
        <f t="shared" si="142"/>
        <v>581265.05000000005</v>
      </c>
      <c r="O685" s="46">
        <f t="shared" si="147"/>
        <v>581265.05000000005</v>
      </c>
      <c r="P685" s="46">
        <f t="shared" si="143"/>
        <v>39560.839999999997</v>
      </c>
      <c r="Q685" s="46">
        <f t="shared" si="144"/>
        <v>620825.89</v>
      </c>
      <c r="R685" s="46">
        <f t="shared" si="148"/>
        <v>620825.89</v>
      </c>
      <c r="S685" s="46">
        <v>303.85000000000002</v>
      </c>
      <c r="T685" s="46">
        <v>20.68</v>
      </c>
      <c r="U685" s="47" t="s">
        <v>33</v>
      </c>
      <c r="V685" s="47" t="s">
        <v>34</v>
      </c>
    </row>
    <row r="686" spans="1:22" s="33" customFormat="1" ht="37.5" customHeight="1" x14ac:dyDescent="0.3">
      <c r="A686" s="24">
        <f t="shared" si="145"/>
        <v>331</v>
      </c>
      <c r="B686" s="24">
        <f>IF(NOT(ISNUMBER(C686))," ",COUNTA($C$356:C686))</f>
        <v>237</v>
      </c>
      <c r="C686" s="54">
        <f t="shared" si="149"/>
        <v>237</v>
      </c>
      <c r="D686" s="55" t="s">
        <v>461</v>
      </c>
      <c r="E686" s="55">
        <v>1936</v>
      </c>
      <c r="F686" s="55" t="s">
        <v>29</v>
      </c>
      <c r="G686" s="55" t="s">
        <v>73</v>
      </c>
      <c r="H686" s="24" t="s">
        <v>50</v>
      </c>
      <c r="I686" s="25" t="s">
        <v>295</v>
      </c>
      <c r="J686" s="24">
        <v>4017.92</v>
      </c>
      <c r="K686" s="26">
        <v>4017.92</v>
      </c>
      <c r="L686" s="24">
        <v>2405.9</v>
      </c>
      <c r="M686" s="27" t="s">
        <v>1699</v>
      </c>
      <c r="N686" s="45">
        <f t="shared" si="142"/>
        <v>1220844.9920000001</v>
      </c>
      <c r="O686" s="46">
        <f t="shared" si="147"/>
        <v>1220844.9920000001</v>
      </c>
      <c r="P686" s="46">
        <f t="shared" si="143"/>
        <v>83090.585600000006</v>
      </c>
      <c r="Q686" s="46">
        <f t="shared" si="144"/>
        <v>1303935.5776000002</v>
      </c>
      <c r="R686" s="46">
        <f t="shared" si="148"/>
        <v>1303935.5776000002</v>
      </c>
      <c r="S686" s="46">
        <v>303.85000000000002</v>
      </c>
      <c r="T686" s="46">
        <v>20.68</v>
      </c>
      <c r="U686" s="47" t="s">
        <v>33</v>
      </c>
      <c r="V686" s="47" t="s">
        <v>34</v>
      </c>
    </row>
    <row r="687" spans="1:22" s="33" customFormat="1" ht="37.5" customHeight="1" x14ac:dyDescent="0.3">
      <c r="A687" s="24">
        <f t="shared" si="145"/>
        <v>332</v>
      </c>
      <c r="B687" s="24">
        <f>IF(NOT(ISNUMBER(C687))," ",COUNTA($C$356:C687))</f>
        <v>238</v>
      </c>
      <c r="C687" s="54">
        <f t="shared" si="149"/>
        <v>238</v>
      </c>
      <c r="D687" s="55" t="s">
        <v>462</v>
      </c>
      <c r="E687" s="55">
        <v>1935</v>
      </c>
      <c r="F687" s="55" t="s">
        <v>29</v>
      </c>
      <c r="G687" s="55" t="s">
        <v>73</v>
      </c>
      <c r="H687" s="24" t="s">
        <v>50</v>
      </c>
      <c r="I687" s="25" t="s">
        <v>233</v>
      </c>
      <c r="J687" s="24">
        <v>1713</v>
      </c>
      <c r="K687" s="26">
        <v>1713</v>
      </c>
      <c r="L687" s="24">
        <v>909.3</v>
      </c>
      <c r="M687" s="27" t="s">
        <v>1699</v>
      </c>
      <c r="N687" s="45">
        <f t="shared" si="142"/>
        <v>520495.05000000005</v>
      </c>
      <c r="O687" s="46">
        <f t="shared" si="147"/>
        <v>520495.05000000005</v>
      </c>
      <c r="P687" s="46">
        <f t="shared" si="143"/>
        <v>35424.839999999997</v>
      </c>
      <c r="Q687" s="46">
        <f t="shared" si="144"/>
        <v>555919.89</v>
      </c>
      <c r="R687" s="46">
        <f t="shared" si="148"/>
        <v>555919.89</v>
      </c>
      <c r="S687" s="46">
        <v>303.85000000000002</v>
      </c>
      <c r="T687" s="46">
        <v>20.68</v>
      </c>
      <c r="U687" s="47" t="s">
        <v>33</v>
      </c>
      <c r="V687" s="47" t="s">
        <v>34</v>
      </c>
    </row>
    <row r="688" spans="1:22" s="33" customFormat="1" ht="37.5" customHeight="1" x14ac:dyDescent="0.3">
      <c r="A688" s="24">
        <f t="shared" si="145"/>
        <v>333</v>
      </c>
      <c r="B688" s="24">
        <f>IF(NOT(ISNUMBER(C688))," ",COUNTA($C$356:C688))</f>
        <v>239</v>
      </c>
      <c r="C688" s="54">
        <f t="shared" si="149"/>
        <v>239</v>
      </c>
      <c r="D688" s="55" t="s">
        <v>463</v>
      </c>
      <c r="E688" s="55">
        <v>1936</v>
      </c>
      <c r="F688" s="55" t="s">
        <v>29</v>
      </c>
      <c r="G688" s="55" t="s">
        <v>73</v>
      </c>
      <c r="H688" s="24" t="s">
        <v>50</v>
      </c>
      <c r="I688" s="25" t="s">
        <v>295</v>
      </c>
      <c r="J688" s="24">
        <v>3985</v>
      </c>
      <c r="K688" s="26">
        <v>3985</v>
      </c>
      <c r="L688" s="24">
        <v>2419.3000000000002</v>
      </c>
      <c r="M688" s="27" t="s">
        <v>1699</v>
      </c>
      <c r="N688" s="45">
        <f t="shared" si="142"/>
        <v>1210842.25</v>
      </c>
      <c r="O688" s="46">
        <f t="shared" si="147"/>
        <v>1210842.25</v>
      </c>
      <c r="P688" s="46">
        <f t="shared" si="143"/>
        <v>82409.8</v>
      </c>
      <c r="Q688" s="46">
        <f t="shared" si="144"/>
        <v>1293252.05</v>
      </c>
      <c r="R688" s="46">
        <f t="shared" si="148"/>
        <v>1293252.05</v>
      </c>
      <c r="S688" s="46">
        <v>303.85000000000002</v>
      </c>
      <c r="T688" s="46">
        <v>20.68</v>
      </c>
      <c r="U688" s="47" t="s">
        <v>33</v>
      </c>
      <c r="V688" s="47" t="s">
        <v>34</v>
      </c>
    </row>
    <row r="689" spans="1:22" s="33" customFormat="1" ht="37.5" customHeight="1" x14ac:dyDescent="0.3">
      <c r="A689" s="24">
        <f t="shared" si="145"/>
        <v>334</v>
      </c>
      <c r="B689" s="24">
        <f>IF(NOT(ISNUMBER(C689))," ",COUNTA($C$356:C689))</f>
        <v>240</v>
      </c>
      <c r="C689" s="54">
        <f t="shared" si="149"/>
        <v>240</v>
      </c>
      <c r="D689" s="55" t="s">
        <v>464</v>
      </c>
      <c r="E689" s="55">
        <v>1935</v>
      </c>
      <c r="F689" s="55" t="s">
        <v>29</v>
      </c>
      <c r="G689" s="55" t="s">
        <v>73</v>
      </c>
      <c r="H689" s="24" t="s">
        <v>50</v>
      </c>
      <c r="I689" s="25" t="s">
        <v>233</v>
      </c>
      <c r="J689" s="24">
        <v>1195.6300000000001</v>
      </c>
      <c r="K689" s="26">
        <v>1195.6300000000001</v>
      </c>
      <c r="L689" s="24">
        <v>666</v>
      </c>
      <c r="M689" s="27" t="s">
        <v>1699</v>
      </c>
      <c r="N689" s="45">
        <f t="shared" si="142"/>
        <v>363292.17550000007</v>
      </c>
      <c r="O689" s="46">
        <f t="shared" si="147"/>
        <v>363292.17550000007</v>
      </c>
      <c r="P689" s="46">
        <f t="shared" si="143"/>
        <v>24725.628400000001</v>
      </c>
      <c r="Q689" s="46">
        <f t="shared" si="144"/>
        <v>388017.80390000006</v>
      </c>
      <c r="R689" s="46">
        <f t="shared" si="148"/>
        <v>388017.80390000006</v>
      </c>
      <c r="S689" s="46">
        <v>303.85000000000002</v>
      </c>
      <c r="T689" s="46">
        <v>20.68</v>
      </c>
      <c r="U689" s="47" t="s">
        <v>33</v>
      </c>
      <c r="V689" s="47" t="s">
        <v>34</v>
      </c>
    </row>
    <row r="690" spans="1:22" s="33" customFormat="1" ht="37.5" customHeight="1" x14ac:dyDescent="0.3">
      <c r="A690" s="24">
        <f t="shared" si="145"/>
        <v>335</v>
      </c>
      <c r="B690" s="24">
        <f>IF(NOT(ISNUMBER(C690))," ",COUNTA($C$356:C690))</f>
        <v>241</v>
      </c>
      <c r="C690" s="54">
        <f t="shared" si="149"/>
        <v>241</v>
      </c>
      <c r="D690" s="55" t="s">
        <v>465</v>
      </c>
      <c r="E690" s="55">
        <v>1969</v>
      </c>
      <c r="F690" s="55" t="s">
        <v>29</v>
      </c>
      <c r="G690" s="55" t="s">
        <v>73</v>
      </c>
      <c r="H690" s="24" t="s">
        <v>31</v>
      </c>
      <c r="I690" s="25" t="s">
        <v>249</v>
      </c>
      <c r="J690" s="24">
        <v>5920.5</v>
      </c>
      <c r="K690" s="26">
        <v>5920.5</v>
      </c>
      <c r="L690" s="24">
        <v>3806.9</v>
      </c>
      <c r="M690" s="27" t="s">
        <v>1699</v>
      </c>
      <c r="N690" s="45">
        <f t="shared" si="142"/>
        <v>1798943.925</v>
      </c>
      <c r="O690" s="46">
        <f t="shared" si="147"/>
        <v>1798943.925</v>
      </c>
      <c r="P690" s="46">
        <f t="shared" si="143"/>
        <v>122435.94</v>
      </c>
      <c r="Q690" s="46">
        <f t="shared" si="144"/>
        <v>1921379.865</v>
      </c>
      <c r="R690" s="46">
        <f t="shared" si="148"/>
        <v>1921379.865</v>
      </c>
      <c r="S690" s="46">
        <v>303.85000000000002</v>
      </c>
      <c r="T690" s="46">
        <v>20.68</v>
      </c>
      <c r="U690" s="47" t="s">
        <v>33</v>
      </c>
      <c r="V690" s="47" t="s">
        <v>34</v>
      </c>
    </row>
    <row r="691" spans="1:22" s="33" customFormat="1" ht="37.5" customHeight="1" x14ac:dyDescent="0.3">
      <c r="A691" s="24">
        <f t="shared" si="145"/>
        <v>336</v>
      </c>
      <c r="B691" s="24">
        <f>IF(NOT(ISNUMBER(C691))," ",COUNTA($C$356:C691))</f>
        <v>242</v>
      </c>
      <c r="C691" s="54">
        <f t="shared" si="149"/>
        <v>242</v>
      </c>
      <c r="D691" s="55" t="s">
        <v>466</v>
      </c>
      <c r="E691" s="55">
        <v>1935</v>
      </c>
      <c r="F691" s="55" t="s">
        <v>29</v>
      </c>
      <c r="G691" s="55" t="s">
        <v>73</v>
      </c>
      <c r="H691" s="24" t="s">
        <v>50</v>
      </c>
      <c r="I691" s="25" t="s">
        <v>233</v>
      </c>
      <c r="J691" s="24">
        <v>1207.5</v>
      </c>
      <c r="K691" s="26">
        <v>1207.5</v>
      </c>
      <c r="L691" s="24">
        <v>680.7</v>
      </c>
      <c r="M691" s="27" t="s">
        <v>1699</v>
      </c>
      <c r="N691" s="45">
        <f t="shared" si="142"/>
        <v>366898.875</v>
      </c>
      <c r="O691" s="46">
        <f t="shared" si="147"/>
        <v>366898.875</v>
      </c>
      <c r="P691" s="46">
        <f t="shared" si="143"/>
        <v>24971.1</v>
      </c>
      <c r="Q691" s="46">
        <f t="shared" si="144"/>
        <v>391869.97499999998</v>
      </c>
      <c r="R691" s="46">
        <f t="shared" si="148"/>
        <v>391869.97499999998</v>
      </c>
      <c r="S691" s="46">
        <v>303.85000000000002</v>
      </c>
      <c r="T691" s="46">
        <v>20.68</v>
      </c>
      <c r="U691" s="47" t="s">
        <v>33</v>
      </c>
      <c r="V691" s="47" t="s">
        <v>34</v>
      </c>
    </row>
    <row r="692" spans="1:22" s="33" customFormat="1" ht="37.5" customHeight="1" x14ac:dyDescent="0.3">
      <c r="A692" s="24">
        <f t="shared" si="145"/>
        <v>337</v>
      </c>
      <c r="B692" s="24">
        <f>IF(NOT(ISNUMBER(C692))," ",COUNTA($C$356:C692))</f>
        <v>243</v>
      </c>
      <c r="C692" s="54">
        <f t="shared" si="149"/>
        <v>243</v>
      </c>
      <c r="D692" s="55" t="s">
        <v>467</v>
      </c>
      <c r="E692" s="55">
        <v>1935</v>
      </c>
      <c r="F692" s="55" t="s">
        <v>29</v>
      </c>
      <c r="G692" s="55" t="s">
        <v>73</v>
      </c>
      <c r="H692" s="24" t="s">
        <v>50</v>
      </c>
      <c r="I692" s="25" t="s">
        <v>233</v>
      </c>
      <c r="J692" s="24">
        <v>1203.23</v>
      </c>
      <c r="K692" s="26">
        <v>1203.23</v>
      </c>
      <c r="L692" s="24">
        <v>677.5</v>
      </c>
      <c r="M692" s="27" t="s">
        <v>1699</v>
      </c>
      <c r="N692" s="45">
        <f t="shared" si="142"/>
        <v>365601.43550000002</v>
      </c>
      <c r="O692" s="46">
        <f t="shared" si="147"/>
        <v>365601.43550000002</v>
      </c>
      <c r="P692" s="46">
        <f t="shared" si="143"/>
        <v>24882.796399999999</v>
      </c>
      <c r="Q692" s="46">
        <f t="shared" si="144"/>
        <v>390484.23190000001</v>
      </c>
      <c r="R692" s="46">
        <f t="shared" si="148"/>
        <v>390484.23190000001</v>
      </c>
      <c r="S692" s="46">
        <v>303.85000000000002</v>
      </c>
      <c r="T692" s="46">
        <v>20.68</v>
      </c>
      <c r="U692" s="47" t="s">
        <v>33</v>
      </c>
      <c r="V692" s="47" t="s">
        <v>34</v>
      </c>
    </row>
    <row r="693" spans="1:22" s="33" customFormat="1" ht="37.5" customHeight="1" x14ac:dyDescent="0.3">
      <c r="A693" s="24">
        <f t="shared" si="145"/>
        <v>338</v>
      </c>
      <c r="B693" s="24">
        <f>IF(NOT(ISNUMBER(C693))," ",COUNTA($C$356:C693))</f>
        <v>244</v>
      </c>
      <c r="C693" s="54">
        <v>244</v>
      </c>
      <c r="D693" s="55" t="s">
        <v>468</v>
      </c>
      <c r="E693" s="55">
        <v>1935</v>
      </c>
      <c r="F693" s="55" t="s">
        <v>29</v>
      </c>
      <c r="G693" s="55" t="s">
        <v>73</v>
      </c>
      <c r="H693" s="24" t="s">
        <v>31</v>
      </c>
      <c r="I693" s="25" t="s">
        <v>233</v>
      </c>
      <c r="J693" s="24">
        <v>1201.9000000000001</v>
      </c>
      <c r="K693" s="26">
        <v>1201.9000000000001</v>
      </c>
      <c r="L693" s="24">
        <v>677.3</v>
      </c>
      <c r="M693" s="27" t="s">
        <v>1699</v>
      </c>
      <c r="N693" s="45">
        <f t="shared" si="142"/>
        <v>365197.31500000006</v>
      </c>
      <c r="O693" s="46">
        <f t="shared" si="147"/>
        <v>365197.31500000006</v>
      </c>
      <c r="P693" s="46">
        <f t="shared" si="143"/>
        <v>24855.292000000001</v>
      </c>
      <c r="Q693" s="46">
        <f t="shared" si="144"/>
        <v>390052.60700000008</v>
      </c>
      <c r="R693" s="46">
        <f t="shared" si="148"/>
        <v>390052.60700000008</v>
      </c>
      <c r="S693" s="46">
        <v>303.85000000000002</v>
      </c>
      <c r="T693" s="46">
        <v>20.68</v>
      </c>
      <c r="U693" s="47" t="s">
        <v>33</v>
      </c>
      <c r="V693" s="47" t="s">
        <v>34</v>
      </c>
    </row>
    <row r="694" spans="1:22" s="33" customFormat="1" ht="37.5" customHeight="1" x14ac:dyDescent="0.3">
      <c r="A694" s="24">
        <f t="shared" si="145"/>
        <v>339</v>
      </c>
      <c r="B694" s="24">
        <f>IF(NOT(ISNUMBER(C694))," ",COUNTA($C$356:C694))</f>
        <v>245</v>
      </c>
      <c r="C694" s="54">
        <f t="shared" si="149"/>
        <v>245</v>
      </c>
      <c r="D694" s="55" t="s">
        <v>469</v>
      </c>
      <c r="E694" s="55">
        <v>1972</v>
      </c>
      <c r="F694" s="55" t="s">
        <v>29</v>
      </c>
      <c r="G694" s="55" t="s">
        <v>73</v>
      </c>
      <c r="H694" s="24" t="s">
        <v>31</v>
      </c>
      <c r="I694" s="25" t="s">
        <v>249</v>
      </c>
      <c r="J694" s="24">
        <v>5930.56</v>
      </c>
      <c r="K694" s="26">
        <v>5930.56</v>
      </c>
      <c r="L694" s="24">
        <v>3855.6</v>
      </c>
      <c r="M694" s="27" t="s">
        <v>1699</v>
      </c>
      <c r="N694" s="45">
        <f t="shared" si="142"/>
        <v>1802000.6560000002</v>
      </c>
      <c r="O694" s="46">
        <f t="shared" si="147"/>
        <v>1802000.6560000002</v>
      </c>
      <c r="P694" s="46">
        <f t="shared" si="143"/>
        <v>122643.9808</v>
      </c>
      <c r="Q694" s="46">
        <f t="shared" si="144"/>
        <v>1924644.6368000002</v>
      </c>
      <c r="R694" s="46">
        <f t="shared" si="148"/>
        <v>1924644.6368000002</v>
      </c>
      <c r="S694" s="46">
        <v>303.85000000000002</v>
      </c>
      <c r="T694" s="46">
        <v>20.68</v>
      </c>
      <c r="U694" s="47" t="s">
        <v>33</v>
      </c>
      <c r="V694" s="47" t="s">
        <v>34</v>
      </c>
    </row>
    <row r="695" spans="1:22" s="33" customFormat="1" ht="37.5" customHeight="1" x14ac:dyDescent="0.3">
      <c r="A695" s="24">
        <f t="shared" si="145"/>
        <v>340</v>
      </c>
      <c r="B695" s="24">
        <f>IF(NOT(ISNUMBER(C695))," ",COUNTA($C$356:C695))</f>
        <v>246</v>
      </c>
      <c r="C695" s="54">
        <f t="shared" si="149"/>
        <v>246</v>
      </c>
      <c r="D695" s="55" t="s">
        <v>470</v>
      </c>
      <c r="E695" s="55">
        <v>1935</v>
      </c>
      <c r="F695" s="55" t="s">
        <v>29</v>
      </c>
      <c r="G695" s="55" t="s">
        <v>73</v>
      </c>
      <c r="H695" s="24" t="s">
        <v>50</v>
      </c>
      <c r="I695" s="25" t="s">
        <v>233</v>
      </c>
      <c r="J695" s="24">
        <v>1204.9000000000001</v>
      </c>
      <c r="K695" s="26">
        <v>1204.9000000000001</v>
      </c>
      <c r="L695" s="24">
        <v>682.7</v>
      </c>
      <c r="M695" s="27" t="s">
        <v>1699</v>
      </c>
      <c r="N695" s="45">
        <f t="shared" si="142"/>
        <v>366108.86500000005</v>
      </c>
      <c r="O695" s="46">
        <f t="shared" si="147"/>
        <v>366108.86500000005</v>
      </c>
      <c r="P695" s="46">
        <f t="shared" si="143"/>
        <v>24917.332000000002</v>
      </c>
      <c r="Q695" s="46">
        <f t="shared" si="144"/>
        <v>391026.19700000004</v>
      </c>
      <c r="R695" s="46">
        <f t="shared" si="148"/>
        <v>391026.19700000004</v>
      </c>
      <c r="S695" s="46">
        <v>303.85000000000002</v>
      </c>
      <c r="T695" s="46">
        <v>20.68</v>
      </c>
      <c r="U695" s="47" t="s">
        <v>33</v>
      </c>
      <c r="V695" s="47" t="s">
        <v>34</v>
      </c>
    </row>
    <row r="696" spans="1:22" s="33" customFormat="1" ht="37.5" customHeight="1" x14ac:dyDescent="0.3">
      <c r="A696" s="24">
        <f t="shared" si="145"/>
        <v>341</v>
      </c>
      <c r="B696" s="24">
        <f>IF(NOT(ISNUMBER(C696))," ",COUNTA($C$356:C696))</f>
        <v>247</v>
      </c>
      <c r="C696" s="54">
        <f t="shared" si="149"/>
        <v>247</v>
      </c>
      <c r="D696" s="55" t="s">
        <v>471</v>
      </c>
      <c r="E696" s="55">
        <v>1980</v>
      </c>
      <c r="F696" s="55" t="s">
        <v>29</v>
      </c>
      <c r="G696" s="55" t="s">
        <v>73</v>
      </c>
      <c r="H696" s="24" t="s">
        <v>50</v>
      </c>
      <c r="I696" s="25" t="s">
        <v>249</v>
      </c>
      <c r="J696" s="24">
        <v>9344.2000000000007</v>
      </c>
      <c r="K696" s="26">
        <v>9344.2000000000007</v>
      </c>
      <c r="L696" s="24">
        <v>5764.5</v>
      </c>
      <c r="M696" s="27" t="s">
        <v>1699</v>
      </c>
      <c r="N696" s="45">
        <f t="shared" si="142"/>
        <v>2839235.1700000004</v>
      </c>
      <c r="O696" s="116">
        <f>N696+N697</f>
        <v>14006208.264</v>
      </c>
      <c r="P696" s="46">
        <f t="shared" si="143"/>
        <v>193238.05600000001</v>
      </c>
      <c r="Q696" s="46">
        <f t="shared" si="144"/>
        <v>3032473.2260000003</v>
      </c>
      <c r="R696" s="116">
        <f>Q696+Q697</f>
        <v>14498460.720000001</v>
      </c>
      <c r="S696" s="46">
        <v>303.85000000000002</v>
      </c>
      <c r="T696" s="46">
        <v>20.68</v>
      </c>
      <c r="U696" s="47" t="s">
        <v>33</v>
      </c>
      <c r="V696" s="47" t="s">
        <v>34</v>
      </c>
    </row>
    <row r="697" spans="1:22" s="33" customFormat="1" ht="18.75" customHeight="1" x14ac:dyDescent="0.3">
      <c r="A697" s="24">
        <f t="shared" si="145"/>
        <v>342</v>
      </c>
      <c r="B697" s="24" t="str">
        <f>IF(NOT(ISNUMBER(C697))," ",COUNTA($C$356:C697))</f>
        <v xml:space="preserve"> </v>
      </c>
      <c r="C697" s="54"/>
      <c r="D697" s="55"/>
      <c r="E697" s="55"/>
      <c r="F697" s="55" t="s">
        <v>29</v>
      </c>
      <c r="G697" s="55" t="s">
        <v>73</v>
      </c>
      <c r="H697" s="24" t="s">
        <v>31</v>
      </c>
      <c r="I697" s="25" t="s">
        <v>249</v>
      </c>
      <c r="J697" s="24"/>
      <c r="K697" s="26">
        <v>9344.2000000000007</v>
      </c>
      <c r="L697" s="24"/>
      <c r="M697" s="27" t="s">
        <v>46</v>
      </c>
      <c r="N697" s="45">
        <f t="shared" si="142"/>
        <v>11166973.094000001</v>
      </c>
      <c r="O697" s="116"/>
      <c r="P697" s="46">
        <f t="shared" si="143"/>
        <v>299014.40000000002</v>
      </c>
      <c r="Q697" s="46">
        <f t="shared" si="144"/>
        <v>11465987.494000001</v>
      </c>
      <c r="R697" s="116"/>
      <c r="S697" s="46">
        <v>1195.07</v>
      </c>
      <c r="T697" s="46">
        <v>32</v>
      </c>
      <c r="U697" s="47" t="s">
        <v>33</v>
      </c>
      <c r="V697" s="47" t="s">
        <v>34</v>
      </c>
    </row>
    <row r="698" spans="1:22" s="33" customFormat="1" ht="37.5" customHeight="1" x14ac:dyDescent="0.3">
      <c r="A698" s="24">
        <f t="shared" si="145"/>
        <v>343</v>
      </c>
      <c r="B698" s="24">
        <f>IF(NOT(ISNUMBER(C698))," ",COUNTA($C$356:C698))</f>
        <v>248</v>
      </c>
      <c r="C698" s="54">
        <v>248</v>
      </c>
      <c r="D698" s="55" t="s">
        <v>472</v>
      </c>
      <c r="E698" s="55">
        <v>1963</v>
      </c>
      <c r="F698" s="55" t="s">
        <v>29</v>
      </c>
      <c r="G698" s="55" t="s">
        <v>73</v>
      </c>
      <c r="H698" s="24" t="s">
        <v>50</v>
      </c>
      <c r="I698" s="25" t="s">
        <v>249</v>
      </c>
      <c r="J698" s="24">
        <v>2472</v>
      </c>
      <c r="K698" s="26">
        <v>2472</v>
      </c>
      <c r="L698" s="24">
        <v>1736.7</v>
      </c>
      <c r="M698" s="27" t="s">
        <v>1699</v>
      </c>
      <c r="N698" s="45">
        <f t="shared" si="142"/>
        <v>751117.20000000007</v>
      </c>
      <c r="O698" s="46">
        <f t="shared" ref="O698:O705" si="150">N698</f>
        <v>751117.20000000007</v>
      </c>
      <c r="P698" s="46">
        <f t="shared" si="143"/>
        <v>51120.959999999999</v>
      </c>
      <c r="Q698" s="46">
        <f t="shared" si="144"/>
        <v>802238.16</v>
      </c>
      <c r="R698" s="46">
        <f t="shared" ref="R698:R705" si="151">Q698</f>
        <v>802238.16</v>
      </c>
      <c r="S698" s="46">
        <v>303.85000000000002</v>
      </c>
      <c r="T698" s="46">
        <v>20.68</v>
      </c>
      <c r="U698" s="47" t="s">
        <v>33</v>
      </c>
      <c r="V698" s="47" t="s">
        <v>34</v>
      </c>
    </row>
    <row r="699" spans="1:22" s="33" customFormat="1" ht="37.5" customHeight="1" x14ac:dyDescent="0.3">
      <c r="A699" s="24">
        <f t="shared" si="145"/>
        <v>344</v>
      </c>
      <c r="B699" s="24">
        <f>IF(NOT(ISNUMBER(C699))," ",COUNTA($C$356:C699))</f>
        <v>249</v>
      </c>
      <c r="C699" s="54">
        <f>C698+1</f>
        <v>249</v>
      </c>
      <c r="D699" s="55" t="s">
        <v>473</v>
      </c>
      <c r="E699" s="55">
        <v>1969</v>
      </c>
      <c r="F699" s="55" t="s">
        <v>29</v>
      </c>
      <c r="G699" s="55" t="s">
        <v>73</v>
      </c>
      <c r="H699" s="24" t="s">
        <v>31</v>
      </c>
      <c r="I699" s="25" t="s">
        <v>249</v>
      </c>
      <c r="J699" s="24">
        <v>6511.96</v>
      </c>
      <c r="K699" s="26">
        <v>6511.96</v>
      </c>
      <c r="L699" s="24">
        <v>4192.8999999999996</v>
      </c>
      <c r="M699" s="27" t="s">
        <v>1699</v>
      </c>
      <c r="N699" s="45">
        <f t="shared" si="142"/>
        <v>1978659.0460000001</v>
      </c>
      <c r="O699" s="46">
        <f t="shared" si="150"/>
        <v>1978659.0460000001</v>
      </c>
      <c r="P699" s="46">
        <f t="shared" si="143"/>
        <v>134667.3328</v>
      </c>
      <c r="Q699" s="46">
        <f t="shared" si="144"/>
        <v>2113326.3788000001</v>
      </c>
      <c r="R699" s="46">
        <f t="shared" si="151"/>
        <v>2113326.3788000001</v>
      </c>
      <c r="S699" s="46">
        <v>303.85000000000002</v>
      </c>
      <c r="T699" s="46">
        <v>20.68</v>
      </c>
      <c r="U699" s="47" t="s">
        <v>33</v>
      </c>
      <c r="V699" s="47" t="s">
        <v>34</v>
      </c>
    </row>
    <row r="700" spans="1:22" s="33" customFormat="1" ht="37.5" customHeight="1" x14ac:dyDescent="0.3">
      <c r="A700" s="24">
        <f t="shared" si="145"/>
        <v>345</v>
      </c>
      <c r="B700" s="24">
        <f>IF(NOT(ISNUMBER(C700))," ",COUNTA($C$356:C700))</f>
        <v>250</v>
      </c>
      <c r="C700" s="54">
        <f t="shared" ref="C700:C706" si="152">C699+1</f>
        <v>250</v>
      </c>
      <c r="D700" s="55" t="s">
        <v>474</v>
      </c>
      <c r="E700" s="55">
        <v>1971</v>
      </c>
      <c r="F700" s="55" t="s">
        <v>29</v>
      </c>
      <c r="G700" s="55" t="s">
        <v>73</v>
      </c>
      <c r="H700" s="24" t="s">
        <v>31</v>
      </c>
      <c r="I700" s="25" t="s">
        <v>249</v>
      </c>
      <c r="J700" s="24">
        <v>6511.96</v>
      </c>
      <c r="K700" s="26">
        <v>6511.96</v>
      </c>
      <c r="L700" s="24">
        <v>3843.7</v>
      </c>
      <c r="M700" s="27" t="s">
        <v>1699</v>
      </c>
      <c r="N700" s="45">
        <f t="shared" si="142"/>
        <v>1978659.0460000001</v>
      </c>
      <c r="O700" s="46">
        <f t="shared" si="150"/>
        <v>1978659.0460000001</v>
      </c>
      <c r="P700" s="46">
        <f t="shared" si="143"/>
        <v>134667.3328</v>
      </c>
      <c r="Q700" s="46">
        <f t="shared" si="144"/>
        <v>2113326.3788000001</v>
      </c>
      <c r="R700" s="46">
        <f t="shared" si="151"/>
        <v>2113326.3788000001</v>
      </c>
      <c r="S700" s="46">
        <v>303.85000000000002</v>
      </c>
      <c r="T700" s="46">
        <v>20.68</v>
      </c>
      <c r="U700" s="47" t="s">
        <v>33</v>
      </c>
      <c r="V700" s="47" t="s">
        <v>34</v>
      </c>
    </row>
    <row r="701" spans="1:22" s="33" customFormat="1" ht="37.5" customHeight="1" x14ac:dyDescent="0.3">
      <c r="A701" s="24">
        <f t="shared" si="145"/>
        <v>346</v>
      </c>
      <c r="B701" s="24">
        <f>IF(NOT(ISNUMBER(C701))," ",COUNTA($C$356:C701))</f>
        <v>251</v>
      </c>
      <c r="C701" s="54">
        <f t="shared" si="152"/>
        <v>251</v>
      </c>
      <c r="D701" s="55" t="s">
        <v>475</v>
      </c>
      <c r="E701" s="55">
        <v>1978</v>
      </c>
      <c r="F701" s="55" t="s">
        <v>29</v>
      </c>
      <c r="G701" s="55" t="s">
        <v>73</v>
      </c>
      <c r="H701" s="24" t="s">
        <v>59</v>
      </c>
      <c r="I701" s="25" t="s">
        <v>249</v>
      </c>
      <c r="J701" s="24">
        <v>8607.7000000000007</v>
      </c>
      <c r="K701" s="26">
        <v>8607.7000000000007</v>
      </c>
      <c r="L701" s="24">
        <v>5719.19</v>
      </c>
      <c r="M701" s="27" t="s">
        <v>1699</v>
      </c>
      <c r="N701" s="45">
        <f t="shared" si="142"/>
        <v>2615449.6450000005</v>
      </c>
      <c r="O701" s="46">
        <f t="shared" si="150"/>
        <v>2615449.6450000005</v>
      </c>
      <c r="P701" s="46">
        <f t="shared" si="143"/>
        <v>178007.236</v>
      </c>
      <c r="Q701" s="46">
        <f t="shared" si="144"/>
        <v>2793456.8810000005</v>
      </c>
      <c r="R701" s="46">
        <f t="shared" si="151"/>
        <v>2793456.8810000005</v>
      </c>
      <c r="S701" s="46">
        <v>303.85000000000002</v>
      </c>
      <c r="T701" s="46">
        <v>20.68</v>
      </c>
      <c r="U701" s="47" t="s">
        <v>33</v>
      </c>
      <c r="V701" s="47" t="s">
        <v>34</v>
      </c>
    </row>
    <row r="702" spans="1:22" s="33" customFormat="1" ht="37.5" customHeight="1" x14ac:dyDescent="0.3">
      <c r="A702" s="24">
        <f t="shared" si="145"/>
        <v>347</v>
      </c>
      <c r="B702" s="24">
        <f>IF(NOT(ISNUMBER(C702))," ",COUNTA($C$356:C702))</f>
        <v>252</v>
      </c>
      <c r="C702" s="54">
        <f t="shared" si="152"/>
        <v>252</v>
      </c>
      <c r="D702" s="55" t="s">
        <v>476</v>
      </c>
      <c r="E702" s="55">
        <v>1980</v>
      </c>
      <c r="F702" s="55" t="s">
        <v>29</v>
      </c>
      <c r="G702" s="55" t="s">
        <v>73</v>
      </c>
      <c r="H702" s="24" t="s">
        <v>59</v>
      </c>
      <c r="I702" s="25" t="s">
        <v>249</v>
      </c>
      <c r="J702" s="24">
        <v>4509.28</v>
      </c>
      <c r="K702" s="26">
        <v>4509.28</v>
      </c>
      <c r="L702" s="24">
        <v>2880.2</v>
      </c>
      <c r="M702" s="27" t="s">
        <v>1699</v>
      </c>
      <c r="N702" s="45">
        <f t="shared" si="142"/>
        <v>1370144.7280000001</v>
      </c>
      <c r="O702" s="46">
        <f t="shared" si="150"/>
        <v>1370144.7280000001</v>
      </c>
      <c r="P702" s="46">
        <f t="shared" si="143"/>
        <v>93251.910399999993</v>
      </c>
      <c r="Q702" s="46">
        <f t="shared" si="144"/>
        <v>1463396.6384000001</v>
      </c>
      <c r="R702" s="46">
        <f t="shared" si="151"/>
        <v>1463396.6384000001</v>
      </c>
      <c r="S702" s="46">
        <v>303.85000000000002</v>
      </c>
      <c r="T702" s="46">
        <v>20.68</v>
      </c>
      <c r="U702" s="47" t="s">
        <v>33</v>
      </c>
      <c r="V702" s="47" t="s">
        <v>34</v>
      </c>
    </row>
    <row r="703" spans="1:22" s="33" customFormat="1" ht="37.5" customHeight="1" x14ac:dyDescent="0.3">
      <c r="A703" s="24">
        <f t="shared" si="145"/>
        <v>348</v>
      </c>
      <c r="B703" s="24">
        <f>IF(NOT(ISNUMBER(C703))," ",COUNTA($C$356:C703))</f>
        <v>253</v>
      </c>
      <c r="C703" s="54">
        <f t="shared" si="152"/>
        <v>253</v>
      </c>
      <c r="D703" s="55" t="s">
        <v>477</v>
      </c>
      <c r="E703" s="55">
        <v>1969</v>
      </c>
      <c r="F703" s="55" t="s">
        <v>29</v>
      </c>
      <c r="G703" s="60" t="s">
        <v>40</v>
      </c>
      <c r="H703" s="24" t="s">
        <v>50</v>
      </c>
      <c r="I703" s="25" t="s">
        <v>478</v>
      </c>
      <c r="J703" s="24">
        <v>1605.2</v>
      </c>
      <c r="K703" s="26">
        <v>1605.2</v>
      </c>
      <c r="L703" s="24">
        <v>663.8</v>
      </c>
      <c r="M703" s="27" t="s">
        <v>1699</v>
      </c>
      <c r="N703" s="45">
        <f t="shared" si="142"/>
        <v>685741.44</v>
      </c>
      <c r="O703" s="46">
        <f t="shared" si="150"/>
        <v>685741.44</v>
      </c>
      <c r="P703" s="46">
        <f t="shared" si="143"/>
        <v>46743.424000000006</v>
      </c>
      <c r="Q703" s="46">
        <f t="shared" si="144"/>
        <v>732484.86399999994</v>
      </c>
      <c r="R703" s="46">
        <f t="shared" si="151"/>
        <v>732484.86399999994</v>
      </c>
      <c r="S703" s="46">
        <v>427.2</v>
      </c>
      <c r="T703" s="46">
        <v>29.12</v>
      </c>
      <c r="U703" s="47" t="s">
        <v>33</v>
      </c>
      <c r="V703" s="47" t="s">
        <v>34</v>
      </c>
    </row>
    <row r="704" spans="1:22" s="33" customFormat="1" ht="37.5" customHeight="1" x14ac:dyDescent="0.3">
      <c r="A704" s="24">
        <f t="shared" si="145"/>
        <v>349</v>
      </c>
      <c r="B704" s="24">
        <f>IF(NOT(ISNUMBER(C704))," ",COUNTA($C$356:C704))</f>
        <v>254</v>
      </c>
      <c r="C704" s="54">
        <f t="shared" si="152"/>
        <v>254</v>
      </c>
      <c r="D704" s="55" t="s">
        <v>479</v>
      </c>
      <c r="E704" s="55">
        <v>1976</v>
      </c>
      <c r="F704" s="55" t="s">
        <v>29</v>
      </c>
      <c r="G704" s="60" t="s">
        <v>40</v>
      </c>
      <c r="H704" s="24" t="s">
        <v>50</v>
      </c>
      <c r="I704" s="25" t="s">
        <v>237</v>
      </c>
      <c r="J704" s="24">
        <v>574.95000000000005</v>
      </c>
      <c r="K704" s="26">
        <v>574.95000000000005</v>
      </c>
      <c r="L704" s="24">
        <v>309.7</v>
      </c>
      <c r="M704" s="27" t="s">
        <v>1699</v>
      </c>
      <c r="N704" s="45">
        <f t="shared" si="142"/>
        <v>245618.64</v>
      </c>
      <c r="O704" s="46">
        <f t="shared" si="150"/>
        <v>245618.64</v>
      </c>
      <c r="P704" s="46">
        <f t="shared" si="143"/>
        <v>16742.544000000002</v>
      </c>
      <c r="Q704" s="46">
        <f t="shared" si="144"/>
        <v>262361.18400000001</v>
      </c>
      <c r="R704" s="46">
        <f t="shared" si="151"/>
        <v>262361.18400000001</v>
      </c>
      <c r="S704" s="46">
        <v>427.2</v>
      </c>
      <c r="T704" s="46">
        <v>29.12</v>
      </c>
      <c r="U704" s="47" t="s">
        <v>33</v>
      </c>
      <c r="V704" s="47" t="s">
        <v>34</v>
      </c>
    </row>
    <row r="705" spans="1:22" s="33" customFormat="1" ht="37.5" customHeight="1" x14ac:dyDescent="0.3">
      <c r="A705" s="24">
        <f t="shared" si="145"/>
        <v>350</v>
      </c>
      <c r="B705" s="24">
        <f>IF(NOT(ISNUMBER(C705))," ",COUNTA($C$356:C705))</f>
        <v>255</v>
      </c>
      <c r="C705" s="54">
        <f t="shared" si="152"/>
        <v>255</v>
      </c>
      <c r="D705" s="55" t="s">
        <v>480</v>
      </c>
      <c r="E705" s="55">
        <v>1914</v>
      </c>
      <c r="F705" s="55" t="s">
        <v>29</v>
      </c>
      <c r="G705" s="60" t="s">
        <v>40</v>
      </c>
      <c r="H705" s="24" t="s">
        <v>31</v>
      </c>
      <c r="I705" s="25" t="s">
        <v>237</v>
      </c>
      <c r="J705" s="24">
        <v>2638.5</v>
      </c>
      <c r="K705" s="26">
        <v>2638.5</v>
      </c>
      <c r="L705" s="24">
        <v>1608.2</v>
      </c>
      <c r="M705" s="27" t="s">
        <v>1699</v>
      </c>
      <c r="N705" s="45">
        <f t="shared" si="142"/>
        <v>1127167.2</v>
      </c>
      <c r="O705" s="46">
        <f t="shared" si="150"/>
        <v>1127167.2</v>
      </c>
      <c r="P705" s="46">
        <f t="shared" si="143"/>
        <v>76833.12000000001</v>
      </c>
      <c r="Q705" s="46">
        <f t="shared" si="144"/>
        <v>1204000.32</v>
      </c>
      <c r="R705" s="46">
        <f t="shared" si="151"/>
        <v>1204000.32</v>
      </c>
      <c r="S705" s="46">
        <v>427.2</v>
      </c>
      <c r="T705" s="46">
        <v>29.12</v>
      </c>
      <c r="U705" s="47" t="s">
        <v>33</v>
      </c>
      <c r="V705" s="47" t="s">
        <v>34</v>
      </c>
    </row>
    <row r="706" spans="1:22" s="33" customFormat="1" ht="42.75" customHeight="1" x14ac:dyDescent="0.3">
      <c r="A706" s="24">
        <f t="shared" si="145"/>
        <v>351</v>
      </c>
      <c r="B706" s="24">
        <f>IF(NOT(ISNUMBER(C706))," ",COUNTA($C$356:C706))</f>
        <v>256</v>
      </c>
      <c r="C706" s="54">
        <f t="shared" si="152"/>
        <v>256</v>
      </c>
      <c r="D706" s="55" t="s">
        <v>481</v>
      </c>
      <c r="E706" s="55">
        <v>1977</v>
      </c>
      <c r="F706" s="55" t="s">
        <v>29</v>
      </c>
      <c r="G706" s="55" t="s">
        <v>73</v>
      </c>
      <c r="H706" s="24" t="s">
        <v>31</v>
      </c>
      <c r="I706" s="25" t="s">
        <v>249</v>
      </c>
      <c r="J706" s="24">
        <v>2346.06</v>
      </c>
      <c r="K706" s="26">
        <v>2346.06</v>
      </c>
      <c r="L706" s="24">
        <v>1795.99</v>
      </c>
      <c r="M706" s="27" t="s">
        <v>1699</v>
      </c>
      <c r="N706" s="45">
        <f t="shared" si="142"/>
        <v>712850.33100000001</v>
      </c>
      <c r="O706" s="116">
        <f>N706+N707+N708+N709+N710+N711</f>
        <v>5093319.7205999997</v>
      </c>
      <c r="P706" s="46">
        <f t="shared" si="143"/>
        <v>48516.520799999998</v>
      </c>
      <c r="Q706" s="46">
        <f t="shared" si="144"/>
        <v>761366.85180000006</v>
      </c>
      <c r="R706" s="116">
        <f>Q706+Q707+Q708+Q709+Q710+Q711</f>
        <v>5374002.3389999997</v>
      </c>
      <c r="S706" s="46">
        <v>303.85000000000002</v>
      </c>
      <c r="T706" s="46">
        <v>20.68</v>
      </c>
      <c r="U706" s="47" t="s">
        <v>33</v>
      </c>
      <c r="V706" s="47" t="s">
        <v>34</v>
      </c>
    </row>
    <row r="707" spans="1:22" s="33" customFormat="1" ht="37.5" customHeight="1" x14ac:dyDescent="0.3">
      <c r="A707" s="24">
        <f t="shared" si="145"/>
        <v>352</v>
      </c>
      <c r="B707" s="24" t="str">
        <f>IF(NOT(ISNUMBER(C707))," ",COUNTA($C$356:C707))</f>
        <v xml:space="preserve"> </v>
      </c>
      <c r="C707" s="54"/>
      <c r="D707" s="55"/>
      <c r="E707" s="55"/>
      <c r="F707" s="55" t="s">
        <v>29</v>
      </c>
      <c r="G707" s="55" t="s">
        <v>73</v>
      </c>
      <c r="H707" s="24" t="s">
        <v>31</v>
      </c>
      <c r="I707" s="25" t="s">
        <v>249</v>
      </c>
      <c r="J707" s="24"/>
      <c r="K707" s="26">
        <v>2346.06</v>
      </c>
      <c r="L707" s="24"/>
      <c r="M707" s="27" t="s">
        <v>46</v>
      </c>
      <c r="N707" s="45">
        <f t="shared" si="142"/>
        <v>2803705.9241999998</v>
      </c>
      <c r="O707" s="116"/>
      <c r="P707" s="46">
        <f t="shared" si="143"/>
        <v>75073.919999999998</v>
      </c>
      <c r="Q707" s="46">
        <f t="shared" si="144"/>
        <v>2878779.8441999997</v>
      </c>
      <c r="R707" s="116"/>
      <c r="S707" s="46">
        <v>1195.07</v>
      </c>
      <c r="T707" s="46">
        <v>32</v>
      </c>
      <c r="U707" s="47" t="s">
        <v>33</v>
      </c>
      <c r="V707" s="47" t="s">
        <v>34</v>
      </c>
    </row>
    <row r="708" spans="1:22" s="33" customFormat="1" ht="37.5" customHeight="1" x14ac:dyDescent="0.3">
      <c r="A708" s="24">
        <f t="shared" si="145"/>
        <v>353</v>
      </c>
      <c r="B708" s="24" t="str">
        <f>IF(NOT(ISNUMBER(C708))," ",COUNTA($C$356:C708))</f>
        <v xml:space="preserve"> </v>
      </c>
      <c r="C708" s="54"/>
      <c r="D708" s="55"/>
      <c r="E708" s="55"/>
      <c r="F708" s="55" t="s">
        <v>29</v>
      </c>
      <c r="G708" s="55" t="s">
        <v>73</v>
      </c>
      <c r="H708" s="24" t="s">
        <v>31</v>
      </c>
      <c r="I708" s="25" t="s">
        <v>249</v>
      </c>
      <c r="J708" s="24"/>
      <c r="K708" s="26">
        <v>2346.06</v>
      </c>
      <c r="L708" s="24"/>
      <c r="M708" s="27" t="s">
        <v>48</v>
      </c>
      <c r="N708" s="45">
        <f t="shared" si="142"/>
        <v>208940.1036</v>
      </c>
      <c r="O708" s="116"/>
      <c r="P708" s="46">
        <f t="shared" si="143"/>
        <v>32774.458200000001</v>
      </c>
      <c r="Q708" s="46">
        <f t="shared" si="144"/>
        <v>241714.5618</v>
      </c>
      <c r="R708" s="116"/>
      <c r="S708" s="46">
        <v>89.06</v>
      </c>
      <c r="T708" s="46">
        <v>13.97</v>
      </c>
      <c r="U708" s="47" t="s">
        <v>33</v>
      </c>
      <c r="V708" s="47" t="s">
        <v>34</v>
      </c>
    </row>
    <row r="709" spans="1:22" s="33" customFormat="1" ht="37.5" customHeight="1" x14ac:dyDescent="0.3">
      <c r="A709" s="24">
        <f t="shared" si="145"/>
        <v>354</v>
      </c>
      <c r="B709" s="24" t="str">
        <f>IF(NOT(ISNUMBER(C709))," ",COUNTA($C$356:C709))</f>
        <v xml:space="preserve"> </v>
      </c>
      <c r="C709" s="54"/>
      <c r="D709" s="55"/>
      <c r="E709" s="55"/>
      <c r="F709" s="55" t="s">
        <v>29</v>
      </c>
      <c r="G709" s="55" t="s">
        <v>73</v>
      </c>
      <c r="H709" s="24" t="s">
        <v>31</v>
      </c>
      <c r="I709" s="25" t="s">
        <v>249</v>
      </c>
      <c r="J709" s="24"/>
      <c r="K709" s="26">
        <v>2346.06</v>
      </c>
      <c r="L709" s="24"/>
      <c r="M709" s="55" t="s">
        <v>211</v>
      </c>
      <c r="N709" s="45">
        <f t="shared" si="142"/>
        <v>314747.40960000001</v>
      </c>
      <c r="O709" s="116"/>
      <c r="P709" s="46">
        <f t="shared" si="143"/>
        <v>48070.769399999997</v>
      </c>
      <c r="Q709" s="46">
        <f t="shared" si="144"/>
        <v>362818.179</v>
      </c>
      <c r="R709" s="116"/>
      <c r="S709" s="46">
        <v>134.16</v>
      </c>
      <c r="T709" s="46">
        <v>20.49</v>
      </c>
      <c r="U709" s="47" t="s">
        <v>33</v>
      </c>
      <c r="V709" s="47" t="s">
        <v>34</v>
      </c>
    </row>
    <row r="710" spans="1:22" s="33" customFormat="1" ht="37.5" customHeight="1" x14ac:dyDescent="0.3">
      <c r="A710" s="24">
        <f t="shared" si="145"/>
        <v>355</v>
      </c>
      <c r="B710" s="24" t="str">
        <f>IF(NOT(ISNUMBER(C710))," ",COUNTA($C$356:C710))</f>
        <v xml:space="preserve"> </v>
      </c>
      <c r="C710" s="54"/>
      <c r="D710" s="55"/>
      <c r="E710" s="55"/>
      <c r="F710" s="55" t="s">
        <v>29</v>
      </c>
      <c r="G710" s="55" t="s">
        <v>73</v>
      </c>
      <c r="H710" s="24" t="s">
        <v>31</v>
      </c>
      <c r="I710" s="25" t="s">
        <v>249</v>
      </c>
      <c r="J710" s="24"/>
      <c r="K710" s="26">
        <v>2346.06</v>
      </c>
      <c r="L710" s="24"/>
      <c r="M710" s="55" t="s">
        <v>1779</v>
      </c>
      <c r="N710" s="45">
        <f t="shared" si="142"/>
        <v>156153.7536</v>
      </c>
      <c r="O710" s="116"/>
      <c r="P710" s="46">
        <f t="shared" si="143"/>
        <v>26745.083999999999</v>
      </c>
      <c r="Q710" s="46">
        <f t="shared" si="144"/>
        <v>182898.8376</v>
      </c>
      <c r="R710" s="116"/>
      <c r="S710" s="46">
        <v>66.56</v>
      </c>
      <c r="T710" s="46">
        <v>11.4</v>
      </c>
      <c r="U710" s="47" t="s">
        <v>33</v>
      </c>
      <c r="V710" s="47" t="s">
        <v>34</v>
      </c>
    </row>
    <row r="711" spans="1:22" s="33" customFormat="1" ht="37.5" customHeight="1" x14ac:dyDescent="0.3">
      <c r="A711" s="24">
        <f t="shared" si="145"/>
        <v>356</v>
      </c>
      <c r="B711" s="24" t="str">
        <f>IF(NOT(ISNUMBER(C711))," ",COUNTA($C$356:C711))</f>
        <v xml:space="preserve"> </v>
      </c>
      <c r="C711" s="54"/>
      <c r="D711" s="55"/>
      <c r="E711" s="55"/>
      <c r="F711" s="55" t="s">
        <v>29</v>
      </c>
      <c r="G711" s="55" t="s">
        <v>73</v>
      </c>
      <c r="H711" s="24" t="s">
        <v>31</v>
      </c>
      <c r="I711" s="25" t="s">
        <v>249</v>
      </c>
      <c r="J711" s="24"/>
      <c r="K711" s="26">
        <v>2346.06</v>
      </c>
      <c r="L711" s="24"/>
      <c r="M711" s="27" t="s">
        <v>47</v>
      </c>
      <c r="N711" s="45">
        <f t="shared" si="142"/>
        <v>896922.1986</v>
      </c>
      <c r="O711" s="116"/>
      <c r="P711" s="46">
        <f t="shared" si="143"/>
        <v>49501.866000000002</v>
      </c>
      <c r="Q711" s="46">
        <f t="shared" si="144"/>
        <v>946424.06460000004</v>
      </c>
      <c r="R711" s="116"/>
      <c r="S711" s="46">
        <v>382.31</v>
      </c>
      <c r="T711" s="46">
        <v>21.1</v>
      </c>
      <c r="U711" s="47" t="s">
        <v>33</v>
      </c>
      <c r="V711" s="47" t="s">
        <v>34</v>
      </c>
    </row>
    <row r="712" spans="1:22" s="33" customFormat="1" ht="45.75" customHeight="1" x14ac:dyDescent="0.3">
      <c r="A712" s="24">
        <f t="shared" si="145"/>
        <v>357</v>
      </c>
      <c r="B712" s="24">
        <f>IF(NOT(ISNUMBER(C712))," ",COUNTA($C$356:C712))</f>
        <v>257</v>
      </c>
      <c r="C712" s="54">
        <v>257</v>
      </c>
      <c r="D712" s="55" t="s">
        <v>482</v>
      </c>
      <c r="E712" s="55">
        <v>1977</v>
      </c>
      <c r="F712" s="55" t="s">
        <v>29</v>
      </c>
      <c r="G712" s="55" t="s">
        <v>73</v>
      </c>
      <c r="H712" s="24" t="s">
        <v>31</v>
      </c>
      <c r="I712" s="25" t="s">
        <v>249</v>
      </c>
      <c r="J712" s="24">
        <v>2708.02</v>
      </c>
      <c r="K712" s="26">
        <v>2708.02</v>
      </c>
      <c r="L712" s="24">
        <v>1629.6</v>
      </c>
      <c r="M712" s="27" t="s">
        <v>1699</v>
      </c>
      <c r="N712" s="45">
        <f t="shared" si="142"/>
        <v>822831.87700000009</v>
      </c>
      <c r="O712" s="116">
        <f>N712+N713+N714+N715+N716+N717</f>
        <v>5879138.5001999997</v>
      </c>
      <c r="P712" s="46">
        <f t="shared" si="143"/>
        <v>56001.853600000002</v>
      </c>
      <c r="Q712" s="46">
        <f t="shared" si="144"/>
        <v>878833.73060000013</v>
      </c>
      <c r="R712" s="116">
        <f>Q712+Q713+Q714+Q715+Q716+Q717</f>
        <v>6203126.0129999993</v>
      </c>
      <c r="S712" s="46">
        <v>303.85000000000002</v>
      </c>
      <c r="T712" s="46">
        <v>20.68</v>
      </c>
      <c r="U712" s="47" t="s">
        <v>33</v>
      </c>
      <c r="V712" s="47" t="s">
        <v>34</v>
      </c>
    </row>
    <row r="713" spans="1:22" s="33" customFormat="1" ht="37.5" customHeight="1" x14ac:dyDescent="0.3">
      <c r="A713" s="24">
        <f t="shared" si="145"/>
        <v>358</v>
      </c>
      <c r="B713" s="24" t="str">
        <f>IF(NOT(ISNUMBER(C713))," ",COUNTA($C$356:C713))</f>
        <v xml:space="preserve"> </v>
      </c>
      <c r="C713" s="54"/>
      <c r="D713" s="55"/>
      <c r="E713" s="55"/>
      <c r="F713" s="55" t="s">
        <v>29</v>
      </c>
      <c r="G713" s="55" t="s">
        <v>73</v>
      </c>
      <c r="H713" s="24" t="s">
        <v>31</v>
      </c>
      <c r="I713" s="25" t="s">
        <v>249</v>
      </c>
      <c r="J713" s="24"/>
      <c r="K713" s="26">
        <v>2708.02</v>
      </c>
      <c r="L713" s="24"/>
      <c r="M713" s="27" t="s">
        <v>46</v>
      </c>
      <c r="N713" s="45">
        <f t="shared" si="142"/>
        <v>3236273.4613999999</v>
      </c>
      <c r="O713" s="116"/>
      <c r="P713" s="46">
        <f t="shared" si="143"/>
        <v>86656.639999999999</v>
      </c>
      <c r="Q713" s="46">
        <f t="shared" si="144"/>
        <v>3322930.1014</v>
      </c>
      <c r="R713" s="116"/>
      <c r="S713" s="46">
        <v>1195.07</v>
      </c>
      <c r="T713" s="46">
        <v>32</v>
      </c>
      <c r="U713" s="47" t="s">
        <v>33</v>
      </c>
      <c r="V713" s="47" t="s">
        <v>34</v>
      </c>
    </row>
    <row r="714" spans="1:22" s="33" customFormat="1" ht="37.5" customHeight="1" x14ac:dyDescent="0.3">
      <c r="A714" s="24">
        <f t="shared" si="145"/>
        <v>359</v>
      </c>
      <c r="B714" s="24" t="str">
        <f>IF(NOT(ISNUMBER(C714))," ",COUNTA($C$356:C714))</f>
        <v xml:space="preserve"> </v>
      </c>
      <c r="C714" s="54"/>
      <c r="D714" s="55"/>
      <c r="E714" s="55"/>
      <c r="F714" s="55" t="s">
        <v>29</v>
      </c>
      <c r="G714" s="55" t="s">
        <v>73</v>
      </c>
      <c r="H714" s="24" t="s">
        <v>31</v>
      </c>
      <c r="I714" s="25" t="s">
        <v>249</v>
      </c>
      <c r="J714" s="24"/>
      <c r="K714" s="26">
        <v>2708.02</v>
      </c>
      <c r="L714" s="24"/>
      <c r="M714" s="27" t="s">
        <v>48</v>
      </c>
      <c r="N714" s="45">
        <f t="shared" si="142"/>
        <v>241176.26120000001</v>
      </c>
      <c r="O714" s="116"/>
      <c r="P714" s="46">
        <f t="shared" si="143"/>
        <v>37831.039400000001</v>
      </c>
      <c r="Q714" s="46">
        <f t="shared" si="144"/>
        <v>279007.30060000002</v>
      </c>
      <c r="R714" s="116"/>
      <c r="S714" s="46">
        <v>89.06</v>
      </c>
      <c r="T714" s="46">
        <v>13.97</v>
      </c>
      <c r="U714" s="47" t="s">
        <v>33</v>
      </c>
      <c r="V714" s="47" t="s">
        <v>34</v>
      </c>
    </row>
    <row r="715" spans="1:22" s="33" customFormat="1" ht="37.5" customHeight="1" x14ac:dyDescent="0.3">
      <c r="A715" s="24">
        <f t="shared" si="145"/>
        <v>360</v>
      </c>
      <c r="B715" s="24" t="str">
        <f>IF(NOT(ISNUMBER(C715))," ",COUNTA($C$356:C715))</f>
        <v xml:space="preserve"> </v>
      </c>
      <c r="C715" s="54"/>
      <c r="D715" s="55"/>
      <c r="E715" s="55"/>
      <c r="F715" s="55" t="s">
        <v>29</v>
      </c>
      <c r="G715" s="55" t="s">
        <v>73</v>
      </c>
      <c r="H715" s="24" t="s">
        <v>31</v>
      </c>
      <c r="I715" s="25" t="s">
        <v>249</v>
      </c>
      <c r="J715" s="24"/>
      <c r="K715" s="26">
        <v>2708.02</v>
      </c>
      <c r="L715" s="24"/>
      <c r="M715" s="55" t="s">
        <v>211</v>
      </c>
      <c r="N715" s="45">
        <f t="shared" si="142"/>
        <v>363307.9632</v>
      </c>
      <c r="O715" s="116"/>
      <c r="P715" s="46">
        <f t="shared" si="143"/>
        <v>55487.329799999992</v>
      </c>
      <c r="Q715" s="46">
        <f t="shared" si="144"/>
        <v>418795.29300000001</v>
      </c>
      <c r="R715" s="116"/>
      <c r="S715" s="46">
        <v>134.16</v>
      </c>
      <c r="T715" s="46">
        <v>20.49</v>
      </c>
      <c r="U715" s="47" t="s">
        <v>33</v>
      </c>
      <c r="V715" s="47" t="s">
        <v>34</v>
      </c>
    </row>
    <row r="716" spans="1:22" s="33" customFormat="1" ht="37.5" customHeight="1" x14ac:dyDescent="0.3">
      <c r="A716" s="24">
        <f t="shared" si="145"/>
        <v>361</v>
      </c>
      <c r="B716" s="24" t="str">
        <f>IF(NOT(ISNUMBER(C716))," ",COUNTA($C$356:C716))</f>
        <v xml:space="preserve"> </v>
      </c>
      <c r="C716" s="54"/>
      <c r="D716" s="55"/>
      <c r="E716" s="55"/>
      <c r="F716" s="55" t="s">
        <v>29</v>
      </c>
      <c r="G716" s="55" t="s">
        <v>73</v>
      </c>
      <c r="H716" s="24" t="s">
        <v>31</v>
      </c>
      <c r="I716" s="25" t="s">
        <v>249</v>
      </c>
      <c r="J716" s="24"/>
      <c r="K716" s="26">
        <v>2708.02</v>
      </c>
      <c r="L716" s="24"/>
      <c r="M716" s="55" t="s">
        <v>1779</v>
      </c>
      <c r="N716" s="45">
        <f t="shared" si="142"/>
        <v>180245.8112</v>
      </c>
      <c r="O716" s="116"/>
      <c r="P716" s="46">
        <f t="shared" si="143"/>
        <v>30871.428</v>
      </c>
      <c r="Q716" s="46">
        <f t="shared" si="144"/>
        <v>211117.23920000001</v>
      </c>
      <c r="R716" s="116"/>
      <c r="S716" s="46">
        <v>66.56</v>
      </c>
      <c r="T716" s="46">
        <v>11.4</v>
      </c>
      <c r="U716" s="47" t="s">
        <v>33</v>
      </c>
      <c r="V716" s="47" t="s">
        <v>34</v>
      </c>
    </row>
    <row r="717" spans="1:22" s="33" customFormat="1" ht="37.5" customHeight="1" x14ac:dyDescent="0.3">
      <c r="A717" s="24">
        <f t="shared" si="145"/>
        <v>362</v>
      </c>
      <c r="B717" s="24" t="str">
        <f>IF(NOT(ISNUMBER(C717))," ",COUNTA($C$356:C717))</f>
        <v xml:space="preserve"> </v>
      </c>
      <c r="C717" s="54"/>
      <c r="D717" s="55"/>
      <c r="E717" s="55"/>
      <c r="F717" s="55" t="s">
        <v>29</v>
      </c>
      <c r="G717" s="55" t="s">
        <v>73</v>
      </c>
      <c r="H717" s="24" t="s">
        <v>31</v>
      </c>
      <c r="I717" s="25" t="s">
        <v>249</v>
      </c>
      <c r="J717" s="24"/>
      <c r="K717" s="26">
        <v>2708.02</v>
      </c>
      <c r="L717" s="24"/>
      <c r="M717" s="27" t="s">
        <v>47</v>
      </c>
      <c r="N717" s="45">
        <f t="shared" si="142"/>
        <v>1035303.1262000001</v>
      </c>
      <c r="O717" s="116"/>
      <c r="P717" s="46">
        <f t="shared" si="143"/>
        <v>57139.222000000002</v>
      </c>
      <c r="Q717" s="46">
        <f t="shared" si="144"/>
        <v>1092442.3482000001</v>
      </c>
      <c r="R717" s="116"/>
      <c r="S717" s="46">
        <v>382.31</v>
      </c>
      <c r="T717" s="46">
        <v>21.1</v>
      </c>
      <c r="U717" s="47" t="s">
        <v>33</v>
      </c>
      <c r="V717" s="47" t="s">
        <v>34</v>
      </c>
    </row>
    <row r="718" spans="1:22" s="33" customFormat="1" ht="37.5" customHeight="1" x14ac:dyDescent="0.3">
      <c r="A718" s="24">
        <f t="shared" si="145"/>
        <v>363</v>
      </c>
      <c r="B718" s="24">
        <f>IF(NOT(ISNUMBER(C718))," ",COUNTA($C$356:C718))</f>
        <v>258</v>
      </c>
      <c r="C718" s="54">
        <v>258</v>
      </c>
      <c r="D718" s="55" t="s">
        <v>483</v>
      </c>
      <c r="E718" s="55">
        <v>1978</v>
      </c>
      <c r="F718" s="55" t="s">
        <v>29</v>
      </c>
      <c r="G718" s="55" t="s">
        <v>73</v>
      </c>
      <c r="H718" s="24" t="s">
        <v>31</v>
      </c>
      <c r="I718" s="25" t="s">
        <v>249</v>
      </c>
      <c r="J718" s="24">
        <v>2428.44</v>
      </c>
      <c r="K718" s="26">
        <v>2428.44</v>
      </c>
      <c r="L718" s="24">
        <v>1659.23</v>
      </c>
      <c r="M718" s="27" t="s">
        <v>1699</v>
      </c>
      <c r="N718" s="45">
        <f t="shared" si="142"/>
        <v>737881.49400000006</v>
      </c>
      <c r="O718" s="46">
        <f>N718</f>
        <v>737881.49400000006</v>
      </c>
      <c r="P718" s="46">
        <f t="shared" si="143"/>
        <v>50220.139199999998</v>
      </c>
      <c r="Q718" s="46">
        <f t="shared" si="144"/>
        <v>788101.63320000004</v>
      </c>
      <c r="R718" s="46">
        <f>Q718</f>
        <v>788101.63320000004</v>
      </c>
      <c r="S718" s="46">
        <v>303.85000000000002</v>
      </c>
      <c r="T718" s="46">
        <v>20.68</v>
      </c>
      <c r="U718" s="47" t="s">
        <v>33</v>
      </c>
      <c r="V718" s="47" t="s">
        <v>34</v>
      </c>
    </row>
    <row r="719" spans="1:22" s="30" customFormat="1" ht="37.5" customHeight="1" x14ac:dyDescent="0.25">
      <c r="A719" s="24">
        <f t="shared" si="145"/>
        <v>364</v>
      </c>
      <c r="B719" s="24">
        <f>IF(NOT(ISNUMBER(C719))," ",COUNTA($C$356:C719))</f>
        <v>259</v>
      </c>
      <c r="C719" s="54">
        <f>C718+1</f>
        <v>259</v>
      </c>
      <c r="D719" s="55" t="s">
        <v>484</v>
      </c>
      <c r="E719" s="55">
        <v>1976</v>
      </c>
      <c r="F719" s="55" t="s">
        <v>29</v>
      </c>
      <c r="G719" s="55" t="s">
        <v>73</v>
      </c>
      <c r="H719" s="24" t="s">
        <v>31</v>
      </c>
      <c r="I719" s="25" t="s">
        <v>249</v>
      </c>
      <c r="J719" s="24">
        <v>6573.5</v>
      </c>
      <c r="K719" s="26">
        <v>6573.5</v>
      </c>
      <c r="L719" s="24">
        <v>4203.1000000000004</v>
      </c>
      <c r="M719" s="27" t="s">
        <v>1699</v>
      </c>
      <c r="N719" s="45">
        <f t="shared" si="142"/>
        <v>1997357.9750000001</v>
      </c>
      <c r="O719" s="46">
        <f>N719</f>
        <v>1997357.9750000001</v>
      </c>
      <c r="P719" s="46">
        <f t="shared" si="143"/>
        <v>135939.98000000001</v>
      </c>
      <c r="Q719" s="46">
        <f t="shared" si="144"/>
        <v>2133297.9550000001</v>
      </c>
      <c r="R719" s="46">
        <f>Q719</f>
        <v>2133297.9550000001</v>
      </c>
      <c r="S719" s="46">
        <v>303.85000000000002</v>
      </c>
      <c r="T719" s="46">
        <v>20.68</v>
      </c>
      <c r="U719" s="47" t="s">
        <v>33</v>
      </c>
      <c r="V719" s="47" t="s">
        <v>34</v>
      </c>
    </row>
    <row r="720" spans="1:22" s="30" customFormat="1" ht="37.5" customHeight="1" x14ac:dyDescent="0.25">
      <c r="A720" s="24">
        <f t="shared" si="145"/>
        <v>365</v>
      </c>
      <c r="B720" s="24">
        <f>IF(NOT(ISNUMBER(C720))," ",COUNTA($C$356:C720))</f>
        <v>260</v>
      </c>
      <c r="C720" s="54">
        <f t="shared" ref="C720:C722" si="153">C719+1</f>
        <v>260</v>
      </c>
      <c r="D720" s="55" t="s">
        <v>485</v>
      </c>
      <c r="E720" s="55">
        <v>1977</v>
      </c>
      <c r="F720" s="55" t="s">
        <v>29</v>
      </c>
      <c r="G720" s="55" t="s">
        <v>73</v>
      </c>
      <c r="H720" s="24" t="s">
        <v>31</v>
      </c>
      <c r="I720" s="25" t="s">
        <v>249</v>
      </c>
      <c r="J720" s="25" t="s">
        <v>1742</v>
      </c>
      <c r="K720" s="26" t="s">
        <v>1742</v>
      </c>
      <c r="L720" s="24">
        <v>2800.2</v>
      </c>
      <c r="M720" s="27" t="s">
        <v>1699</v>
      </c>
      <c r="N720" s="45">
        <f t="shared" si="142"/>
        <v>1321261.3400000001</v>
      </c>
      <c r="O720" s="46">
        <f>N720</f>
        <v>1321261.3400000001</v>
      </c>
      <c r="P720" s="46">
        <f t="shared" si="143"/>
        <v>89924.911999999997</v>
      </c>
      <c r="Q720" s="46">
        <f t="shared" si="144"/>
        <v>1411186.2520000001</v>
      </c>
      <c r="R720" s="46">
        <f>Q720</f>
        <v>1411186.2520000001</v>
      </c>
      <c r="S720" s="46">
        <v>303.85000000000002</v>
      </c>
      <c r="T720" s="46">
        <v>20.68</v>
      </c>
      <c r="U720" s="47" t="s">
        <v>33</v>
      </c>
      <c r="V720" s="47" t="s">
        <v>34</v>
      </c>
    </row>
    <row r="721" spans="1:22" s="30" customFormat="1" ht="37.5" customHeight="1" x14ac:dyDescent="0.25">
      <c r="A721" s="24">
        <f t="shared" si="145"/>
        <v>366</v>
      </c>
      <c r="B721" s="24">
        <f>IF(NOT(ISNUMBER(C721))," ",COUNTA($C$356:C721))</f>
        <v>261</v>
      </c>
      <c r="C721" s="54">
        <f t="shared" si="153"/>
        <v>261</v>
      </c>
      <c r="D721" s="55" t="s">
        <v>486</v>
      </c>
      <c r="E721" s="55">
        <v>1973</v>
      </c>
      <c r="F721" s="55" t="s">
        <v>29</v>
      </c>
      <c r="G721" s="55" t="s">
        <v>73</v>
      </c>
      <c r="H721" s="24" t="s">
        <v>31</v>
      </c>
      <c r="I721" s="25" t="s">
        <v>249</v>
      </c>
      <c r="J721" s="24">
        <v>5994.64</v>
      </c>
      <c r="K721" s="26">
        <v>5994.64</v>
      </c>
      <c r="L721" s="24">
        <v>4307.5</v>
      </c>
      <c r="M721" s="27" t="s">
        <v>1699</v>
      </c>
      <c r="N721" s="45">
        <f t="shared" si="142"/>
        <v>1821471.3640000003</v>
      </c>
      <c r="O721" s="46">
        <f>N721</f>
        <v>1821471.3640000003</v>
      </c>
      <c r="P721" s="46">
        <f t="shared" si="143"/>
        <v>123969.15520000001</v>
      </c>
      <c r="Q721" s="46">
        <f t="shared" si="144"/>
        <v>1945440.5192000002</v>
      </c>
      <c r="R721" s="46">
        <f>Q721</f>
        <v>1945440.5192000002</v>
      </c>
      <c r="S721" s="46">
        <v>303.85000000000002</v>
      </c>
      <c r="T721" s="46">
        <v>20.68</v>
      </c>
      <c r="U721" s="47" t="s">
        <v>33</v>
      </c>
      <c r="V721" s="47" t="s">
        <v>34</v>
      </c>
    </row>
    <row r="722" spans="1:22" s="30" customFormat="1" ht="36.75" customHeight="1" x14ac:dyDescent="0.25">
      <c r="A722" s="24">
        <f t="shared" si="145"/>
        <v>367</v>
      </c>
      <c r="B722" s="24">
        <f>IF(NOT(ISNUMBER(C722))," ",COUNTA($C$356:C722))</f>
        <v>262</v>
      </c>
      <c r="C722" s="54">
        <f t="shared" si="153"/>
        <v>262</v>
      </c>
      <c r="D722" s="55" t="s">
        <v>487</v>
      </c>
      <c r="E722" s="55">
        <v>1977</v>
      </c>
      <c r="F722" s="55" t="s">
        <v>29</v>
      </c>
      <c r="G722" s="55" t="s">
        <v>73</v>
      </c>
      <c r="H722" s="24" t="s">
        <v>31</v>
      </c>
      <c r="I722" s="25" t="s">
        <v>249</v>
      </c>
      <c r="J722" s="24">
        <v>2793.94</v>
      </c>
      <c r="K722" s="26">
        <v>2793.94</v>
      </c>
      <c r="L722" s="24">
        <v>1666</v>
      </c>
      <c r="M722" s="27" t="s">
        <v>1699</v>
      </c>
      <c r="N722" s="45">
        <f t="shared" si="142"/>
        <v>848938.66900000011</v>
      </c>
      <c r="O722" s="116">
        <f>N722+N723+N724+N725+N726+N727</f>
        <v>6065671.6794000007</v>
      </c>
      <c r="P722" s="46">
        <f t="shared" si="143"/>
        <v>57778.679199999999</v>
      </c>
      <c r="Q722" s="46">
        <f t="shared" si="144"/>
        <v>906717.34820000012</v>
      </c>
      <c r="R722" s="116">
        <f>Q722+Q723+Q724+Q725+Q726+Q727</f>
        <v>6399938.6610000003</v>
      </c>
      <c r="S722" s="46">
        <v>303.85000000000002</v>
      </c>
      <c r="T722" s="46">
        <v>20.68</v>
      </c>
      <c r="U722" s="47" t="s">
        <v>33</v>
      </c>
      <c r="V722" s="47" t="s">
        <v>34</v>
      </c>
    </row>
    <row r="723" spans="1:22" s="30" customFormat="1" ht="37.5" customHeight="1" x14ac:dyDescent="0.25">
      <c r="A723" s="24">
        <f t="shared" si="145"/>
        <v>368</v>
      </c>
      <c r="B723" s="24" t="str">
        <f>IF(NOT(ISNUMBER(C723))," ",COUNTA($C$356:C723))</f>
        <v xml:space="preserve"> </v>
      </c>
      <c r="C723" s="54"/>
      <c r="D723" s="55"/>
      <c r="E723" s="55"/>
      <c r="F723" s="55" t="s">
        <v>29</v>
      </c>
      <c r="G723" s="55" t="s">
        <v>73</v>
      </c>
      <c r="H723" s="24" t="s">
        <v>31</v>
      </c>
      <c r="I723" s="25" t="s">
        <v>249</v>
      </c>
      <c r="J723" s="24"/>
      <c r="K723" s="26">
        <v>2793.94</v>
      </c>
      <c r="L723" s="24"/>
      <c r="M723" s="27" t="s">
        <v>46</v>
      </c>
      <c r="N723" s="45">
        <f t="shared" si="142"/>
        <v>3338953.8758</v>
      </c>
      <c r="O723" s="116"/>
      <c r="P723" s="46">
        <f t="shared" si="143"/>
        <v>89406.080000000002</v>
      </c>
      <c r="Q723" s="46">
        <f t="shared" si="144"/>
        <v>3428359.9558000001</v>
      </c>
      <c r="R723" s="116"/>
      <c r="S723" s="46">
        <v>1195.07</v>
      </c>
      <c r="T723" s="46">
        <v>32</v>
      </c>
      <c r="U723" s="47" t="s">
        <v>33</v>
      </c>
      <c r="V723" s="47" t="s">
        <v>34</v>
      </c>
    </row>
    <row r="724" spans="1:22" s="30" customFormat="1" ht="37.5" customHeight="1" x14ac:dyDescent="0.25">
      <c r="A724" s="24">
        <f t="shared" si="145"/>
        <v>369</v>
      </c>
      <c r="B724" s="24" t="str">
        <f>IF(NOT(ISNUMBER(C724))," ",COUNTA($C$356:C724))</f>
        <v xml:space="preserve"> </v>
      </c>
      <c r="C724" s="54"/>
      <c r="D724" s="55"/>
      <c r="E724" s="55"/>
      <c r="F724" s="55" t="s">
        <v>29</v>
      </c>
      <c r="G724" s="55" t="s">
        <v>73</v>
      </c>
      <c r="H724" s="24" t="s">
        <v>31</v>
      </c>
      <c r="I724" s="25" t="s">
        <v>249</v>
      </c>
      <c r="J724" s="24"/>
      <c r="K724" s="26">
        <v>2793.94</v>
      </c>
      <c r="L724" s="79"/>
      <c r="M724" s="27" t="s">
        <v>48</v>
      </c>
      <c r="N724" s="45">
        <f t="shared" si="142"/>
        <v>248828.29640000002</v>
      </c>
      <c r="O724" s="116"/>
      <c r="P724" s="46">
        <f t="shared" si="143"/>
        <v>39031.341800000002</v>
      </c>
      <c r="Q724" s="46">
        <f t="shared" si="144"/>
        <v>287859.63820000004</v>
      </c>
      <c r="R724" s="116"/>
      <c r="S724" s="46">
        <v>89.06</v>
      </c>
      <c r="T724" s="46">
        <v>13.97</v>
      </c>
      <c r="U724" s="47" t="s">
        <v>33</v>
      </c>
      <c r="V724" s="47" t="s">
        <v>34</v>
      </c>
    </row>
    <row r="725" spans="1:22" s="30" customFormat="1" ht="37.5" customHeight="1" x14ac:dyDescent="0.25">
      <c r="A725" s="24">
        <f t="shared" si="145"/>
        <v>370</v>
      </c>
      <c r="B725" s="24" t="str">
        <f>IF(NOT(ISNUMBER(C725))," ",COUNTA($C$356:C725))</f>
        <v xml:space="preserve"> </v>
      </c>
      <c r="C725" s="54"/>
      <c r="D725" s="55"/>
      <c r="E725" s="55"/>
      <c r="F725" s="55" t="s">
        <v>29</v>
      </c>
      <c r="G725" s="55" t="s">
        <v>73</v>
      </c>
      <c r="H725" s="24" t="s">
        <v>31</v>
      </c>
      <c r="I725" s="25" t="s">
        <v>249</v>
      </c>
      <c r="J725" s="24"/>
      <c r="K725" s="26">
        <v>2793.94</v>
      </c>
      <c r="L725" s="24"/>
      <c r="M725" s="55" t="s">
        <v>211</v>
      </c>
      <c r="N725" s="45">
        <f t="shared" ref="N725:N778" si="154">K725*S725</f>
        <v>374834.99040000001</v>
      </c>
      <c r="O725" s="116"/>
      <c r="P725" s="46">
        <f t="shared" ref="P725:P785" si="155">K725*T725</f>
        <v>57247.830599999994</v>
      </c>
      <c r="Q725" s="46">
        <f t="shared" ref="Q725:Q785" si="156">N725+P725</f>
        <v>432082.821</v>
      </c>
      <c r="R725" s="116"/>
      <c r="S725" s="46">
        <v>134.16</v>
      </c>
      <c r="T725" s="46">
        <v>20.49</v>
      </c>
      <c r="U725" s="47" t="s">
        <v>33</v>
      </c>
      <c r="V725" s="47" t="s">
        <v>34</v>
      </c>
    </row>
    <row r="726" spans="1:22" s="30" customFormat="1" ht="37.5" customHeight="1" x14ac:dyDescent="0.25">
      <c r="A726" s="24">
        <f t="shared" si="145"/>
        <v>371</v>
      </c>
      <c r="B726" s="24" t="str">
        <f>IF(NOT(ISNUMBER(C726))," ",COUNTA($C$356:C726))</f>
        <v xml:space="preserve"> </v>
      </c>
      <c r="C726" s="54"/>
      <c r="D726" s="55"/>
      <c r="E726" s="55"/>
      <c r="F726" s="55" t="s">
        <v>29</v>
      </c>
      <c r="G726" s="55" t="s">
        <v>73</v>
      </c>
      <c r="H726" s="24" t="s">
        <v>31</v>
      </c>
      <c r="I726" s="25" t="s">
        <v>249</v>
      </c>
      <c r="J726" s="24"/>
      <c r="K726" s="26">
        <v>2793.94</v>
      </c>
      <c r="L726" s="24"/>
      <c r="M726" s="55" t="s">
        <v>1779</v>
      </c>
      <c r="N726" s="45">
        <f t="shared" si="154"/>
        <v>185964.6464</v>
      </c>
      <c r="O726" s="116"/>
      <c r="P726" s="46">
        <f t="shared" si="155"/>
        <v>31850.916000000001</v>
      </c>
      <c r="Q726" s="46">
        <f t="shared" si="156"/>
        <v>217815.5624</v>
      </c>
      <c r="R726" s="116"/>
      <c r="S726" s="46">
        <v>66.56</v>
      </c>
      <c r="T726" s="46">
        <v>11.4</v>
      </c>
      <c r="U726" s="47" t="s">
        <v>33</v>
      </c>
      <c r="V726" s="47" t="s">
        <v>34</v>
      </c>
    </row>
    <row r="727" spans="1:22" s="30" customFormat="1" ht="37.5" customHeight="1" x14ac:dyDescent="0.25">
      <c r="A727" s="24">
        <f t="shared" si="145"/>
        <v>372</v>
      </c>
      <c r="B727" s="24" t="str">
        <f>IF(NOT(ISNUMBER(C727))," ",COUNTA($C$356:C727))</f>
        <v xml:space="preserve"> </v>
      </c>
      <c r="C727" s="54"/>
      <c r="D727" s="55"/>
      <c r="E727" s="55"/>
      <c r="F727" s="55" t="s">
        <v>29</v>
      </c>
      <c r="G727" s="55" t="s">
        <v>73</v>
      </c>
      <c r="H727" s="24" t="s">
        <v>31</v>
      </c>
      <c r="I727" s="25" t="s">
        <v>249</v>
      </c>
      <c r="J727" s="24"/>
      <c r="K727" s="26">
        <v>2793.94</v>
      </c>
      <c r="L727" s="24"/>
      <c r="M727" s="27" t="s">
        <v>47</v>
      </c>
      <c r="N727" s="45">
        <f t="shared" si="154"/>
        <v>1068151.2014000001</v>
      </c>
      <c r="O727" s="116"/>
      <c r="P727" s="46">
        <f t="shared" si="155"/>
        <v>58952.134000000005</v>
      </c>
      <c r="Q727" s="46">
        <f t="shared" si="156"/>
        <v>1127103.3354000002</v>
      </c>
      <c r="R727" s="116"/>
      <c r="S727" s="46">
        <v>382.31</v>
      </c>
      <c r="T727" s="46">
        <v>21.1</v>
      </c>
      <c r="U727" s="47" t="s">
        <v>33</v>
      </c>
      <c r="V727" s="47" t="s">
        <v>34</v>
      </c>
    </row>
    <row r="728" spans="1:22" s="30" customFormat="1" ht="37.5" customHeight="1" x14ac:dyDescent="0.25">
      <c r="A728" s="24">
        <f t="shared" si="145"/>
        <v>373</v>
      </c>
      <c r="B728" s="24">
        <f>IF(NOT(ISNUMBER(C728))," ",COUNTA($C$356:C728))</f>
        <v>263</v>
      </c>
      <c r="C728" s="54">
        <v>263</v>
      </c>
      <c r="D728" s="55" t="s">
        <v>488</v>
      </c>
      <c r="E728" s="55">
        <v>1952</v>
      </c>
      <c r="F728" s="55" t="s">
        <v>29</v>
      </c>
      <c r="G728" s="55" t="s">
        <v>36</v>
      </c>
      <c r="H728" s="24" t="s">
        <v>50</v>
      </c>
      <c r="I728" s="25" t="s">
        <v>237</v>
      </c>
      <c r="J728" s="24">
        <v>636.15</v>
      </c>
      <c r="K728" s="26">
        <v>636.15</v>
      </c>
      <c r="L728" s="24">
        <v>375</v>
      </c>
      <c r="M728" s="27" t="s">
        <v>1699</v>
      </c>
      <c r="N728" s="45">
        <f t="shared" si="154"/>
        <v>271763.27999999997</v>
      </c>
      <c r="O728" s="46">
        <f t="shared" ref="O728:O757" si="157">N728</f>
        <v>271763.27999999997</v>
      </c>
      <c r="P728" s="46">
        <f t="shared" si="155"/>
        <v>18524.687999999998</v>
      </c>
      <c r="Q728" s="46">
        <f t="shared" si="156"/>
        <v>290287.96799999999</v>
      </c>
      <c r="R728" s="46">
        <f t="shared" ref="R728:R757" si="158">Q728</f>
        <v>290287.96799999999</v>
      </c>
      <c r="S728" s="46">
        <v>427.2</v>
      </c>
      <c r="T728" s="46">
        <v>29.12</v>
      </c>
      <c r="U728" s="47" t="s">
        <v>33</v>
      </c>
      <c r="V728" s="47" t="s">
        <v>34</v>
      </c>
    </row>
    <row r="729" spans="1:22" s="30" customFormat="1" ht="37.5" customHeight="1" x14ac:dyDescent="0.25">
      <c r="A729" s="24">
        <f t="shared" si="145"/>
        <v>374</v>
      </c>
      <c r="B729" s="24">
        <f>IF(NOT(ISNUMBER(C729))," ",COUNTA($C$356:C729))</f>
        <v>264</v>
      </c>
      <c r="C729" s="54">
        <f t="shared" ref="C729:C758" si="159">C728+1</f>
        <v>264</v>
      </c>
      <c r="D729" s="55" t="s">
        <v>489</v>
      </c>
      <c r="E729" s="55">
        <v>1952</v>
      </c>
      <c r="F729" s="55" t="s">
        <v>29</v>
      </c>
      <c r="G729" s="55" t="s">
        <v>36</v>
      </c>
      <c r="H729" s="24" t="s">
        <v>50</v>
      </c>
      <c r="I729" s="25" t="s">
        <v>237</v>
      </c>
      <c r="J729" s="24">
        <v>632.70000000000005</v>
      </c>
      <c r="K729" s="26">
        <v>632.70000000000005</v>
      </c>
      <c r="L729" s="24">
        <v>374.9</v>
      </c>
      <c r="M729" s="27" t="s">
        <v>1699</v>
      </c>
      <c r="N729" s="45">
        <f t="shared" si="154"/>
        <v>270289.44</v>
      </c>
      <c r="O729" s="46">
        <f t="shared" si="157"/>
        <v>270289.44</v>
      </c>
      <c r="P729" s="46">
        <f t="shared" si="155"/>
        <v>18424.224000000002</v>
      </c>
      <c r="Q729" s="46">
        <f t="shared" si="156"/>
        <v>288713.66399999999</v>
      </c>
      <c r="R729" s="46">
        <f t="shared" si="158"/>
        <v>288713.66399999999</v>
      </c>
      <c r="S729" s="46">
        <v>427.2</v>
      </c>
      <c r="T729" s="46">
        <v>29.12</v>
      </c>
      <c r="U729" s="47" t="s">
        <v>33</v>
      </c>
      <c r="V729" s="47" t="s">
        <v>34</v>
      </c>
    </row>
    <row r="730" spans="1:22" s="30" customFormat="1" ht="37.5" customHeight="1" x14ac:dyDescent="0.25">
      <c r="A730" s="24">
        <f t="shared" si="145"/>
        <v>375</v>
      </c>
      <c r="B730" s="24">
        <f>IF(NOT(ISNUMBER(C730))," ",COUNTA($C$356:C730))</f>
        <v>265</v>
      </c>
      <c r="C730" s="54">
        <f t="shared" si="159"/>
        <v>265</v>
      </c>
      <c r="D730" s="55" t="s">
        <v>490</v>
      </c>
      <c r="E730" s="55">
        <v>1972</v>
      </c>
      <c r="F730" s="55" t="s">
        <v>29</v>
      </c>
      <c r="G730" s="55" t="s">
        <v>73</v>
      </c>
      <c r="H730" s="24" t="s">
        <v>31</v>
      </c>
      <c r="I730" s="25" t="s">
        <v>249</v>
      </c>
      <c r="J730" s="24">
        <v>5219.3999999999996</v>
      </c>
      <c r="K730" s="26">
        <v>5219.3999999999996</v>
      </c>
      <c r="L730" s="24">
        <v>3487</v>
      </c>
      <c r="M730" s="27" t="s">
        <v>1699</v>
      </c>
      <c r="N730" s="45">
        <f t="shared" si="154"/>
        <v>1585914.69</v>
      </c>
      <c r="O730" s="46">
        <f t="shared" si="157"/>
        <v>1585914.69</v>
      </c>
      <c r="P730" s="46">
        <f t="shared" si="155"/>
        <v>107937.192</v>
      </c>
      <c r="Q730" s="46">
        <f t="shared" si="156"/>
        <v>1693851.882</v>
      </c>
      <c r="R730" s="46">
        <f t="shared" si="158"/>
        <v>1693851.882</v>
      </c>
      <c r="S730" s="46">
        <v>303.85000000000002</v>
      </c>
      <c r="T730" s="46">
        <v>20.68</v>
      </c>
      <c r="U730" s="47" t="s">
        <v>33</v>
      </c>
      <c r="V730" s="47" t="s">
        <v>34</v>
      </c>
    </row>
    <row r="731" spans="1:22" s="30" customFormat="1" ht="37.5" customHeight="1" x14ac:dyDescent="0.25">
      <c r="A731" s="24">
        <f t="shared" si="145"/>
        <v>376</v>
      </c>
      <c r="B731" s="24">
        <f>IF(NOT(ISNUMBER(C731))," ",COUNTA($C$356:C731))</f>
        <v>266</v>
      </c>
      <c r="C731" s="54">
        <f t="shared" si="159"/>
        <v>266</v>
      </c>
      <c r="D731" s="55" t="s">
        <v>491</v>
      </c>
      <c r="E731" s="55">
        <v>1964</v>
      </c>
      <c r="F731" s="55" t="s">
        <v>29</v>
      </c>
      <c r="G731" s="55" t="s">
        <v>73</v>
      </c>
      <c r="H731" s="24" t="s">
        <v>50</v>
      </c>
      <c r="I731" s="25" t="s">
        <v>295</v>
      </c>
      <c r="J731" s="24">
        <v>2055.23</v>
      </c>
      <c r="K731" s="26">
        <v>2055.23</v>
      </c>
      <c r="L731" s="24">
        <v>1263.9000000000001</v>
      </c>
      <c r="M731" s="27" t="s">
        <v>1699</v>
      </c>
      <c r="N731" s="45">
        <f t="shared" si="154"/>
        <v>624481.63550000009</v>
      </c>
      <c r="O731" s="46">
        <f t="shared" si="157"/>
        <v>624481.63550000009</v>
      </c>
      <c r="P731" s="46">
        <f t="shared" si="155"/>
        <v>42502.1564</v>
      </c>
      <c r="Q731" s="46">
        <f t="shared" si="156"/>
        <v>666983.79190000007</v>
      </c>
      <c r="R731" s="46">
        <f t="shared" si="158"/>
        <v>666983.79190000007</v>
      </c>
      <c r="S731" s="46">
        <v>303.85000000000002</v>
      </c>
      <c r="T731" s="46">
        <v>20.68</v>
      </c>
      <c r="U731" s="47" t="s">
        <v>33</v>
      </c>
      <c r="V731" s="47" t="s">
        <v>34</v>
      </c>
    </row>
    <row r="732" spans="1:22" s="30" customFormat="1" ht="37.5" customHeight="1" x14ac:dyDescent="0.25">
      <c r="A732" s="24">
        <f t="shared" si="145"/>
        <v>377</v>
      </c>
      <c r="B732" s="24">
        <f>IF(NOT(ISNUMBER(C732))," ",COUNTA($C$356:C732))</f>
        <v>267</v>
      </c>
      <c r="C732" s="54">
        <f t="shared" si="159"/>
        <v>267</v>
      </c>
      <c r="D732" s="55" t="s">
        <v>492</v>
      </c>
      <c r="E732" s="55">
        <v>1952</v>
      </c>
      <c r="F732" s="55" t="s">
        <v>29</v>
      </c>
      <c r="G732" s="55" t="s">
        <v>36</v>
      </c>
      <c r="H732" s="24" t="s">
        <v>37</v>
      </c>
      <c r="I732" s="25" t="s">
        <v>237</v>
      </c>
      <c r="J732" s="24">
        <v>849.9</v>
      </c>
      <c r="K732" s="26">
        <v>849.9</v>
      </c>
      <c r="L732" s="24">
        <v>518.5</v>
      </c>
      <c r="M732" s="27" t="s">
        <v>1699</v>
      </c>
      <c r="N732" s="45">
        <f t="shared" si="154"/>
        <v>363077.27999999997</v>
      </c>
      <c r="O732" s="46">
        <f t="shared" si="157"/>
        <v>363077.27999999997</v>
      </c>
      <c r="P732" s="46">
        <f t="shared" si="155"/>
        <v>24749.088</v>
      </c>
      <c r="Q732" s="46">
        <f t="shared" si="156"/>
        <v>387826.36799999996</v>
      </c>
      <c r="R732" s="46">
        <f t="shared" si="158"/>
        <v>387826.36799999996</v>
      </c>
      <c r="S732" s="46">
        <v>427.2</v>
      </c>
      <c r="T732" s="46">
        <v>29.12</v>
      </c>
      <c r="U732" s="47" t="s">
        <v>33</v>
      </c>
      <c r="V732" s="47" t="s">
        <v>34</v>
      </c>
    </row>
    <row r="733" spans="1:22" s="30" customFormat="1" ht="37.5" customHeight="1" x14ac:dyDescent="0.25">
      <c r="A733" s="24">
        <f t="shared" si="145"/>
        <v>378</v>
      </c>
      <c r="B733" s="24">
        <f>IF(NOT(ISNUMBER(C733))," ",COUNTA($C$356:C733))</f>
        <v>268</v>
      </c>
      <c r="C733" s="54">
        <f t="shared" si="159"/>
        <v>268</v>
      </c>
      <c r="D733" s="55" t="s">
        <v>493</v>
      </c>
      <c r="E733" s="55">
        <v>1971</v>
      </c>
      <c r="F733" s="55" t="s">
        <v>29</v>
      </c>
      <c r="G733" s="55" t="s">
        <v>73</v>
      </c>
      <c r="H733" s="24" t="s">
        <v>31</v>
      </c>
      <c r="I733" s="25" t="s">
        <v>249</v>
      </c>
      <c r="J733" s="24">
        <v>3951.62</v>
      </c>
      <c r="K733" s="26">
        <v>3951.62</v>
      </c>
      <c r="L733" s="24">
        <v>2539.8000000000002</v>
      </c>
      <c r="M733" s="27" t="s">
        <v>1699</v>
      </c>
      <c r="N733" s="45">
        <f t="shared" si="154"/>
        <v>1200699.737</v>
      </c>
      <c r="O733" s="46">
        <f t="shared" si="157"/>
        <v>1200699.737</v>
      </c>
      <c r="P733" s="46">
        <f t="shared" si="155"/>
        <v>81719.501600000003</v>
      </c>
      <c r="Q733" s="46">
        <f t="shared" si="156"/>
        <v>1282419.2386</v>
      </c>
      <c r="R733" s="46">
        <f t="shared" si="158"/>
        <v>1282419.2386</v>
      </c>
      <c r="S733" s="46">
        <v>303.85000000000002</v>
      </c>
      <c r="T733" s="46">
        <v>20.68</v>
      </c>
      <c r="U733" s="47" t="s">
        <v>33</v>
      </c>
      <c r="V733" s="47" t="s">
        <v>34</v>
      </c>
    </row>
    <row r="734" spans="1:22" s="30" customFormat="1" ht="37.5" customHeight="1" x14ac:dyDescent="0.25">
      <c r="A734" s="24">
        <f t="shared" si="145"/>
        <v>379</v>
      </c>
      <c r="B734" s="24">
        <f>IF(NOT(ISNUMBER(C734))," ",COUNTA($C$356:C734))</f>
        <v>269</v>
      </c>
      <c r="C734" s="54">
        <f t="shared" si="159"/>
        <v>269</v>
      </c>
      <c r="D734" s="55" t="s">
        <v>494</v>
      </c>
      <c r="E734" s="55">
        <v>1938</v>
      </c>
      <c r="F734" s="55" t="s">
        <v>29</v>
      </c>
      <c r="G734" s="55" t="s">
        <v>36</v>
      </c>
      <c r="H734" s="24" t="s">
        <v>37</v>
      </c>
      <c r="I734" s="25" t="s">
        <v>237</v>
      </c>
      <c r="J734" s="24">
        <v>941.7</v>
      </c>
      <c r="K734" s="26">
        <v>941.7</v>
      </c>
      <c r="L734" s="24">
        <v>568</v>
      </c>
      <c r="M734" s="27" t="s">
        <v>1699</v>
      </c>
      <c r="N734" s="45">
        <f t="shared" si="154"/>
        <v>402294.24</v>
      </c>
      <c r="O734" s="46">
        <f t="shared" si="157"/>
        <v>402294.24</v>
      </c>
      <c r="P734" s="46">
        <f t="shared" si="155"/>
        <v>27422.304000000004</v>
      </c>
      <c r="Q734" s="46">
        <f t="shared" si="156"/>
        <v>429716.54399999999</v>
      </c>
      <c r="R734" s="46">
        <f t="shared" si="158"/>
        <v>429716.54399999999</v>
      </c>
      <c r="S734" s="46">
        <v>427.2</v>
      </c>
      <c r="T734" s="46">
        <v>29.12</v>
      </c>
      <c r="U734" s="47" t="s">
        <v>33</v>
      </c>
      <c r="V734" s="47" t="s">
        <v>34</v>
      </c>
    </row>
    <row r="735" spans="1:22" s="30" customFormat="1" ht="37.5" customHeight="1" x14ac:dyDescent="0.25">
      <c r="A735" s="24">
        <f t="shared" si="145"/>
        <v>380</v>
      </c>
      <c r="B735" s="24">
        <f>IF(NOT(ISNUMBER(C735))," ",COUNTA($C$356:C735))</f>
        <v>270</v>
      </c>
      <c r="C735" s="54">
        <f t="shared" si="159"/>
        <v>270</v>
      </c>
      <c r="D735" s="55" t="s">
        <v>495</v>
      </c>
      <c r="E735" s="55">
        <v>1970</v>
      </c>
      <c r="F735" s="55" t="s">
        <v>29</v>
      </c>
      <c r="G735" s="55" t="s">
        <v>73</v>
      </c>
      <c r="H735" s="24" t="s">
        <v>31</v>
      </c>
      <c r="I735" s="25" t="s">
        <v>249</v>
      </c>
      <c r="J735" s="24">
        <v>3940.78</v>
      </c>
      <c r="K735" s="26">
        <v>3940.78</v>
      </c>
      <c r="L735" s="24">
        <v>2528.1</v>
      </c>
      <c r="M735" s="27" t="s">
        <v>1699</v>
      </c>
      <c r="N735" s="45">
        <f t="shared" si="154"/>
        <v>1197406.0030000003</v>
      </c>
      <c r="O735" s="46">
        <f t="shared" si="157"/>
        <v>1197406.0030000003</v>
      </c>
      <c r="P735" s="46">
        <f t="shared" si="155"/>
        <v>81495.330400000006</v>
      </c>
      <c r="Q735" s="46">
        <f t="shared" si="156"/>
        <v>1278901.3334000004</v>
      </c>
      <c r="R735" s="46">
        <f t="shared" si="158"/>
        <v>1278901.3334000004</v>
      </c>
      <c r="S735" s="46">
        <v>303.85000000000002</v>
      </c>
      <c r="T735" s="46">
        <v>20.68</v>
      </c>
      <c r="U735" s="47" t="s">
        <v>33</v>
      </c>
      <c r="V735" s="47" t="s">
        <v>34</v>
      </c>
    </row>
    <row r="736" spans="1:22" s="30" customFormat="1" ht="37.5" customHeight="1" x14ac:dyDescent="0.25">
      <c r="A736" s="24">
        <f t="shared" si="145"/>
        <v>381</v>
      </c>
      <c r="B736" s="24">
        <f>IF(NOT(ISNUMBER(C736))," ",COUNTA($C$356:C736))</f>
        <v>271</v>
      </c>
      <c r="C736" s="54">
        <f t="shared" si="159"/>
        <v>271</v>
      </c>
      <c r="D736" s="55" t="s">
        <v>496</v>
      </c>
      <c r="E736" s="55">
        <v>1970</v>
      </c>
      <c r="F736" s="55" t="s">
        <v>29</v>
      </c>
      <c r="G736" s="55" t="s">
        <v>73</v>
      </c>
      <c r="H736" s="24" t="s">
        <v>31</v>
      </c>
      <c r="I736" s="25" t="s">
        <v>249</v>
      </c>
      <c r="J736" s="24">
        <v>3898.14</v>
      </c>
      <c r="K736" s="26">
        <v>3898.14</v>
      </c>
      <c r="L736" s="24">
        <v>2507</v>
      </c>
      <c r="M736" s="27" t="s">
        <v>1699</v>
      </c>
      <c r="N736" s="45">
        <f t="shared" si="154"/>
        <v>1184449.8390000002</v>
      </c>
      <c r="O736" s="46">
        <f t="shared" si="157"/>
        <v>1184449.8390000002</v>
      </c>
      <c r="P736" s="46">
        <f t="shared" si="155"/>
        <v>80613.535199999998</v>
      </c>
      <c r="Q736" s="46">
        <f t="shared" si="156"/>
        <v>1265063.3742000002</v>
      </c>
      <c r="R736" s="46">
        <f t="shared" si="158"/>
        <v>1265063.3742000002</v>
      </c>
      <c r="S736" s="46">
        <v>303.85000000000002</v>
      </c>
      <c r="T736" s="46">
        <v>20.68</v>
      </c>
      <c r="U736" s="47" t="s">
        <v>33</v>
      </c>
      <c r="V736" s="47" t="s">
        <v>34</v>
      </c>
    </row>
    <row r="737" spans="1:22" s="30" customFormat="1" ht="37.5" customHeight="1" x14ac:dyDescent="0.25">
      <c r="A737" s="24">
        <f t="shared" si="145"/>
        <v>382</v>
      </c>
      <c r="B737" s="24">
        <f>IF(NOT(ISNUMBER(C737))," ",COUNTA($C$356:C737))</f>
        <v>272</v>
      </c>
      <c r="C737" s="54">
        <f t="shared" si="159"/>
        <v>272</v>
      </c>
      <c r="D737" s="55" t="s">
        <v>497</v>
      </c>
      <c r="E737" s="55">
        <v>1938</v>
      </c>
      <c r="F737" s="55" t="s">
        <v>29</v>
      </c>
      <c r="G737" s="55" t="s">
        <v>36</v>
      </c>
      <c r="H737" s="24" t="s">
        <v>37</v>
      </c>
      <c r="I737" s="25" t="s">
        <v>237</v>
      </c>
      <c r="J737" s="24">
        <v>1408.65</v>
      </c>
      <c r="K737" s="26">
        <v>1408.65</v>
      </c>
      <c r="L737" s="24">
        <v>850.9</v>
      </c>
      <c r="M737" s="27" t="s">
        <v>1699</v>
      </c>
      <c r="N737" s="45">
        <f t="shared" si="154"/>
        <v>601775.28</v>
      </c>
      <c r="O737" s="46">
        <f t="shared" si="157"/>
        <v>601775.28</v>
      </c>
      <c r="P737" s="46">
        <f t="shared" si="155"/>
        <v>41019.888000000006</v>
      </c>
      <c r="Q737" s="46">
        <f t="shared" si="156"/>
        <v>642795.16800000006</v>
      </c>
      <c r="R737" s="46">
        <f t="shared" si="158"/>
        <v>642795.16800000006</v>
      </c>
      <c r="S737" s="46">
        <v>427.2</v>
      </c>
      <c r="T737" s="46">
        <v>29.12</v>
      </c>
      <c r="U737" s="47" t="s">
        <v>33</v>
      </c>
      <c r="V737" s="47" t="s">
        <v>34</v>
      </c>
    </row>
    <row r="738" spans="1:22" s="30" customFormat="1" ht="37.5" customHeight="1" x14ac:dyDescent="0.25">
      <c r="A738" s="24">
        <f t="shared" si="145"/>
        <v>383</v>
      </c>
      <c r="B738" s="24">
        <f>IF(NOT(ISNUMBER(C738))," ",COUNTA($C$356:C738))</f>
        <v>273</v>
      </c>
      <c r="C738" s="54">
        <f t="shared" si="159"/>
        <v>273</v>
      </c>
      <c r="D738" s="55" t="s">
        <v>498</v>
      </c>
      <c r="E738" s="55">
        <v>1938</v>
      </c>
      <c r="F738" s="55" t="s">
        <v>29</v>
      </c>
      <c r="G738" s="55" t="s">
        <v>36</v>
      </c>
      <c r="H738" s="24" t="s">
        <v>37</v>
      </c>
      <c r="I738" s="25" t="s">
        <v>237</v>
      </c>
      <c r="J738" s="24">
        <v>1423.2</v>
      </c>
      <c r="K738" s="26">
        <v>1423.2</v>
      </c>
      <c r="L738" s="24">
        <v>862.8</v>
      </c>
      <c r="M738" s="27" t="s">
        <v>1699</v>
      </c>
      <c r="N738" s="45">
        <f t="shared" si="154"/>
        <v>607991.04000000004</v>
      </c>
      <c r="O738" s="46">
        <f t="shared" si="157"/>
        <v>607991.04000000004</v>
      </c>
      <c r="P738" s="46">
        <f t="shared" si="155"/>
        <v>41443.584000000003</v>
      </c>
      <c r="Q738" s="46">
        <f t="shared" si="156"/>
        <v>649434.62400000007</v>
      </c>
      <c r="R738" s="46">
        <f t="shared" si="158"/>
        <v>649434.62400000007</v>
      </c>
      <c r="S738" s="46">
        <v>427.2</v>
      </c>
      <c r="T738" s="46">
        <v>29.12</v>
      </c>
      <c r="U738" s="47" t="s">
        <v>33</v>
      </c>
      <c r="V738" s="47" t="s">
        <v>34</v>
      </c>
    </row>
    <row r="739" spans="1:22" s="30" customFormat="1" ht="37.5" customHeight="1" x14ac:dyDescent="0.25">
      <c r="A739" s="24">
        <f t="shared" si="145"/>
        <v>384</v>
      </c>
      <c r="B739" s="24">
        <f>IF(NOT(ISNUMBER(C739))," ",COUNTA($C$356:C739))</f>
        <v>274</v>
      </c>
      <c r="C739" s="54">
        <f t="shared" si="159"/>
        <v>274</v>
      </c>
      <c r="D739" s="55" t="s">
        <v>499</v>
      </c>
      <c r="E739" s="55">
        <v>1938</v>
      </c>
      <c r="F739" s="55" t="s">
        <v>29</v>
      </c>
      <c r="G739" s="55" t="s">
        <v>36</v>
      </c>
      <c r="H739" s="24" t="s">
        <v>37</v>
      </c>
      <c r="I739" s="25" t="s">
        <v>237</v>
      </c>
      <c r="J739" s="24">
        <v>942.45</v>
      </c>
      <c r="K739" s="26">
        <v>942.45</v>
      </c>
      <c r="L739" s="24">
        <v>568.70000000000005</v>
      </c>
      <c r="M739" s="27" t="s">
        <v>1699</v>
      </c>
      <c r="N739" s="45">
        <f t="shared" si="154"/>
        <v>402614.64</v>
      </c>
      <c r="O739" s="46">
        <f t="shared" si="157"/>
        <v>402614.64</v>
      </c>
      <c r="P739" s="46">
        <f t="shared" si="155"/>
        <v>27444.144000000004</v>
      </c>
      <c r="Q739" s="46">
        <f t="shared" si="156"/>
        <v>430058.78400000004</v>
      </c>
      <c r="R739" s="46">
        <f t="shared" si="158"/>
        <v>430058.78400000004</v>
      </c>
      <c r="S739" s="46">
        <v>427.2</v>
      </c>
      <c r="T739" s="46">
        <v>29.12</v>
      </c>
      <c r="U739" s="47" t="s">
        <v>33</v>
      </c>
      <c r="V739" s="47" t="s">
        <v>34</v>
      </c>
    </row>
    <row r="740" spans="1:22" s="30" customFormat="1" ht="37.5" customHeight="1" x14ac:dyDescent="0.25">
      <c r="A740" s="24">
        <f t="shared" si="145"/>
        <v>385</v>
      </c>
      <c r="B740" s="24">
        <f>IF(NOT(ISNUMBER(C740))," ",COUNTA($C$356:C740))</f>
        <v>275</v>
      </c>
      <c r="C740" s="54">
        <f t="shared" si="159"/>
        <v>275</v>
      </c>
      <c r="D740" s="55" t="s">
        <v>500</v>
      </c>
      <c r="E740" s="55">
        <v>1973</v>
      </c>
      <c r="F740" s="55" t="s">
        <v>29</v>
      </c>
      <c r="G740" s="55" t="s">
        <v>73</v>
      </c>
      <c r="H740" s="24" t="s">
        <v>59</v>
      </c>
      <c r="I740" s="25" t="s">
        <v>249</v>
      </c>
      <c r="J740" s="24">
        <v>5276</v>
      </c>
      <c r="K740" s="26">
        <v>5276</v>
      </c>
      <c r="L740" s="24">
        <v>3464.7</v>
      </c>
      <c r="M740" s="27" t="s">
        <v>1699</v>
      </c>
      <c r="N740" s="45">
        <f t="shared" si="154"/>
        <v>1603112.6</v>
      </c>
      <c r="O740" s="46">
        <f t="shared" si="157"/>
        <v>1603112.6</v>
      </c>
      <c r="P740" s="46">
        <f t="shared" si="155"/>
        <v>109107.68</v>
      </c>
      <c r="Q740" s="46">
        <f t="shared" si="156"/>
        <v>1712220.28</v>
      </c>
      <c r="R740" s="46">
        <f t="shared" si="158"/>
        <v>1712220.28</v>
      </c>
      <c r="S740" s="46">
        <v>303.85000000000002</v>
      </c>
      <c r="T740" s="46">
        <v>20.68</v>
      </c>
      <c r="U740" s="47" t="s">
        <v>33</v>
      </c>
      <c r="V740" s="47" t="s">
        <v>34</v>
      </c>
    </row>
    <row r="741" spans="1:22" s="30" customFormat="1" ht="37.5" customHeight="1" x14ac:dyDescent="0.25">
      <c r="A741" s="24">
        <f t="shared" si="145"/>
        <v>386</v>
      </c>
      <c r="B741" s="24">
        <f>IF(NOT(ISNUMBER(C741))," ",COUNTA($C$356:C741))</f>
        <v>276</v>
      </c>
      <c r="C741" s="54">
        <f t="shared" si="159"/>
        <v>276</v>
      </c>
      <c r="D741" s="55" t="s">
        <v>501</v>
      </c>
      <c r="E741" s="55">
        <v>1975</v>
      </c>
      <c r="F741" s="55" t="s">
        <v>29</v>
      </c>
      <c r="G741" s="55" t="s">
        <v>73</v>
      </c>
      <c r="H741" s="24" t="s">
        <v>59</v>
      </c>
      <c r="I741" s="25" t="s">
        <v>249</v>
      </c>
      <c r="J741" s="24">
        <v>8594.36</v>
      </c>
      <c r="K741" s="26">
        <v>8594.36</v>
      </c>
      <c r="L741" s="24">
        <v>5669.6</v>
      </c>
      <c r="M741" s="27" t="s">
        <v>1699</v>
      </c>
      <c r="N741" s="45">
        <f t="shared" si="154"/>
        <v>2611396.2860000003</v>
      </c>
      <c r="O741" s="46">
        <f t="shared" si="157"/>
        <v>2611396.2860000003</v>
      </c>
      <c r="P741" s="46">
        <f t="shared" si="155"/>
        <v>177731.36480000001</v>
      </c>
      <c r="Q741" s="46">
        <f t="shared" si="156"/>
        <v>2789127.6508000004</v>
      </c>
      <c r="R741" s="46">
        <f t="shared" si="158"/>
        <v>2789127.6508000004</v>
      </c>
      <c r="S741" s="46">
        <v>303.85000000000002</v>
      </c>
      <c r="T741" s="46">
        <v>20.68</v>
      </c>
      <c r="U741" s="47" t="s">
        <v>33</v>
      </c>
      <c r="V741" s="47" t="s">
        <v>34</v>
      </c>
    </row>
    <row r="742" spans="1:22" s="30" customFormat="1" ht="37.5" customHeight="1" x14ac:dyDescent="0.25">
      <c r="A742" s="24">
        <f t="shared" ref="A742:A805" si="160">A741+1</f>
        <v>387</v>
      </c>
      <c r="B742" s="24">
        <f>IF(NOT(ISNUMBER(C742))," ",COUNTA($C$356:C742))</f>
        <v>277</v>
      </c>
      <c r="C742" s="54">
        <f t="shared" si="159"/>
        <v>277</v>
      </c>
      <c r="D742" s="55" t="s">
        <v>502</v>
      </c>
      <c r="E742" s="55">
        <v>1974</v>
      </c>
      <c r="F742" s="55" t="s">
        <v>29</v>
      </c>
      <c r="G742" s="55" t="s">
        <v>73</v>
      </c>
      <c r="H742" s="24" t="s">
        <v>59</v>
      </c>
      <c r="I742" s="25" t="s">
        <v>249</v>
      </c>
      <c r="J742" s="24">
        <v>4000.02</v>
      </c>
      <c r="K742" s="26">
        <v>4000.02</v>
      </c>
      <c r="L742" s="24">
        <v>2616.1999999999998</v>
      </c>
      <c r="M742" s="27" t="s">
        <v>1699</v>
      </c>
      <c r="N742" s="45">
        <f t="shared" si="154"/>
        <v>1215406.077</v>
      </c>
      <c r="O742" s="46">
        <f t="shared" si="157"/>
        <v>1215406.077</v>
      </c>
      <c r="P742" s="46">
        <f t="shared" si="155"/>
        <v>82720.4136</v>
      </c>
      <c r="Q742" s="46">
        <f t="shared" si="156"/>
        <v>1298126.4906000001</v>
      </c>
      <c r="R742" s="46">
        <f t="shared" si="158"/>
        <v>1298126.4906000001</v>
      </c>
      <c r="S742" s="46">
        <v>303.85000000000002</v>
      </c>
      <c r="T742" s="46">
        <v>20.68</v>
      </c>
      <c r="U742" s="47" t="s">
        <v>33</v>
      </c>
      <c r="V742" s="47" t="s">
        <v>34</v>
      </c>
    </row>
    <row r="743" spans="1:22" s="30" customFormat="1" ht="37.5" customHeight="1" x14ac:dyDescent="0.25">
      <c r="A743" s="24">
        <f t="shared" si="160"/>
        <v>388</v>
      </c>
      <c r="B743" s="24">
        <f>IF(NOT(ISNUMBER(C743))," ",COUNTA($C$356:C743))</f>
        <v>278</v>
      </c>
      <c r="C743" s="54">
        <f t="shared" si="159"/>
        <v>278</v>
      </c>
      <c r="D743" s="55" t="s">
        <v>503</v>
      </c>
      <c r="E743" s="55">
        <v>1973</v>
      </c>
      <c r="F743" s="55" t="s">
        <v>29</v>
      </c>
      <c r="G743" s="55" t="s">
        <v>73</v>
      </c>
      <c r="H743" s="24" t="s">
        <v>59</v>
      </c>
      <c r="I743" s="25" t="s">
        <v>249</v>
      </c>
      <c r="J743" s="24">
        <v>5645.68</v>
      </c>
      <c r="K743" s="26">
        <v>5645.68</v>
      </c>
      <c r="L743" s="24">
        <v>3785.8</v>
      </c>
      <c r="M743" s="27" t="s">
        <v>1699</v>
      </c>
      <c r="N743" s="45">
        <f t="shared" si="154"/>
        <v>1715439.8680000002</v>
      </c>
      <c r="O743" s="46">
        <f t="shared" si="157"/>
        <v>1715439.8680000002</v>
      </c>
      <c r="P743" s="46">
        <f t="shared" si="155"/>
        <v>116752.6624</v>
      </c>
      <c r="Q743" s="46">
        <f t="shared" si="156"/>
        <v>1832192.5304000003</v>
      </c>
      <c r="R743" s="46">
        <f t="shared" si="158"/>
        <v>1832192.5304000003</v>
      </c>
      <c r="S743" s="46">
        <v>303.85000000000002</v>
      </c>
      <c r="T743" s="46">
        <v>20.68</v>
      </c>
      <c r="U743" s="47" t="s">
        <v>33</v>
      </c>
      <c r="V743" s="47" t="s">
        <v>34</v>
      </c>
    </row>
    <row r="744" spans="1:22" s="30" customFormat="1" ht="37.5" customHeight="1" x14ac:dyDescent="0.25">
      <c r="A744" s="24">
        <f t="shared" si="160"/>
        <v>389</v>
      </c>
      <c r="B744" s="24">
        <f>IF(NOT(ISNUMBER(C744))," ",COUNTA($C$356:C744))</f>
        <v>279</v>
      </c>
      <c r="C744" s="54">
        <f t="shared" si="159"/>
        <v>279</v>
      </c>
      <c r="D744" s="55" t="s">
        <v>504</v>
      </c>
      <c r="E744" s="55">
        <v>1975</v>
      </c>
      <c r="F744" s="55" t="s">
        <v>29</v>
      </c>
      <c r="G744" s="55" t="s">
        <v>73</v>
      </c>
      <c r="H744" s="24" t="s">
        <v>59</v>
      </c>
      <c r="I744" s="25" t="s">
        <v>249</v>
      </c>
      <c r="J744" s="24">
        <v>5769.32</v>
      </c>
      <c r="K744" s="26">
        <v>5769.32</v>
      </c>
      <c r="L744" s="24">
        <v>3818.5</v>
      </c>
      <c r="M744" s="27" t="s">
        <v>1699</v>
      </c>
      <c r="N744" s="45">
        <f t="shared" si="154"/>
        <v>1753007.882</v>
      </c>
      <c r="O744" s="46">
        <f t="shared" si="157"/>
        <v>1753007.882</v>
      </c>
      <c r="P744" s="46">
        <f t="shared" si="155"/>
        <v>119309.5376</v>
      </c>
      <c r="Q744" s="46">
        <f t="shared" si="156"/>
        <v>1872317.4195999999</v>
      </c>
      <c r="R744" s="46">
        <f t="shared" si="158"/>
        <v>1872317.4195999999</v>
      </c>
      <c r="S744" s="46">
        <v>303.85000000000002</v>
      </c>
      <c r="T744" s="46">
        <v>20.68</v>
      </c>
      <c r="U744" s="47" t="s">
        <v>33</v>
      </c>
      <c r="V744" s="47" t="s">
        <v>34</v>
      </c>
    </row>
    <row r="745" spans="1:22" s="30" customFormat="1" ht="37.5" customHeight="1" x14ac:dyDescent="0.25">
      <c r="A745" s="24">
        <f t="shared" si="160"/>
        <v>390</v>
      </c>
      <c r="B745" s="24">
        <f>IF(NOT(ISNUMBER(C745))," ",COUNTA($C$356:C745))</f>
        <v>280</v>
      </c>
      <c r="C745" s="54">
        <f t="shared" si="159"/>
        <v>280</v>
      </c>
      <c r="D745" s="55" t="s">
        <v>505</v>
      </c>
      <c r="E745" s="55">
        <v>1976</v>
      </c>
      <c r="F745" s="55" t="s">
        <v>29</v>
      </c>
      <c r="G745" s="55" t="s">
        <v>73</v>
      </c>
      <c r="H745" s="24" t="s">
        <v>59</v>
      </c>
      <c r="I745" s="25" t="s">
        <v>249</v>
      </c>
      <c r="J745" s="24">
        <v>5763.04</v>
      </c>
      <c r="K745" s="26">
        <v>5763.04</v>
      </c>
      <c r="L745" s="24">
        <v>3800.7</v>
      </c>
      <c r="M745" s="27" t="s">
        <v>1699</v>
      </c>
      <c r="N745" s="45">
        <f t="shared" si="154"/>
        <v>1751099.7040000001</v>
      </c>
      <c r="O745" s="46">
        <f t="shared" si="157"/>
        <v>1751099.7040000001</v>
      </c>
      <c r="P745" s="46">
        <f t="shared" si="155"/>
        <v>119179.6672</v>
      </c>
      <c r="Q745" s="46">
        <f t="shared" si="156"/>
        <v>1870279.3712000002</v>
      </c>
      <c r="R745" s="46">
        <f t="shared" si="158"/>
        <v>1870279.3712000002</v>
      </c>
      <c r="S745" s="46">
        <v>303.85000000000002</v>
      </c>
      <c r="T745" s="46">
        <v>20.68</v>
      </c>
      <c r="U745" s="47" t="s">
        <v>33</v>
      </c>
      <c r="V745" s="47" t="s">
        <v>34</v>
      </c>
    </row>
    <row r="746" spans="1:22" s="30" customFormat="1" ht="37.5" customHeight="1" x14ac:dyDescent="0.25">
      <c r="A746" s="24">
        <f t="shared" si="160"/>
        <v>391</v>
      </c>
      <c r="B746" s="24">
        <f>IF(NOT(ISNUMBER(C746))," ",COUNTA($C$356:C746))</f>
        <v>281</v>
      </c>
      <c r="C746" s="54">
        <f t="shared" si="159"/>
        <v>281</v>
      </c>
      <c r="D746" s="55" t="s">
        <v>506</v>
      </c>
      <c r="E746" s="55">
        <v>1976</v>
      </c>
      <c r="F746" s="55" t="s">
        <v>29</v>
      </c>
      <c r="G746" s="55" t="s">
        <v>73</v>
      </c>
      <c r="H746" s="24" t="s">
        <v>59</v>
      </c>
      <c r="I746" s="25" t="s">
        <v>249</v>
      </c>
      <c r="J746" s="24">
        <v>5703.9</v>
      </c>
      <c r="K746" s="26">
        <v>5703.9</v>
      </c>
      <c r="L746" s="24">
        <v>3744</v>
      </c>
      <c r="M746" s="27" t="s">
        <v>1699</v>
      </c>
      <c r="N746" s="45">
        <f t="shared" si="154"/>
        <v>1733130.0150000001</v>
      </c>
      <c r="O746" s="46">
        <f t="shared" si="157"/>
        <v>1733130.0150000001</v>
      </c>
      <c r="P746" s="46">
        <f t="shared" si="155"/>
        <v>117956.65199999999</v>
      </c>
      <c r="Q746" s="46">
        <f t="shared" si="156"/>
        <v>1851086.6670000001</v>
      </c>
      <c r="R746" s="46">
        <f t="shared" si="158"/>
        <v>1851086.6670000001</v>
      </c>
      <c r="S746" s="46">
        <v>303.85000000000002</v>
      </c>
      <c r="T746" s="46">
        <v>20.68</v>
      </c>
      <c r="U746" s="47" t="s">
        <v>33</v>
      </c>
      <c r="V746" s="47" t="s">
        <v>34</v>
      </c>
    </row>
    <row r="747" spans="1:22" s="30" customFormat="1" ht="37.5" customHeight="1" x14ac:dyDescent="0.25">
      <c r="A747" s="24">
        <f t="shared" si="160"/>
        <v>392</v>
      </c>
      <c r="B747" s="24">
        <f>IF(NOT(ISNUMBER(C747))," ",COUNTA($C$356:C747))</f>
        <v>282</v>
      </c>
      <c r="C747" s="54">
        <f t="shared" si="159"/>
        <v>282</v>
      </c>
      <c r="D747" s="55" t="s">
        <v>507</v>
      </c>
      <c r="E747" s="55">
        <v>1977</v>
      </c>
      <c r="F747" s="55" t="s">
        <v>29</v>
      </c>
      <c r="G747" s="55" t="s">
        <v>73</v>
      </c>
      <c r="H747" s="24" t="s">
        <v>59</v>
      </c>
      <c r="I747" s="25" t="s">
        <v>249</v>
      </c>
      <c r="J747" s="24">
        <v>5684.76</v>
      </c>
      <c r="K747" s="26">
        <v>5684.76</v>
      </c>
      <c r="L747" s="24">
        <v>3788.8</v>
      </c>
      <c r="M747" s="27" t="s">
        <v>1699</v>
      </c>
      <c r="N747" s="45">
        <f t="shared" si="154"/>
        <v>1727314.3260000001</v>
      </c>
      <c r="O747" s="46">
        <f t="shared" si="157"/>
        <v>1727314.3260000001</v>
      </c>
      <c r="P747" s="46">
        <f t="shared" si="155"/>
        <v>117560.8368</v>
      </c>
      <c r="Q747" s="46">
        <f t="shared" si="156"/>
        <v>1844875.1628</v>
      </c>
      <c r="R747" s="46">
        <f t="shared" si="158"/>
        <v>1844875.1628</v>
      </c>
      <c r="S747" s="46">
        <v>303.85000000000002</v>
      </c>
      <c r="T747" s="46">
        <v>20.68</v>
      </c>
      <c r="U747" s="47" t="s">
        <v>33</v>
      </c>
      <c r="V747" s="47" t="s">
        <v>34</v>
      </c>
    </row>
    <row r="748" spans="1:22" s="30" customFormat="1" ht="37.5" customHeight="1" x14ac:dyDescent="0.25">
      <c r="A748" s="24">
        <f t="shared" si="160"/>
        <v>393</v>
      </c>
      <c r="B748" s="24">
        <f>IF(NOT(ISNUMBER(C748))," ",COUNTA($C$356:C748))</f>
        <v>283</v>
      </c>
      <c r="C748" s="54">
        <f t="shared" si="159"/>
        <v>283</v>
      </c>
      <c r="D748" s="55" t="s">
        <v>508</v>
      </c>
      <c r="E748" s="55">
        <v>1978</v>
      </c>
      <c r="F748" s="55" t="s">
        <v>29</v>
      </c>
      <c r="G748" s="55" t="s">
        <v>73</v>
      </c>
      <c r="H748" s="24" t="s">
        <v>31</v>
      </c>
      <c r="I748" s="25" t="s">
        <v>249</v>
      </c>
      <c r="J748" s="24">
        <v>5732.04</v>
      </c>
      <c r="K748" s="26">
        <v>5732.04</v>
      </c>
      <c r="L748" s="24">
        <v>3832.1</v>
      </c>
      <c r="M748" s="27" t="s">
        <v>1699</v>
      </c>
      <c r="N748" s="45">
        <f t="shared" si="154"/>
        <v>1741680.3540000001</v>
      </c>
      <c r="O748" s="46">
        <f t="shared" si="157"/>
        <v>1741680.3540000001</v>
      </c>
      <c r="P748" s="46">
        <f t="shared" si="155"/>
        <v>118538.58719999999</v>
      </c>
      <c r="Q748" s="46">
        <f t="shared" si="156"/>
        <v>1860218.9412</v>
      </c>
      <c r="R748" s="46">
        <f t="shared" si="158"/>
        <v>1860218.9412</v>
      </c>
      <c r="S748" s="46">
        <v>303.85000000000002</v>
      </c>
      <c r="T748" s="46">
        <v>20.68</v>
      </c>
      <c r="U748" s="47" t="s">
        <v>33</v>
      </c>
      <c r="V748" s="47" t="s">
        <v>34</v>
      </c>
    </row>
    <row r="749" spans="1:22" s="30" customFormat="1" ht="37.5" customHeight="1" x14ac:dyDescent="0.25">
      <c r="A749" s="24">
        <f t="shared" si="160"/>
        <v>394</v>
      </c>
      <c r="B749" s="24">
        <f>IF(NOT(ISNUMBER(C749))," ",COUNTA($C$356:C749))</f>
        <v>284</v>
      </c>
      <c r="C749" s="54">
        <f t="shared" si="159"/>
        <v>284</v>
      </c>
      <c r="D749" s="55" t="s">
        <v>509</v>
      </c>
      <c r="E749" s="55">
        <v>1977</v>
      </c>
      <c r="F749" s="55" t="s">
        <v>29</v>
      </c>
      <c r="G749" s="55" t="s">
        <v>73</v>
      </c>
      <c r="H749" s="24" t="s">
        <v>59</v>
      </c>
      <c r="I749" s="25" t="s">
        <v>249</v>
      </c>
      <c r="J749" s="24">
        <v>4168.3999999999996</v>
      </c>
      <c r="K749" s="26">
        <v>4168.3999999999996</v>
      </c>
      <c r="L749" s="24">
        <v>2742.3</v>
      </c>
      <c r="M749" s="27" t="s">
        <v>1699</v>
      </c>
      <c r="N749" s="45">
        <f t="shared" si="154"/>
        <v>1266568.3400000001</v>
      </c>
      <c r="O749" s="46">
        <f t="shared" si="157"/>
        <v>1266568.3400000001</v>
      </c>
      <c r="P749" s="46">
        <f t="shared" si="155"/>
        <v>86202.511999999988</v>
      </c>
      <c r="Q749" s="46">
        <f t="shared" si="156"/>
        <v>1352770.852</v>
      </c>
      <c r="R749" s="46">
        <f t="shared" si="158"/>
        <v>1352770.852</v>
      </c>
      <c r="S749" s="46">
        <v>303.85000000000002</v>
      </c>
      <c r="T749" s="46">
        <v>20.68</v>
      </c>
      <c r="U749" s="47" t="s">
        <v>33</v>
      </c>
      <c r="V749" s="47" t="s">
        <v>34</v>
      </c>
    </row>
    <row r="750" spans="1:22" s="30" customFormat="1" ht="37.5" customHeight="1" x14ac:dyDescent="0.25">
      <c r="A750" s="24">
        <f t="shared" si="160"/>
        <v>395</v>
      </c>
      <c r="B750" s="24">
        <f>IF(NOT(ISNUMBER(C750))," ",COUNTA($C$356:C750))</f>
        <v>285</v>
      </c>
      <c r="C750" s="54">
        <f t="shared" si="159"/>
        <v>285</v>
      </c>
      <c r="D750" s="55" t="s">
        <v>510</v>
      </c>
      <c r="E750" s="55">
        <v>1979</v>
      </c>
      <c r="F750" s="55" t="s">
        <v>29</v>
      </c>
      <c r="G750" s="55" t="s">
        <v>73</v>
      </c>
      <c r="H750" s="24" t="s">
        <v>59</v>
      </c>
      <c r="I750" s="25" t="s">
        <v>249</v>
      </c>
      <c r="J750" s="24">
        <v>5812.64</v>
      </c>
      <c r="K750" s="26">
        <v>5812.64</v>
      </c>
      <c r="L750" s="24">
        <v>3850.8</v>
      </c>
      <c r="M750" s="27" t="s">
        <v>1699</v>
      </c>
      <c r="N750" s="45">
        <f t="shared" si="154"/>
        <v>1766170.6640000003</v>
      </c>
      <c r="O750" s="46">
        <f t="shared" si="157"/>
        <v>1766170.6640000003</v>
      </c>
      <c r="P750" s="46">
        <f t="shared" si="155"/>
        <v>120205.3952</v>
      </c>
      <c r="Q750" s="46">
        <f t="shared" si="156"/>
        <v>1886376.0592000003</v>
      </c>
      <c r="R750" s="46">
        <f t="shared" si="158"/>
        <v>1886376.0592000003</v>
      </c>
      <c r="S750" s="46">
        <v>303.85000000000002</v>
      </c>
      <c r="T750" s="46">
        <v>20.68</v>
      </c>
      <c r="U750" s="47" t="s">
        <v>33</v>
      </c>
      <c r="V750" s="47" t="s">
        <v>34</v>
      </c>
    </row>
    <row r="751" spans="1:22" s="30" customFormat="1" ht="37.5" customHeight="1" x14ac:dyDescent="0.25">
      <c r="A751" s="24">
        <f t="shared" si="160"/>
        <v>396</v>
      </c>
      <c r="B751" s="24">
        <f>IF(NOT(ISNUMBER(C751))," ",COUNTA($C$356:C751))</f>
        <v>286</v>
      </c>
      <c r="C751" s="54">
        <f t="shared" si="159"/>
        <v>286</v>
      </c>
      <c r="D751" s="55" t="s">
        <v>511</v>
      </c>
      <c r="E751" s="55">
        <v>1980</v>
      </c>
      <c r="F751" s="55" t="s">
        <v>29</v>
      </c>
      <c r="G751" s="55" t="s">
        <v>73</v>
      </c>
      <c r="H751" s="24" t="s">
        <v>59</v>
      </c>
      <c r="I751" s="25" t="s">
        <v>249</v>
      </c>
      <c r="J751" s="24">
        <v>5649.08</v>
      </c>
      <c r="K751" s="26">
        <v>5649.08</v>
      </c>
      <c r="L751" s="24">
        <v>3756.3</v>
      </c>
      <c r="M751" s="27" t="s">
        <v>1699</v>
      </c>
      <c r="N751" s="45">
        <f t="shared" si="154"/>
        <v>1716472.9580000001</v>
      </c>
      <c r="O751" s="46">
        <f t="shared" si="157"/>
        <v>1716472.9580000001</v>
      </c>
      <c r="P751" s="46">
        <f t="shared" si="155"/>
        <v>116822.97439999999</v>
      </c>
      <c r="Q751" s="46">
        <f t="shared" si="156"/>
        <v>1833295.9324</v>
      </c>
      <c r="R751" s="46">
        <f t="shared" si="158"/>
        <v>1833295.9324</v>
      </c>
      <c r="S751" s="46">
        <v>303.85000000000002</v>
      </c>
      <c r="T751" s="46">
        <v>20.68</v>
      </c>
      <c r="U751" s="47" t="s">
        <v>33</v>
      </c>
      <c r="V751" s="47" t="s">
        <v>34</v>
      </c>
    </row>
    <row r="752" spans="1:22" s="30" customFormat="1" ht="37.5" customHeight="1" x14ac:dyDescent="0.25">
      <c r="A752" s="24">
        <f t="shared" si="160"/>
        <v>397</v>
      </c>
      <c r="B752" s="24">
        <f>IF(NOT(ISNUMBER(C752))," ",COUNTA($C$356:C752))</f>
        <v>287</v>
      </c>
      <c r="C752" s="54">
        <f t="shared" si="159"/>
        <v>287</v>
      </c>
      <c r="D752" s="55" t="s">
        <v>512</v>
      </c>
      <c r="E752" s="55">
        <v>1980</v>
      </c>
      <c r="F752" s="55" t="s">
        <v>29</v>
      </c>
      <c r="G752" s="55" t="s">
        <v>73</v>
      </c>
      <c r="H752" s="24" t="s">
        <v>59</v>
      </c>
      <c r="I752" s="25" t="s">
        <v>249</v>
      </c>
      <c r="J752" s="24">
        <v>5567.5</v>
      </c>
      <c r="K752" s="26">
        <v>5567.5</v>
      </c>
      <c r="L752" s="24">
        <v>3627.7</v>
      </c>
      <c r="M752" s="27" t="s">
        <v>1699</v>
      </c>
      <c r="N752" s="45">
        <f t="shared" si="154"/>
        <v>1691684.8750000002</v>
      </c>
      <c r="O752" s="46">
        <f t="shared" si="157"/>
        <v>1691684.8750000002</v>
      </c>
      <c r="P752" s="46">
        <f t="shared" si="155"/>
        <v>115135.9</v>
      </c>
      <c r="Q752" s="46">
        <f t="shared" si="156"/>
        <v>1806820.7750000001</v>
      </c>
      <c r="R752" s="46">
        <f t="shared" si="158"/>
        <v>1806820.7750000001</v>
      </c>
      <c r="S752" s="46">
        <v>303.85000000000002</v>
      </c>
      <c r="T752" s="46">
        <v>20.68</v>
      </c>
      <c r="U752" s="47" t="s">
        <v>33</v>
      </c>
      <c r="V752" s="47" t="s">
        <v>34</v>
      </c>
    </row>
    <row r="753" spans="1:22" s="33" customFormat="1" ht="37.5" customHeight="1" x14ac:dyDescent="0.3">
      <c r="A753" s="24">
        <f t="shared" si="160"/>
        <v>398</v>
      </c>
      <c r="B753" s="24">
        <f>IF(NOT(ISNUMBER(C753))," ",COUNTA($C$356:C753))</f>
        <v>288</v>
      </c>
      <c r="C753" s="54">
        <f t="shared" si="159"/>
        <v>288</v>
      </c>
      <c r="D753" s="55" t="s">
        <v>513</v>
      </c>
      <c r="E753" s="55">
        <v>1977</v>
      </c>
      <c r="F753" s="55" t="s">
        <v>29</v>
      </c>
      <c r="G753" s="55" t="s">
        <v>73</v>
      </c>
      <c r="H753" s="24" t="s">
        <v>31</v>
      </c>
      <c r="I753" s="25" t="s">
        <v>249</v>
      </c>
      <c r="J753" s="24">
        <v>5917.8</v>
      </c>
      <c r="K753" s="26">
        <v>5917.8</v>
      </c>
      <c r="L753" s="24">
        <v>3922.7</v>
      </c>
      <c r="M753" s="27" t="s">
        <v>1699</v>
      </c>
      <c r="N753" s="45">
        <f t="shared" si="154"/>
        <v>1798123.5300000003</v>
      </c>
      <c r="O753" s="46">
        <f t="shared" si="157"/>
        <v>1798123.5300000003</v>
      </c>
      <c r="P753" s="46">
        <f t="shared" si="155"/>
        <v>122380.10400000001</v>
      </c>
      <c r="Q753" s="46">
        <f t="shared" si="156"/>
        <v>1920503.6340000003</v>
      </c>
      <c r="R753" s="46">
        <f t="shared" si="158"/>
        <v>1920503.6340000003</v>
      </c>
      <c r="S753" s="46">
        <v>303.85000000000002</v>
      </c>
      <c r="T753" s="46">
        <v>20.68</v>
      </c>
      <c r="U753" s="47" t="s">
        <v>33</v>
      </c>
      <c r="V753" s="47" t="s">
        <v>34</v>
      </c>
    </row>
    <row r="754" spans="1:22" s="33" customFormat="1" ht="37.5" customHeight="1" x14ac:dyDescent="0.3">
      <c r="A754" s="24">
        <f t="shared" si="160"/>
        <v>399</v>
      </c>
      <c r="B754" s="24">
        <f>IF(NOT(ISNUMBER(C754))," ",COUNTA($C$356:C754))</f>
        <v>289</v>
      </c>
      <c r="C754" s="54">
        <f t="shared" si="159"/>
        <v>289</v>
      </c>
      <c r="D754" s="55" t="s">
        <v>514</v>
      </c>
      <c r="E754" s="55">
        <v>1980</v>
      </c>
      <c r="F754" s="55" t="s">
        <v>29</v>
      </c>
      <c r="G754" s="55" t="s">
        <v>73</v>
      </c>
      <c r="H754" s="24" t="s">
        <v>59</v>
      </c>
      <c r="I754" s="25" t="s">
        <v>249</v>
      </c>
      <c r="J754" s="24">
        <v>5281.18</v>
      </c>
      <c r="K754" s="26">
        <v>5281.18</v>
      </c>
      <c r="L754" s="24">
        <v>3426.4</v>
      </c>
      <c r="M754" s="27" t="s">
        <v>1699</v>
      </c>
      <c r="N754" s="45">
        <f t="shared" si="154"/>
        <v>1604686.5430000003</v>
      </c>
      <c r="O754" s="46">
        <f t="shared" si="157"/>
        <v>1604686.5430000003</v>
      </c>
      <c r="P754" s="46">
        <f t="shared" si="155"/>
        <v>109214.8024</v>
      </c>
      <c r="Q754" s="46">
        <f t="shared" si="156"/>
        <v>1713901.3454000002</v>
      </c>
      <c r="R754" s="46">
        <f t="shared" si="158"/>
        <v>1713901.3454000002</v>
      </c>
      <c r="S754" s="46">
        <v>303.85000000000002</v>
      </c>
      <c r="T754" s="46">
        <v>20.68</v>
      </c>
      <c r="U754" s="47" t="s">
        <v>33</v>
      </c>
      <c r="V754" s="47" t="s">
        <v>34</v>
      </c>
    </row>
    <row r="755" spans="1:22" s="33" customFormat="1" ht="37.5" customHeight="1" x14ac:dyDescent="0.3">
      <c r="A755" s="24">
        <f t="shared" si="160"/>
        <v>400</v>
      </c>
      <c r="B755" s="24">
        <f>IF(NOT(ISNUMBER(C755))," ",COUNTA($C$356:C755))</f>
        <v>290</v>
      </c>
      <c r="C755" s="54">
        <f t="shared" si="159"/>
        <v>290</v>
      </c>
      <c r="D755" s="55" t="s">
        <v>515</v>
      </c>
      <c r="E755" s="55">
        <v>1983</v>
      </c>
      <c r="F755" s="55" t="s">
        <v>29</v>
      </c>
      <c r="G755" s="55" t="s">
        <v>73</v>
      </c>
      <c r="H755" s="24" t="s">
        <v>59</v>
      </c>
      <c r="I755" s="25" t="s">
        <v>249</v>
      </c>
      <c r="J755" s="24">
        <v>5722.86</v>
      </c>
      <c r="K755" s="26">
        <v>5722.86</v>
      </c>
      <c r="L755" s="24">
        <v>3763.6</v>
      </c>
      <c r="M755" s="27" t="s">
        <v>1699</v>
      </c>
      <c r="N755" s="45">
        <f t="shared" si="154"/>
        <v>1738891.0109999999</v>
      </c>
      <c r="O755" s="46">
        <f t="shared" si="157"/>
        <v>1738891.0109999999</v>
      </c>
      <c r="P755" s="46">
        <f t="shared" si="155"/>
        <v>118348.74479999999</v>
      </c>
      <c r="Q755" s="46">
        <f t="shared" si="156"/>
        <v>1857239.7557999999</v>
      </c>
      <c r="R755" s="46">
        <f t="shared" si="158"/>
        <v>1857239.7557999999</v>
      </c>
      <c r="S755" s="46">
        <v>303.85000000000002</v>
      </c>
      <c r="T755" s="46">
        <v>20.68</v>
      </c>
      <c r="U755" s="47" t="s">
        <v>33</v>
      </c>
      <c r="V755" s="47" t="s">
        <v>34</v>
      </c>
    </row>
    <row r="756" spans="1:22" s="33" customFormat="1" ht="37.5" customHeight="1" x14ac:dyDescent="0.3">
      <c r="A756" s="24">
        <f t="shared" si="160"/>
        <v>401</v>
      </c>
      <c r="B756" s="24">
        <f>IF(NOT(ISNUMBER(C756))," ",COUNTA($C$356:C756))</f>
        <v>291</v>
      </c>
      <c r="C756" s="54">
        <f t="shared" si="159"/>
        <v>291</v>
      </c>
      <c r="D756" s="55" t="s">
        <v>516</v>
      </c>
      <c r="E756" s="55">
        <v>1983</v>
      </c>
      <c r="F756" s="55" t="s">
        <v>29</v>
      </c>
      <c r="G756" s="55" t="s">
        <v>73</v>
      </c>
      <c r="H756" s="24" t="s">
        <v>59</v>
      </c>
      <c r="I756" s="25" t="s">
        <v>249</v>
      </c>
      <c r="J756" s="24">
        <v>5560.94</v>
      </c>
      <c r="K756" s="26">
        <v>5560.94</v>
      </c>
      <c r="L756" s="24">
        <v>3806.5</v>
      </c>
      <c r="M756" s="27" t="s">
        <v>1699</v>
      </c>
      <c r="N756" s="45">
        <f t="shared" si="154"/>
        <v>1689691.6189999999</v>
      </c>
      <c r="O756" s="46">
        <f t="shared" si="157"/>
        <v>1689691.6189999999</v>
      </c>
      <c r="P756" s="46">
        <f t="shared" si="155"/>
        <v>115000.2392</v>
      </c>
      <c r="Q756" s="46">
        <f t="shared" si="156"/>
        <v>1804691.8581999999</v>
      </c>
      <c r="R756" s="46">
        <f t="shared" si="158"/>
        <v>1804691.8581999999</v>
      </c>
      <c r="S756" s="46">
        <v>303.85000000000002</v>
      </c>
      <c r="T756" s="46">
        <v>20.68</v>
      </c>
      <c r="U756" s="47" t="s">
        <v>33</v>
      </c>
      <c r="V756" s="47" t="s">
        <v>34</v>
      </c>
    </row>
    <row r="757" spans="1:22" s="33" customFormat="1" ht="37.5" customHeight="1" x14ac:dyDescent="0.3">
      <c r="A757" s="24">
        <f t="shared" si="160"/>
        <v>402</v>
      </c>
      <c r="B757" s="24">
        <f>IF(NOT(ISNUMBER(C757))," ",COUNTA($C$356:C757))</f>
        <v>292</v>
      </c>
      <c r="C757" s="54">
        <f t="shared" si="159"/>
        <v>292</v>
      </c>
      <c r="D757" s="55" t="s">
        <v>517</v>
      </c>
      <c r="E757" s="55">
        <v>1983</v>
      </c>
      <c r="F757" s="55" t="s">
        <v>29</v>
      </c>
      <c r="G757" s="55" t="s">
        <v>73</v>
      </c>
      <c r="H757" s="24" t="s">
        <v>59</v>
      </c>
      <c r="I757" s="25" t="s">
        <v>249</v>
      </c>
      <c r="J757" s="24">
        <v>5489.24</v>
      </c>
      <c r="K757" s="26">
        <v>5489.24</v>
      </c>
      <c r="L757" s="24">
        <v>3789.3</v>
      </c>
      <c r="M757" s="27" t="s">
        <v>1699</v>
      </c>
      <c r="N757" s="45">
        <f t="shared" si="154"/>
        <v>1667905.574</v>
      </c>
      <c r="O757" s="46">
        <f t="shared" si="157"/>
        <v>1667905.574</v>
      </c>
      <c r="P757" s="46">
        <f t="shared" si="155"/>
        <v>113517.48319999999</v>
      </c>
      <c r="Q757" s="46">
        <f t="shared" si="156"/>
        <v>1781423.0571999999</v>
      </c>
      <c r="R757" s="46">
        <f t="shared" si="158"/>
        <v>1781423.0571999999</v>
      </c>
      <c r="S757" s="46">
        <v>303.85000000000002</v>
      </c>
      <c r="T757" s="46">
        <v>20.68</v>
      </c>
      <c r="U757" s="47" t="s">
        <v>33</v>
      </c>
      <c r="V757" s="47" t="s">
        <v>34</v>
      </c>
    </row>
    <row r="758" spans="1:22" s="33" customFormat="1" ht="37.5" customHeight="1" x14ac:dyDescent="0.3">
      <c r="A758" s="24">
        <f t="shared" si="160"/>
        <v>403</v>
      </c>
      <c r="B758" s="24">
        <f>IF(NOT(ISNUMBER(C758))," ",COUNTA($C$356:C758))</f>
        <v>293</v>
      </c>
      <c r="C758" s="54">
        <f t="shared" si="159"/>
        <v>293</v>
      </c>
      <c r="D758" s="55" t="s">
        <v>518</v>
      </c>
      <c r="E758" s="55">
        <v>1973</v>
      </c>
      <c r="F758" s="55" t="s">
        <v>29</v>
      </c>
      <c r="G758" s="55" t="s">
        <v>73</v>
      </c>
      <c r="H758" s="24" t="s">
        <v>59</v>
      </c>
      <c r="I758" s="25" t="s">
        <v>249</v>
      </c>
      <c r="J758" s="24">
        <v>8019.2</v>
      </c>
      <c r="K758" s="26">
        <v>8019.2</v>
      </c>
      <c r="L758" s="24">
        <v>5234.3</v>
      </c>
      <c r="M758" s="27" t="s">
        <v>1699</v>
      </c>
      <c r="N758" s="45">
        <f t="shared" si="154"/>
        <v>2436633.92</v>
      </c>
      <c r="O758" s="116">
        <f>N758+N759+N760+N761</f>
        <v>13268087.167999998</v>
      </c>
      <c r="P758" s="46">
        <f t="shared" si="155"/>
        <v>165837.05599999998</v>
      </c>
      <c r="Q758" s="46">
        <f t="shared" si="156"/>
        <v>2602470.9759999998</v>
      </c>
      <c r="R758" s="116">
        <f>Q758+Q759+Q760+Q761</f>
        <v>13893985.728</v>
      </c>
      <c r="S758" s="46">
        <v>303.85000000000002</v>
      </c>
      <c r="T758" s="46">
        <v>20.68</v>
      </c>
      <c r="U758" s="47" t="s">
        <v>33</v>
      </c>
      <c r="V758" s="47" t="s">
        <v>34</v>
      </c>
    </row>
    <row r="759" spans="1:22" s="33" customFormat="1" ht="18.75" customHeight="1" x14ac:dyDescent="0.3">
      <c r="A759" s="24">
        <f t="shared" si="160"/>
        <v>404</v>
      </c>
      <c r="B759" s="24" t="str">
        <f>IF(NOT(ISNUMBER(C759))," ",COUNTA($C$356:C759))</f>
        <v xml:space="preserve"> </v>
      </c>
      <c r="C759" s="54"/>
      <c r="D759" s="55"/>
      <c r="E759" s="55"/>
      <c r="F759" s="55" t="s">
        <v>29</v>
      </c>
      <c r="G759" s="55" t="s">
        <v>73</v>
      </c>
      <c r="H759" s="24" t="s">
        <v>59</v>
      </c>
      <c r="I759" s="25" t="s">
        <v>249</v>
      </c>
      <c r="J759" s="24"/>
      <c r="K759" s="26">
        <v>8019.2</v>
      </c>
      <c r="L759" s="24"/>
      <c r="M759" s="27" t="s">
        <v>46</v>
      </c>
      <c r="N759" s="45">
        <f t="shared" si="154"/>
        <v>9583505.3439999986</v>
      </c>
      <c r="O759" s="116"/>
      <c r="P759" s="46">
        <f t="shared" si="155"/>
        <v>256614.39999999999</v>
      </c>
      <c r="Q759" s="46">
        <f t="shared" si="156"/>
        <v>9840119.743999999</v>
      </c>
      <c r="R759" s="116"/>
      <c r="S759" s="46">
        <v>1195.07</v>
      </c>
      <c r="T759" s="46">
        <v>32</v>
      </c>
      <c r="U759" s="47" t="s">
        <v>33</v>
      </c>
      <c r="V759" s="47" t="s">
        <v>34</v>
      </c>
    </row>
    <row r="760" spans="1:22" s="33" customFormat="1" ht="36.75" customHeight="1" x14ac:dyDescent="0.3">
      <c r="A760" s="24">
        <f t="shared" si="160"/>
        <v>405</v>
      </c>
      <c r="B760" s="24" t="str">
        <f>IF(NOT(ISNUMBER(C760))," ",COUNTA($C$356:C760))</f>
        <v xml:space="preserve"> </v>
      </c>
      <c r="C760" s="54"/>
      <c r="D760" s="55"/>
      <c r="E760" s="55"/>
      <c r="F760" s="55" t="s">
        <v>29</v>
      </c>
      <c r="G760" s="55" t="s">
        <v>73</v>
      </c>
      <c r="H760" s="24" t="s">
        <v>59</v>
      </c>
      <c r="I760" s="25" t="s">
        <v>249</v>
      </c>
      <c r="J760" s="24"/>
      <c r="K760" s="26">
        <v>8019.2</v>
      </c>
      <c r="L760" s="24"/>
      <c r="M760" s="27" t="s">
        <v>48</v>
      </c>
      <c r="N760" s="45">
        <f t="shared" si="154"/>
        <v>714189.95200000005</v>
      </c>
      <c r="O760" s="116"/>
      <c r="P760" s="46">
        <f t="shared" si="155"/>
        <v>112028.224</v>
      </c>
      <c r="Q760" s="46">
        <f t="shared" si="156"/>
        <v>826218.17600000009</v>
      </c>
      <c r="R760" s="116"/>
      <c r="S760" s="46">
        <v>89.06</v>
      </c>
      <c r="T760" s="46">
        <v>13.97</v>
      </c>
      <c r="U760" s="47" t="s">
        <v>33</v>
      </c>
      <c r="V760" s="47" t="s">
        <v>34</v>
      </c>
    </row>
    <row r="761" spans="1:22" s="33" customFormat="1" ht="39" customHeight="1" x14ac:dyDescent="0.3">
      <c r="A761" s="24">
        <f t="shared" si="160"/>
        <v>406</v>
      </c>
      <c r="B761" s="24" t="str">
        <f>IF(NOT(ISNUMBER(C761))," ",COUNTA($C$356:C761))</f>
        <v xml:space="preserve"> </v>
      </c>
      <c r="C761" s="54"/>
      <c r="D761" s="55"/>
      <c r="E761" s="55"/>
      <c r="F761" s="55" t="s">
        <v>29</v>
      </c>
      <c r="G761" s="55" t="s">
        <v>73</v>
      </c>
      <c r="H761" s="24" t="s">
        <v>59</v>
      </c>
      <c r="I761" s="25" t="s">
        <v>249</v>
      </c>
      <c r="J761" s="24"/>
      <c r="K761" s="26">
        <v>8019.2</v>
      </c>
      <c r="L761" s="24"/>
      <c r="M761" s="55" t="s">
        <v>1779</v>
      </c>
      <c r="N761" s="45">
        <f t="shared" si="154"/>
        <v>533757.95200000005</v>
      </c>
      <c r="O761" s="116"/>
      <c r="P761" s="46">
        <f t="shared" si="155"/>
        <v>91418.880000000005</v>
      </c>
      <c r="Q761" s="46">
        <f t="shared" si="156"/>
        <v>625176.83200000005</v>
      </c>
      <c r="R761" s="116"/>
      <c r="S761" s="46">
        <v>66.56</v>
      </c>
      <c r="T761" s="46">
        <v>11.4</v>
      </c>
      <c r="U761" s="47" t="s">
        <v>33</v>
      </c>
      <c r="V761" s="47" t="s">
        <v>34</v>
      </c>
    </row>
    <row r="762" spans="1:22" s="33" customFormat="1" ht="37.5" customHeight="1" x14ac:dyDescent="0.3">
      <c r="A762" s="24">
        <f t="shared" si="160"/>
        <v>407</v>
      </c>
      <c r="B762" s="24">
        <f>IF(NOT(ISNUMBER(C762))," ",COUNTA($C$356:C762))</f>
        <v>294</v>
      </c>
      <c r="C762" s="54">
        <v>294</v>
      </c>
      <c r="D762" s="55" t="s">
        <v>519</v>
      </c>
      <c r="E762" s="55">
        <v>1974</v>
      </c>
      <c r="F762" s="55" t="s">
        <v>29</v>
      </c>
      <c r="G762" s="55" t="s">
        <v>73</v>
      </c>
      <c r="H762" s="24" t="s">
        <v>59</v>
      </c>
      <c r="I762" s="25" t="s">
        <v>249</v>
      </c>
      <c r="J762" s="24">
        <v>5391.6</v>
      </c>
      <c r="K762" s="26">
        <v>5391.6</v>
      </c>
      <c r="L762" s="24">
        <v>3449.5</v>
      </c>
      <c r="M762" s="27" t="s">
        <v>1699</v>
      </c>
      <c r="N762" s="45">
        <f t="shared" si="154"/>
        <v>1638237.6600000001</v>
      </c>
      <c r="O762" s="46">
        <f t="shared" ref="O762:O792" si="161">N762</f>
        <v>1638237.6600000001</v>
      </c>
      <c r="P762" s="46">
        <f t="shared" si="155"/>
        <v>111498.288</v>
      </c>
      <c r="Q762" s="46">
        <f t="shared" si="156"/>
        <v>1749735.9480000001</v>
      </c>
      <c r="R762" s="46">
        <f t="shared" ref="R762:R792" si="162">Q762</f>
        <v>1749735.9480000001</v>
      </c>
      <c r="S762" s="46">
        <v>303.85000000000002</v>
      </c>
      <c r="T762" s="46">
        <v>20.68</v>
      </c>
      <c r="U762" s="47" t="s">
        <v>33</v>
      </c>
      <c r="V762" s="47" t="s">
        <v>34</v>
      </c>
    </row>
    <row r="763" spans="1:22" s="33" customFormat="1" ht="37.5" customHeight="1" x14ac:dyDescent="0.3">
      <c r="A763" s="24">
        <f t="shared" si="160"/>
        <v>408</v>
      </c>
      <c r="B763" s="24">
        <f>IF(NOT(ISNUMBER(C763))," ",COUNTA($C$356:C763))</f>
        <v>295</v>
      </c>
      <c r="C763" s="54">
        <f>C762+1</f>
        <v>295</v>
      </c>
      <c r="D763" s="55" t="s">
        <v>520</v>
      </c>
      <c r="E763" s="55">
        <v>1961</v>
      </c>
      <c r="F763" s="55" t="s">
        <v>29</v>
      </c>
      <c r="G763" s="55" t="s">
        <v>36</v>
      </c>
      <c r="H763" s="24" t="s">
        <v>37</v>
      </c>
      <c r="I763" s="25" t="s">
        <v>237</v>
      </c>
      <c r="J763" s="24">
        <v>770.55</v>
      </c>
      <c r="K763" s="26">
        <v>770.55</v>
      </c>
      <c r="L763" s="24">
        <v>461</v>
      </c>
      <c r="M763" s="27" t="s">
        <v>1699</v>
      </c>
      <c r="N763" s="45">
        <f t="shared" si="154"/>
        <v>329178.95999999996</v>
      </c>
      <c r="O763" s="46">
        <f t="shared" si="161"/>
        <v>329178.95999999996</v>
      </c>
      <c r="P763" s="46">
        <f t="shared" si="155"/>
        <v>22438.416000000001</v>
      </c>
      <c r="Q763" s="46">
        <f t="shared" si="156"/>
        <v>351617.37599999999</v>
      </c>
      <c r="R763" s="46">
        <f t="shared" si="162"/>
        <v>351617.37599999999</v>
      </c>
      <c r="S763" s="46">
        <v>427.2</v>
      </c>
      <c r="T763" s="46">
        <v>29.12</v>
      </c>
      <c r="U763" s="47" t="s">
        <v>33</v>
      </c>
      <c r="V763" s="47" t="s">
        <v>34</v>
      </c>
    </row>
    <row r="764" spans="1:22" s="33" customFormat="1" ht="37.5" customHeight="1" x14ac:dyDescent="0.3">
      <c r="A764" s="24">
        <f t="shared" si="160"/>
        <v>409</v>
      </c>
      <c r="B764" s="24">
        <f>IF(NOT(ISNUMBER(C764))," ",COUNTA($C$356:C764))</f>
        <v>296</v>
      </c>
      <c r="C764" s="54">
        <f t="shared" ref="C764:C793" si="163">C763+1</f>
        <v>296</v>
      </c>
      <c r="D764" s="55" t="s">
        <v>521</v>
      </c>
      <c r="E764" s="55">
        <v>1961</v>
      </c>
      <c r="F764" s="55" t="s">
        <v>29</v>
      </c>
      <c r="G764" s="55" t="s">
        <v>36</v>
      </c>
      <c r="H764" s="24" t="s">
        <v>37</v>
      </c>
      <c r="I764" s="25" t="s">
        <v>237</v>
      </c>
      <c r="J764" s="24">
        <v>492</v>
      </c>
      <c r="K764" s="26">
        <v>492</v>
      </c>
      <c r="L764" s="24">
        <v>300.7</v>
      </c>
      <c r="M764" s="27" t="s">
        <v>1699</v>
      </c>
      <c r="N764" s="45">
        <f t="shared" si="154"/>
        <v>210182.39999999999</v>
      </c>
      <c r="O764" s="46">
        <f t="shared" si="161"/>
        <v>210182.39999999999</v>
      </c>
      <c r="P764" s="46">
        <f t="shared" si="155"/>
        <v>14327.04</v>
      </c>
      <c r="Q764" s="46">
        <f t="shared" si="156"/>
        <v>224509.44</v>
      </c>
      <c r="R764" s="46">
        <f t="shared" si="162"/>
        <v>224509.44</v>
      </c>
      <c r="S764" s="46">
        <v>427.2</v>
      </c>
      <c r="T764" s="46">
        <v>29.12</v>
      </c>
      <c r="U764" s="47" t="s">
        <v>33</v>
      </c>
      <c r="V764" s="47" t="s">
        <v>34</v>
      </c>
    </row>
    <row r="765" spans="1:22" s="33" customFormat="1" ht="37.5" customHeight="1" x14ac:dyDescent="0.3">
      <c r="A765" s="24">
        <f t="shared" si="160"/>
        <v>410</v>
      </c>
      <c r="B765" s="24">
        <f>IF(NOT(ISNUMBER(C765))," ",COUNTA($C$356:C765))</f>
        <v>297</v>
      </c>
      <c r="C765" s="54">
        <f t="shared" si="163"/>
        <v>297</v>
      </c>
      <c r="D765" s="55" t="s">
        <v>522</v>
      </c>
      <c r="E765" s="55">
        <v>1961</v>
      </c>
      <c r="F765" s="55" t="s">
        <v>29</v>
      </c>
      <c r="G765" s="55" t="s">
        <v>36</v>
      </c>
      <c r="H765" s="24" t="s">
        <v>37</v>
      </c>
      <c r="I765" s="25" t="s">
        <v>237</v>
      </c>
      <c r="J765" s="24">
        <v>499.65</v>
      </c>
      <c r="K765" s="26">
        <v>499.65</v>
      </c>
      <c r="L765" s="24">
        <v>305.8</v>
      </c>
      <c r="M765" s="27" t="s">
        <v>1699</v>
      </c>
      <c r="N765" s="45">
        <f t="shared" si="154"/>
        <v>213450.47999999998</v>
      </c>
      <c r="O765" s="46">
        <f t="shared" si="161"/>
        <v>213450.47999999998</v>
      </c>
      <c r="P765" s="46">
        <f t="shared" si="155"/>
        <v>14549.807999999999</v>
      </c>
      <c r="Q765" s="46">
        <f t="shared" si="156"/>
        <v>228000.28799999997</v>
      </c>
      <c r="R765" s="46">
        <f t="shared" si="162"/>
        <v>228000.28799999997</v>
      </c>
      <c r="S765" s="46">
        <v>427.2</v>
      </c>
      <c r="T765" s="46">
        <v>29.12</v>
      </c>
      <c r="U765" s="47" t="s">
        <v>33</v>
      </c>
      <c r="V765" s="47" t="s">
        <v>34</v>
      </c>
    </row>
    <row r="766" spans="1:22" s="33" customFormat="1" ht="37.5" customHeight="1" x14ac:dyDescent="0.3">
      <c r="A766" s="24">
        <f t="shared" si="160"/>
        <v>411</v>
      </c>
      <c r="B766" s="24">
        <f>IF(NOT(ISNUMBER(C766))," ",COUNTA($C$356:C766))</f>
        <v>298</v>
      </c>
      <c r="C766" s="54">
        <f t="shared" si="163"/>
        <v>298</v>
      </c>
      <c r="D766" s="55" t="s">
        <v>523</v>
      </c>
      <c r="E766" s="55">
        <v>1954</v>
      </c>
      <c r="F766" s="55" t="s">
        <v>29</v>
      </c>
      <c r="G766" s="60" t="s">
        <v>40</v>
      </c>
      <c r="H766" s="24" t="s">
        <v>37</v>
      </c>
      <c r="I766" s="25" t="s">
        <v>237</v>
      </c>
      <c r="J766" s="24">
        <v>875.65</v>
      </c>
      <c r="K766" s="26">
        <v>875.65</v>
      </c>
      <c r="L766" s="24">
        <v>530.20000000000005</v>
      </c>
      <c r="M766" s="27" t="s">
        <v>1699</v>
      </c>
      <c r="N766" s="45">
        <f t="shared" si="154"/>
        <v>374077.68</v>
      </c>
      <c r="O766" s="46">
        <f t="shared" si="161"/>
        <v>374077.68</v>
      </c>
      <c r="P766" s="46">
        <f t="shared" si="155"/>
        <v>25498.928</v>
      </c>
      <c r="Q766" s="46">
        <f t="shared" si="156"/>
        <v>399576.60800000001</v>
      </c>
      <c r="R766" s="46">
        <f t="shared" si="162"/>
        <v>399576.60800000001</v>
      </c>
      <c r="S766" s="46">
        <v>427.2</v>
      </c>
      <c r="T766" s="46">
        <v>29.12</v>
      </c>
      <c r="U766" s="47" t="s">
        <v>33</v>
      </c>
      <c r="V766" s="47" t="s">
        <v>34</v>
      </c>
    </row>
    <row r="767" spans="1:22" s="33" customFormat="1" ht="37.5" customHeight="1" x14ac:dyDescent="0.3">
      <c r="A767" s="24">
        <f t="shared" si="160"/>
        <v>412</v>
      </c>
      <c r="B767" s="24">
        <f>IF(NOT(ISNUMBER(C767))," ",COUNTA($C$356:C767))</f>
        <v>299</v>
      </c>
      <c r="C767" s="54">
        <f t="shared" si="163"/>
        <v>299</v>
      </c>
      <c r="D767" s="55" t="s">
        <v>524</v>
      </c>
      <c r="E767" s="55">
        <v>1935</v>
      </c>
      <c r="F767" s="55" t="s">
        <v>29</v>
      </c>
      <c r="G767" s="60" t="s">
        <v>40</v>
      </c>
      <c r="H767" s="24" t="s">
        <v>50</v>
      </c>
      <c r="I767" s="25" t="s">
        <v>237</v>
      </c>
      <c r="J767" s="24">
        <v>691.65</v>
      </c>
      <c r="K767" s="26">
        <v>691.65</v>
      </c>
      <c r="L767" s="24">
        <v>413.4</v>
      </c>
      <c r="M767" s="27" t="s">
        <v>1699</v>
      </c>
      <c r="N767" s="45">
        <f t="shared" si="154"/>
        <v>295472.88</v>
      </c>
      <c r="O767" s="46">
        <f t="shared" si="161"/>
        <v>295472.88</v>
      </c>
      <c r="P767" s="46">
        <f t="shared" si="155"/>
        <v>20140.848000000002</v>
      </c>
      <c r="Q767" s="46">
        <f t="shared" si="156"/>
        <v>315613.728</v>
      </c>
      <c r="R767" s="46">
        <f t="shared" si="162"/>
        <v>315613.728</v>
      </c>
      <c r="S767" s="46">
        <v>427.2</v>
      </c>
      <c r="T767" s="46">
        <v>29.12</v>
      </c>
      <c r="U767" s="47" t="s">
        <v>33</v>
      </c>
      <c r="V767" s="47" t="s">
        <v>34</v>
      </c>
    </row>
    <row r="768" spans="1:22" s="33" customFormat="1" ht="37.5" customHeight="1" x14ac:dyDescent="0.3">
      <c r="A768" s="24">
        <f t="shared" si="160"/>
        <v>413</v>
      </c>
      <c r="B768" s="24">
        <f>IF(NOT(ISNUMBER(C768))," ",COUNTA($C$356:C768))</f>
        <v>300</v>
      </c>
      <c r="C768" s="54">
        <f t="shared" si="163"/>
        <v>300</v>
      </c>
      <c r="D768" s="55" t="s">
        <v>525</v>
      </c>
      <c r="E768" s="55">
        <v>1935</v>
      </c>
      <c r="F768" s="55" t="s">
        <v>29</v>
      </c>
      <c r="G768" s="60" t="s">
        <v>40</v>
      </c>
      <c r="H768" s="24" t="s">
        <v>50</v>
      </c>
      <c r="I768" s="25" t="s">
        <v>237</v>
      </c>
      <c r="J768" s="24">
        <v>673.8</v>
      </c>
      <c r="K768" s="26">
        <v>673.8</v>
      </c>
      <c r="L768" s="24">
        <v>400.6</v>
      </c>
      <c r="M768" s="27" t="s">
        <v>1699</v>
      </c>
      <c r="N768" s="45">
        <f t="shared" si="154"/>
        <v>287847.36</v>
      </c>
      <c r="O768" s="46">
        <f t="shared" si="161"/>
        <v>287847.36</v>
      </c>
      <c r="P768" s="46">
        <f t="shared" si="155"/>
        <v>19621.056</v>
      </c>
      <c r="Q768" s="46">
        <f t="shared" si="156"/>
        <v>307468.41599999997</v>
      </c>
      <c r="R768" s="46">
        <f t="shared" si="162"/>
        <v>307468.41599999997</v>
      </c>
      <c r="S768" s="46">
        <v>427.2</v>
      </c>
      <c r="T768" s="46">
        <v>29.12</v>
      </c>
      <c r="U768" s="47" t="s">
        <v>33</v>
      </c>
      <c r="V768" s="47" t="s">
        <v>34</v>
      </c>
    </row>
    <row r="769" spans="1:22" s="30" customFormat="1" ht="37.5" customHeight="1" x14ac:dyDescent="0.25">
      <c r="A769" s="24">
        <f t="shared" si="160"/>
        <v>414</v>
      </c>
      <c r="B769" s="24">
        <f>IF(NOT(ISNUMBER(C769))," ",COUNTA($C$356:C769))</f>
        <v>301</v>
      </c>
      <c r="C769" s="54">
        <f t="shared" si="163"/>
        <v>301</v>
      </c>
      <c r="D769" s="55" t="s">
        <v>526</v>
      </c>
      <c r="E769" s="55">
        <v>1963</v>
      </c>
      <c r="F769" s="55" t="s">
        <v>29</v>
      </c>
      <c r="G769" s="55" t="s">
        <v>73</v>
      </c>
      <c r="H769" s="24" t="s">
        <v>50</v>
      </c>
      <c r="I769" s="25" t="s">
        <v>233</v>
      </c>
      <c r="J769" s="24">
        <v>1590.7</v>
      </c>
      <c r="K769" s="26">
        <v>1590.7</v>
      </c>
      <c r="L769" s="24">
        <v>937.5</v>
      </c>
      <c r="M769" s="27" t="s">
        <v>1699</v>
      </c>
      <c r="N769" s="45">
        <f t="shared" si="154"/>
        <v>483334.19500000007</v>
      </c>
      <c r="O769" s="46">
        <f t="shared" si="161"/>
        <v>483334.19500000007</v>
      </c>
      <c r="P769" s="46">
        <f t="shared" si="155"/>
        <v>32895.675999999999</v>
      </c>
      <c r="Q769" s="46">
        <f t="shared" si="156"/>
        <v>516229.87100000004</v>
      </c>
      <c r="R769" s="46">
        <f t="shared" si="162"/>
        <v>516229.87100000004</v>
      </c>
      <c r="S769" s="46">
        <v>303.85000000000002</v>
      </c>
      <c r="T769" s="46">
        <v>20.68</v>
      </c>
      <c r="U769" s="47" t="s">
        <v>33</v>
      </c>
      <c r="V769" s="47" t="s">
        <v>34</v>
      </c>
    </row>
    <row r="770" spans="1:22" s="30" customFormat="1" ht="37.5" customHeight="1" x14ac:dyDescent="0.25">
      <c r="A770" s="24">
        <f t="shared" si="160"/>
        <v>415</v>
      </c>
      <c r="B770" s="24">
        <f>IF(NOT(ISNUMBER(C770))," ",COUNTA($C$356:C770))</f>
        <v>302</v>
      </c>
      <c r="C770" s="54">
        <f t="shared" si="163"/>
        <v>302</v>
      </c>
      <c r="D770" s="55" t="s">
        <v>527</v>
      </c>
      <c r="E770" s="55">
        <v>1935</v>
      </c>
      <c r="F770" s="55" t="s">
        <v>29</v>
      </c>
      <c r="G770" s="60" t="s">
        <v>40</v>
      </c>
      <c r="H770" s="24" t="s">
        <v>37</v>
      </c>
      <c r="I770" s="25" t="s">
        <v>237</v>
      </c>
      <c r="J770" s="24">
        <v>815.4</v>
      </c>
      <c r="K770" s="26">
        <v>815.4</v>
      </c>
      <c r="L770" s="24">
        <v>490.1</v>
      </c>
      <c r="M770" s="27" t="s">
        <v>1699</v>
      </c>
      <c r="N770" s="45">
        <f t="shared" si="154"/>
        <v>348338.88</v>
      </c>
      <c r="O770" s="46">
        <f t="shared" si="161"/>
        <v>348338.88</v>
      </c>
      <c r="P770" s="46">
        <f t="shared" si="155"/>
        <v>23744.448</v>
      </c>
      <c r="Q770" s="46">
        <f t="shared" si="156"/>
        <v>372083.32799999998</v>
      </c>
      <c r="R770" s="46">
        <f t="shared" si="162"/>
        <v>372083.32799999998</v>
      </c>
      <c r="S770" s="46">
        <v>427.2</v>
      </c>
      <c r="T770" s="46">
        <v>29.12</v>
      </c>
      <c r="U770" s="47" t="s">
        <v>33</v>
      </c>
      <c r="V770" s="47" t="s">
        <v>34</v>
      </c>
    </row>
    <row r="771" spans="1:22" s="30" customFormat="1" ht="37.5" customHeight="1" x14ac:dyDescent="0.25">
      <c r="A771" s="24">
        <f t="shared" si="160"/>
        <v>416</v>
      </c>
      <c r="B771" s="24">
        <f>IF(NOT(ISNUMBER(C771))," ",COUNTA($C$356:C771))</f>
        <v>303</v>
      </c>
      <c r="C771" s="54">
        <f t="shared" si="163"/>
        <v>303</v>
      </c>
      <c r="D771" s="55" t="s">
        <v>528</v>
      </c>
      <c r="E771" s="55">
        <v>1935</v>
      </c>
      <c r="F771" s="55" t="s">
        <v>29</v>
      </c>
      <c r="G771" s="60" t="s">
        <v>40</v>
      </c>
      <c r="H771" s="24" t="s">
        <v>37</v>
      </c>
      <c r="I771" s="25" t="s">
        <v>237</v>
      </c>
      <c r="J771" s="24">
        <v>838.8</v>
      </c>
      <c r="K771" s="26">
        <v>838.8</v>
      </c>
      <c r="L771" s="24">
        <v>511.9</v>
      </c>
      <c r="M771" s="27" t="s">
        <v>1699</v>
      </c>
      <c r="N771" s="45">
        <f t="shared" si="154"/>
        <v>358335.36</v>
      </c>
      <c r="O771" s="46">
        <f t="shared" si="161"/>
        <v>358335.36</v>
      </c>
      <c r="P771" s="46">
        <f t="shared" si="155"/>
        <v>24425.856</v>
      </c>
      <c r="Q771" s="46">
        <f t="shared" si="156"/>
        <v>382761.21600000001</v>
      </c>
      <c r="R771" s="46">
        <f t="shared" si="162"/>
        <v>382761.21600000001</v>
      </c>
      <c r="S771" s="46">
        <v>427.2</v>
      </c>
      <c r="T771" s="46">
        <v>29.12</v>
      </c>
      <c r="U771" s="47" t="s">
        <v>33</v>
      </c>
      <c r="V771" s="47" t="s">
        <v>34</v>
      </c>
    </row>
    <row r="772" spans="1:22" s="30" customFormat="1" ht="37.5" customHeight="1" x14ac:dyDescent="0.25">
      <c r="A772" s="24">
        <f t="shared" si="160"/>
        <v>417</v>
      </c>
      <c r="B772" s="24">
        <f>IF(NOT(ISNUMBER(C772))," ",COUNTA($C$356:C772))</f>
        <v>304</v>
      </c>
      <c r="C772" s="54">
        <f t="shared" si="163"/>
        <v>304</v>
      </c>
      <c r="D772" s="55" t="s">
        <v>529</v>
      </c>
      <c r="E772" s="55">
        <v>1938</v>
      </c>
      <c r="F772" s="55" t="s">
        <v>29</v>
      </c>
      <c r="G772" s="60" t="s">
        <v>40</v>
      </c>
      <c r="H772" s="24" t="s">
        <v>37</v>
      </c>
      <c r="I772" s="25" t="s">
        <v>237</v>
      </c>
      <c r="J772" s="24">
        <v>709.23</v>
      </c>
      <c r="K772" s="26">
        <v>709.23</v>
      </c>
      <c r="L772" s="24">
        <v>420.9</v>
      </c>
      <c r="M772" s="27" t="s">
        <v>1699</v>
      </c>
      <c r="N772" s="45">
        <f t="shared" si="154"/>
        <v>302983.05599999998</v>
      </c>
      <c r="O772" s="46">
        <f t="shared" si="161"/>
        <v>302983.05599999998</v>
      </c>
      <c r="P772" s="46">
        <f t="shared" si="155"/>
        <v>20652.777600000001</v>
      </c>
      <c r="Q772" s="46">
        <f t="shared" si="156"/>
        <v>323635.83360000001</v>
      </c>
      <c r="R772" s="46">
        <f t="shared" si="162"/>
        <v>323635.83360000001</v>
      </c>
      <c r="S772" s="46">
        <v>427.2</v>
      </c>
      <c r="T772" s="46">
        <v>29.12</v>
      </c>
      <c r="U772" s="47" t="s">
        <v>33</v>
      </c>
      <c r="V772" s="47" t="s">
        <v>34</v>
      </c>
    </row>
    <row r="773" spans="1:22" s="30" customFormat="1" ht="37.5" customHeight="1" x14ac:dyDescent="0.25">
      <c r="A773" s="24">
        <f t="shared" si="160"/>
        <v>418</v>
      </c>
      <c r="B773" s="24">
        <f>IF(NOT(ISNUMBER(C773))," ",COUNTA($C$356:C773))</f>
        <v>305</v>
      </c>
      <c r="C773" s="54">
        <f t="shared" si="163"/>
        <v>305</v>
      </c>
      <c r="D773" s="55" t="s">
        <v>530</v>
      </c>
      <c r="E773" s="55">
        <v>1954</v>
      </c>
      <c r="F773" s="55" t="s">
        <v>29</v>
      </c>
      <c r="G773" s="60" t="s">
        <v>40</v>
      </c>
      <c r="H773" s="24" t="s">
        <v>37</v>
      </c>
      <c r="I773" s="25" t="s">
        <v>237</v>
      </c>
      <c r="J773" s="24">
        <v>880.81</v>
      </c>
      <c r="K773" s="26">
        <v>880.81</v>
      </c>
      <c r="L773" s="24">
        <v>537.9</v>
      </c>
      <c r="M773" s="27" t="s">
        <v>1699</v>
      </c>
      <c r="N773" s="45">
        <f t="shared" si="154"/>
        <v>376282.03199999995</v>
      </c>
      <c r="O773" s="46">
        <f t="shared" si="161"/>
        <v>376282.03199999995</v>
      </c>
      <c r="P773" s="46">
        <f t="shared" si="155"/>
        <v>25649.1872</v>
      </c>
      <c r="Q773" s="46">
        <f t="shared" si="156"/>
        <v>401931.21919999993</v>
      </c>
      <c r="R773" s="46">
        <f t="shared" si="162"/>
        <v>401931.21919999993</v>
      </c>
      <c r="S773" s="46">
        <v>427.2</v>
      </c>
      <c r="T773" s="46">
        <v>29.12</v>
      </c>
      <c r="U773" s="47" t="s">
        <v>33</v>
      </c>
      <c r="V773" s="47" t="s">
        <v>34</v>
      </c>
    </row>
    <row r="774" spans="1:22" s="30" customFormat="1" ht="37.5" customHeight="1" x14ac:dyDescent="0.25">
      <c r="A774" s="24">
        <f t="shared" si="160"/>
        <v>419</v>
      </c>
      <c r="B774" s="24">
        <f>IF(NOT(ISNUMBER(C774))," ",COUNTA($C$356:C774))</f>
        <v>306</v>
      </c>
      <c r="C774" s="54">
        <f t="shared" si="163"/>
        <v>306</v>
      </c>
      <c r="D774" s="55" t="s">
        <v>531</v>
      </c>
      <c r="E774" s="55">
        <v>1938</v>
      </c>
      <c r="F774" s="55" t="s">
        <v>29</v>
      </c>
      <c r="G774" s="60" t="s">
        <v>40</v>
      </c>
      <c r="H774" s="24" t="s">
        <v>37</v>
      </c>
      <c r="I774" s="25" t="s">
        <v>237</v>
      </c>
      <c r="J774" s="24">
        <v>834.45</v>
      </c>
      <c r="K774" s="26">
        <v>834.45</v>
      </c>
      <c r="L774" s="24">
        <v>495.2</v>
      </c>
      <c r="M774" s="27" t="s">
        <v>1699</v>
      </c>
      <c r="N774" s="45">
        <f t="shared" si="154"/>
        <v>356477.04000000004</v>
      </c>
      <c r="O774" s="46">
        <f t="shared" si="161"/>
        <v>356477.04000000004</v>
      </c>
      <c r="P774" s="46">
        <f t="shared" si="155"/>
        <v>24299.184000000001</v>
      </c>
      <c r="Q774" s="46">
        <f t="shared" si="156"/>
        <v>380776.22400000005</v>
      </c>
      <c r="R774" s="46">
        <f t="shared" si="162"/>
        <v>380776.22400000005</v>
      </c>
      <c r="S774" s="46">
        <v>427.2</v>
      </c>
      <c r="T774" s="46">
        <v>29.12</v>
      </c>
      <c r="U774" s="47" t="s">
        <v>33</v>
      </c>
      <c r="V774" s="47" t="s">
        <v>34</v>
      </c>
    </row>
    <row r="775" spans="1:22" s="30" customFormat="1" ht="37.5" customHeight="1" x14ac:dyDescent="0.25">
      <c r="A775" s="24">
        <f t="shared" si="160"/>
        <v>420</v>
      </c>
      <c r="B775" s="24">
        <f>IF(NOT(ISNUMBER(C775))," ",COUNTA($C$356:C775))</f>
        <v>307</v>
      </c>
      <c r="C775" s="54">
        <f t="shared" si="163"/>
        <v>307</v>
      </c>
      <c r="D775" s="55" t="s">
        <v>532</v>
      </c>
      <c r="E775" s="55">
        <v>1938</v>
      </c>
      <c r="F775" s="55" t="s">
        <v>29</v>
      </c>
      <c r="G775" s="60" t="s">
        <v>40</v>
      </c>
      <c r="H775" s="24" t="s">
        <v>50</v>
      </c>
      <c r="I775" s="25" t="s">
        <v>237</v>
      </c>
      <c r="J775" s="24">
        <v>819.3</v>
      </c>
      <c r="K775" s="26">
        <v>819.3</v>
      </c>
      <c r="L775" s="24">
        <v>485.9</v>
      </c>
      <c r="M775" s="27" t="s">
        <v>1699</v>
      </c>
      <c r="N775" s="45">
        <f t="shared" si="154"/>
        <v>350004.95999999996</v>
      </c>
      <c r="O775" s="46">
        <f t="shared" si="161"/>
        <v>350004.95999999996</v>
      </c>
      <c r="P775" s="46">
        <f t="shared" si="155"/>
        <v>23858.016</v>
      </c>
      <c r="Q775" s="46">
        <f t="shared" si="156"/>
        <v>373862.97599999997</v>
      </c>
      <c r="R775" s="46">
        <f t="shared" si="162"/>
        <v>373862.97599999997</v>
      </c>
      <c r="S775" s="46">
        <v>427.2</v>
      </c>
      <c r="T775" s="46">
        <v>29.12</v>
      </c>
      <c r="U775" s="47" t="s">
        <v>33</v>
      </c>
      <c r="V775" s="47" t="s">
        <v>34</v>
      </c>
    </row>
    <row r="776" spans="1:22" s="30" customFormat="1" ht="37.5" customHeight="1" x14ac:dyDescent="0.25">
      <c r="A776" s="24">
        <f t="shared" si="160"/>
        <v>421</v>
      </c>
      <c r="B776" s="24">
        <f>IF(NOT(ISNUMBER(C776))," ",COUNTA($C$356:C776))</f>
        <v>308</v>
      </c>
      <c r="C776" s="54">
        <f t="shared" si="163"/>
        <v>308</v>
      </c>
      <c r="D776" s="55" t="s">
        <v>533</v>
      </c>
      <c r="E776" s="55">
        <v>1935</v>
      </c>
      <c r="F776" s="55" t="s">
        <v>29</v>
      </c>
      <c r="G776" s="60" t="s">
        <v>40</v>
      </c>
      <c r="H776" s="24" t="s">
        <v>50</v>
      </c>
      <c r="I776" s="25" t="s">
        <v>237</v>
      </c>
      <c r="J776" s="24">
        <v>831.3</v>
      </c>
      <c r="K776" s="26">
        <v>831.3</v>
      </c>
      <c r="L776" s="24">
        <v>495.2</v>
      </c>
      <c r="M776" s="27" t="s">
        <v>1699</v>
      </c>
      <c r="N776" s="45">
        <f t="shared" si="154"/>
        <v>355131.36</v>
      </c>
      <c r="O776" s="46">
        <f t="shared" si="161"/>
        <v>355131.36</v>
      </c>
      <c r="P776" s="46">
        <f t="shared" si="155"/>
        <v>24207.455999999998</v>
      </c>
      <c r="Q776" s="46">
        <f t="shared" si="156"/>
        <v>379338.81599999999</v>
      </c>
      <c r="R776" s="46">
        <f t="shared" si="162"/>
        <v>379338.81599999999</v>
      </c>
      <c r="S776" s="46">
        <v>427.2</v>
      </c>
      <c r="T776" s="46">
        <v>29.12</v>
      </c>
      <c r="U776" s="47" t="s">
        <v>33</v>
      </c>
      <c r="V776" s="47" t="s">
        <v>34</v>
      </c>
    </row>
    <row r="777" spans="1:22" s="30" customFormat="1" ht="37.5" customHeight="1" x14ac:dyDescent="0.25">
      <c r="A777" s="24">
        <f t="shared" si="160"/>
        <v>422</v>
      </c>
      <c r="B777" s="24">
        <f>IF(NOT(ISNUMBER(C777))," ",COUNTA($C$356:C777))</f>
        <v>309</v>
      </c>
      <c r="C777" s="54">
        <f t="shared" si="163"/>
        <v>309</v>
      </c>
      <c r="D777" s="55" t="s">
        <v>534</v>
      </c>
      <c r="E777" s="55">
        <v>1954</v>
      </c>
      <c r="F777" s="55" t="s">
        <v>29</v>
      </c>
      <c r="G777" s="60" t="s">
        <v>40</v>
      </c>
      <c r="H777" s="24" t="s">
        <v>37</v>
      </c>
      <c r="I777" s="25" t="s">
        <v>237</v>
      </c>
      <c r="J777" s="24">
        <v>880.32</v>
      </c>
      <c r="K777" s="26">
        <v>880.32</v>
      </c>
      <c r="L777" s="24">
        <v>532.1</v>
      </c>
      <c r="M777" s="27" t="s">
        <v>1699</v>
      </c>
      <c r="N777" s="45">
        <f t="shared" si="154"/>
        <v>376072.70400000003</v>
      </c>
      <c r="O777" s="46">
        <f t="shared" si="161"/>
        <v>376072.70400000003</v>
      </c>
      <c r="P777" s="46">
        <f t="shared" si="155"/>
        <v>25634.918400000002</v>
      </c>
      <c r="Q777" s="46">
        <f t="shared" si="156"/>
        <v>401707.62240000005</v>
      </c>
      <c r="R777" s="46">
        <f t="shared" si="162"/>
        <v>401707.62240000005</v>
      </c>
      <c r="S777" s="46">
        <v>427.2</v>
      </c>
      <c r="T777" s="46">
        <v>29.12</v>
      </c>
      <c r="U777" s="47" t="s">
        <v>33</v>
      </c>
      <c r="V777" s="47" t="s">
        <v>34</v>
      </c>
    </row>
    <row r="778" spans="1:22" s="30" customFormat="1" ht="37.5" customHeight="1" x14ac:dyDescent="0.25">
      <c r="A778" s="24">
        <f t="shared" si="160"/>
        <v>423</v>
      </c>
      <c r="B778" s="24">
        <f>IF(NOT(ISNUMBER(C778))," ",COUNTA($C$356:C778))</f>
        <v>310</v>
      </c>
      <c r="C778" s="54">
        <f t="shared" si="163"/>
        <v>310</v>
      </c>
      <c r="D778" s="55" t="s">
        <v>535</v>
      </c>
      <c r="E778" s="55">
        <v>1938</v>
      </c>
      <c r="F778" s="55" t="s">
        <v>29</v>
      </c>
      <c r="G778" s="60" t="s">
        <v>36</v>
      </c>
      <c r="H778" s="24" t="s">
        <v>37</v>
      </c>
      <c r="I778" s="25" t="s">
        <v>237</v>
      </c>
      <c r="J778" s="24">
        <v>539.25800000000004</v>
      </c>
      <c r="K778" s="26">
        <v>539.25800000000004</v>
      </c>
      <c r="L778" s="24">
        <v>324.39999999999998</v>
      </c>
      <c r="M778" s="27" t="s">
        <v>1699</v>
      </c>
      <c r="N778" s="45">
        <f t="shared" si="154"/>
        <v>230371.01760000002</v>
      </c>
      <c r="O778" s="46">
        <f t="shared" si="161"/>
        <v>230371.01760000002</v>
      </c>
      <c r="P778" s="46">
        <f t="shared" si="155"/>
        <v>15703.192960000002</v>
      </c>
      <c r="Q778" s="46">
        <f t="shared" si="156"/>
        <v>246074.21056000004</v>
      </c>
      <c r="R778" s="46">
        <f t="shared" si="162"/>
        <v>246074.21056000004</v>
      </c>
      <c r="S778" s="46">
        <v>427.2</v>
      </c>
      <c r="T778" s="46">
        <v>29.12</v>
      </c>
      <c r="U778" s="47" t="s">
        <v>33</v>
      </c>
      <c r="V778" s="47" t="s">
        <v>34</v>
      </c>
    </row>
    <row r="779" spans="1:22" s="30" customFormat="1" ht="37.5" customHeight="1" x14ac:dyDescent="0.25">
      <c r="A779" s="24">
        <f t="shared" si="160"/>
        <v>424</v>
      </c>
      <c r="B779" s="24">
        <f>IF(NOT(ISNUMBER(C779))," ",COUNTA($C$356:C779))</f>
        <v>311</v>
      </c>
      <c r="C779" s="54">
        <f t="shared" si="163"/>
        <v>311</v>
      </c>
      <c r="D779" s="55" t="s">
        <v>536</v>
      </c>
      <c r="E779" s="55">
        <v>1979</v>
      </c>
      <c r="F779" s="55" t="s">
        <v>29</v>
      </c>
      <c r="G779" s="55" t="s">
        <v>73</v>
      </c>
      <c r="H779" s="24" t="s">
        <v>50</v>
      </c>
      <c r="I779" s="25" t="s">
        <v>249</v>
      </c>
      <c r="J779" s="24">
        <v>4732.2</v>
      </c>
      <c r="K779" s="26">
        <v>4732.2</v>
      </c>
      <c r="L779" s="24">
        <v>1641.3</v>
      </c>
      <c r="M779" s="27" t="s">
        <v>1699</v>
      </c>
      <c r="N779" s="45">
        <f t="shared" ref="N779:N786" si="164">K779*S779*2.3</f>
        <v>3307121.6309999996</v>
      </c>
      <c r="O779" s="46">
        <f t="shared" si="161"/>
        <v>3307121.6309999996</v>
      </c>
      <c r="P779" s="46">
        <f t="shared" si="155"/>
        <v>97861.895999999993</v>
      </c>
      <c r="Q779" s="46">
        <f t="shared" si="156"/>
        <v>3404983.5269999998</v>
      </c>
      <c r="R779" s="46">
        <f t="shared" si="162"/>
        <v>3404983.5269999998</v>
      </c>
      <c r="S779" s="46">
        <v>303.85000000000002</v>
      </c>
      <c r="T779" s="46">
        <v>20.68</v>
      </c>
      <c r="U779" s="47" t="s">
        <v>33</v>
      </c>
      <c r="V779" s="47" t="s">
        <v>34</v>
      </c>
    </row>
    <row r="780" spans="1:22" s="30" customFormat="1" ht="37.5" customHeight="1" x14ac:dyDescent="0.25">
      <c r="A780" s="24">
        <f t="shared" si="160"/>
        <v>425</v>
      </c>
      <c r="B780" s="24">
        <f>IF(NOT(ISNUMBER(C780))," ",COUNTA($C$356:C780))</f>
        <v>312</v>
      </c>
      <c r="C780" s="54">
        <f t="shared" si="163"/>
        <v>312</v>
      </c>
      <c r="D780" s="55" t="s">
        <v>537</v>
      </c>
      <c r="E780" s="55">
        <v>1979</v>
      </c>
      <c r="F780" s="55" t="s">
        <v>29</v>
      </c>
      <c r="G780" s="55" t="s">
        <v>73</v>
      </c>
      <c r="H780" s="24" t="s">
        <v>50</v>
      </c>
      <c r="I780" s="25" t="s">
        <v>249</v>
      </c>
      <c r="J780" s="24">
        <v>3026.62</v>
      </c>
      <c r="K780" s="26">
        <v>3026.62</v>
      </c>
      <c r="L780" s="24">
        <v>1572.2</v>
      </c>
      <c r="M780" s="27" t="s">
        <v>1699</v>
      </c>
      <c r="N780" s="45">
        <f t="shared" si="164"/>
        <v>2115168.5200999998</v>
      </c>
      <c r="O780" s="46">
        <f t="shared" si="161"/>
        <v>2115168.5200999998</v>
      </c>
      <c r="P780" s="46">
        <f t="shared" si="155"/>
        <v>62590.501599999996</v>
      </c>
      <c r="Q780" s="46">
        <f t="shared" si="156"/>
        <v>2177759.0216999999</v>
      </c>
      <c r="R780" s="46">
        <f t="shared" si="162"/>
        <v>2177759.0216999999</v>
      </c>
      <c r="S780" s="46">
        <v>303.85000000000002</v>
      </c>
      <c r="T780" s="46">
        <v>20.68</v>
      </c>
      <c r="U780" s="47" t="s">
        <v>33</v>
      </c>
      <c r="V780" s="47" t="s">
        <v>34</v>
      </c>
    </row>
    <row r="781" spans="1:22" s="30" customFormat="1" ht="37.5" customHeight="1" x14ac:dyDescent="0.25">
      <c r="A781" s="24">
        <f t="shared" si="160"/>
        <v>426</v>
      </c>
      <c r="B781" s="24">
        <f>IF(NOT(ISNUMBER(C781))," ",COUNTA($C$356:C781))</f>
        <v>313</v>
      </c>
      <c r="C781" s="54">
        <f t="shared" si="163"/>
        <v>313</v>
      </c>
      <c r="D781" s="55" t="s">
        <v>538</v>
      </c>
      <c r="E781" s="55">
        <v>1979</v>
      </c>
      <c r="F781" s="55" t="s">
        <v>29</v>
      </c>
      <c r="G781" s="55" t="s">
        <v>73</v>
      </c>
      <c r="H781" s="24" t="s">
        <v>50</v>
      </c>
      <c r="I781" s="25" t="s">
        <v>249</v>
      </c>
      <c r="J781" s="24">
        <v>5579.34</v>
      </c>
      <c r="K781" s="26">
        <v>5579.34</v>
      </c>
      <c r="L781" s="24">
        <v>1694.1</v>
      </c>
      <c r="M781" s="27" t="s">
        <v>1699</v>
      </c>
      <c r="N781" s="45">
        <f t="shared" si="164"/>
        <v>3899149.6557000005</v>
      </c>
      <c r="O781" s="46">
        <f t="shared" si="161"/>
        <v>3899149.6557000005</v>
      </c>
      <c r="P781" s="46">
        <f t="shared" si="155"/>
        <v>115380.7512</v>
      </c>
      <c r="Q781" s="46">
        <f t="shared" si="156"/>
        <v>4014530.4069000003</v>
      </c>
      <c r="R781" s="46">
        <f t="shared" si="162"/>
        <v>4014530.4069000003</v>
      </c>
      <c r="S781" s="46">
        <v>303.85000000000002</v>
      </c>
      <c r="T781" s="46">
        <v>20.68</v>
      </c>
      <c r="U781" s="47" t="s">
        <v>33</v>
      </c>
      <c r="V781" s="47" t="s">
        <v>34</v>
      </c>
    </row>
    <row r="782" spans="1:22" s="30" customFormat="1" ht="37.5" customHeight="1" x14ac:dyDescent="0.25">
      <c r="A782" s="24">
        <f t="shared" si="160"/>
        <v>427</v>
      </c>
      <c r="B782" s="24">
        <f>IF(NOT(ISNUMBER(C782))," ",COUNTA($C$356:C782))</f>
        <v>314</v>
      </c>
      <c r="C782" s="54">
        <f t="shared" si="163"/>
        <v>314</v>
      </c>
      <c r="D782" s="55" t="s">
        <v>539</v>
      </c>
      <c r="E782" s="55">
        <v>1979</v>
      </c>
      <c r="F782" s="55" t="s">
        <v>29</v>
      </c>
      <c r="G782" s="55" t="s">
        <v>73</v>
      </c>
      <c r="H782" s="24" t="s">
        <v>50</v>
      </c>
      <c r="I782" s="25" t="s">
        <v>249</v>
      </c>
      <c r="J782" s="24">
        <v>2051.56</v>
      </c>
      <c r="K782" s="26">
        <v>2051.56</v>
      </c>
      <c r="L782" s="24">
        <v>1640.4</v>
      </c>
      <c r="M782" s="27" t="s">
        <v>1699</v>
      </c>
      <c r="N782" s="45">
        <f t="shared" si="164"/>
        <v>1433742.9638</v>
      </c>
      <c r="O782" s="46">
        <f t="shared" si="161"/>
        <v>1433742.9638</v>
      </c>
      <c r="P782" s="46">
        <f t="shared" si="155"/>
        <v>42426.260799999996</v>
      </c>
      <c r="Q782" s="46">
        <f t="shared" si="156"/>
        <v>1476169.2246000001</v>
      </c>
      <c r="R782" s="46">
        <f t="shared" si="162"/>
        <v>1476169.2246000001</v>
      </c>
      <c r="S782" s="46">
        <v>303.85000000000002</v>
      </c>
      <c r="T782" s="46">
        <v>20.68</v>
      </c>
      <c r="U782" s="47" t="s">
        <v>33</v>
      </c>
      <c r="V782" s="47" t="s">
        <v>34</v>
      </c>
    </row>
    <row r="783" spans="1:22" s="30" customFormat="1" ht="37.5" customHeight="1" x14ac:dyDescent="0.25">
      <c r="A783" s="24">
        <f t="shared" si="160"/>
        <v>428</v>
      </c>
      <c r="B783" s="24">
        <f>IF(NOT(ISNUMBER(C783))," ",COUNTA($C$356:C783))</f>
        <v>315</v>
      </c>
      <c r="C783" s="54">
        <f t="shared" si="163"/>
        <v>315</v>
      </c>
      <c r="D783" s="55" t="s">
        <v>540</v>
      </c>
      <c r="E783" s="55">
        <v>1979</v>
      </c>
      <c r="F783" s="55" t="s">
        <v>29</v>
      </c>
      <c r="G783" s="55" t="s">
        <v>73</v>
      </c>
      <c r="H783" s="24" t="s">
        <v>50</v>
      </c>
      <c r="I783" s="25" t="s">
        <v>249</v>
      </c>
      <c r="J783" s="24">
        <v>2788.62</v>
      </c>
      <c r="K783" s="26">
        <v>2788.62</v>
      </c>
      <c r="L783" s="24">
        <v>1567.1</v>
      </c>
      <c r="M783" s="27" t="s">
        <v>1699</v>
      </c>
      <c r="N783" s="45">
        <f t="shared" si="164"/>
        <v>1948841.0300999999</v>
      </c>
      <c r="O783" s="46">
        <f t="shared" si="161"/>
        <v>1948841.0300999999</v>
      </c>
      <c r="P783" s="46">
        <f t="shared" si="155"/>
        <v>57668.661599999999</v>
      </c>
      <c r="Q783" s="46">
        <f t="shared" si="156"/>
        <v>2006509.6916999999</v>
      </c>
      <c r="R783" s="46">
        <f t="shared" si="162"/>
        <v>2006509.6916999999</v>
      </c>
      <c r="S783" s="46">
        <v>303.85000000000002</v>
      </c>
      <c r="T783" s="46">
        <v>20.68</v>
      </c>
      <c r="U783" s="47" t="s">
        <v>33</v>
      </c>
      <c r="V783" s="47" t="s">
        <v>34</v>
      </c>
    </row>
    <row r="784" spans="1:22" s="30" customFormat="1" ht="37.5" customHeight="1" x14ac:dyDescent="0.25">
      <c r="A784" s="24">
        <f t="shared" si="160"/>
        <v>429</v>
      </c>
      <c r="B784" s="24">
        <f>IF(NOT(ISNUMBER(C784))," ",COUNTA($C$356:C784))</f>
        <v>316</v>
      </c>
      <c r="C784" s="54">
        <f t="shared" si="163"/>
        <v>316</v>
      </c>
      <c r="D784" s="55" t="s">
        <v>541</v>
      </c>
      <c r="E784" s="55">
        <v>1979</v>
      </c>
      <c r="F784" s="55" t="s">
        <v>29</v>
      </c>
      <c r="G784" s="55" t="s">
        <v>73</v>
      </c>
      <c r="H784" s="24" t="s">
        <v>50</v>
      </c>
      <c r="I784" s="25" t="s">
        <v>249</v>
      </c>
      <c r="J784" s="24">
        <v>5559.12</v>
      </c>
      <c r="K784" s="26">
        <v>5559.12</v>
      </c>
      <c r="L784" s="24">
        <v>1563.2</v>
      </c>
      <c r="M784" s="27" t="s">
        <v>1699</v>
      </c>
      <c r="N784" s="45">
        <f t="shared" si="164"/>
        <v>3885018.8075999999</v>
      </c>
      <c r="O784" s="46">
        <f t="shared" si="161"/>
        <v>3885018.8075999999</v>
      </c>
      <c r="P784" s="46">
        <f t="shared" si="155"/>
        <v>114962.60159999999</v>
      </c>
      <c r="Q784" s="46">
        <f t="shared" si="156"/>
        <v>3999981.4092000001</v>
      </c>
      <c r="R784" s="46">
        <f t="shared" si="162"/>
        <v>3999981.4092000001</v>
      </c>
      <c r="S784" s="46">
        <v>303.85000000000002</v>
      </c>
      <c r="T784" s="46">
        <v>20.68</v>
      </c>
      <c r="U784" s="47" t="s">
        <v>33</v>
      </c>
      <c r="V784" s="47" t="s">
        <v>34</v>
      </c>
    </row>
    <row r="785" spans="1:22" s="30" customFormat="1" ht="37.5" customHeight="1" x14ac:dyDescent="0.25">
      <c r="A785" s="24">
        <f t="shared" si="160"/>
        <v>430</v>
      </c>
      <c r="B785" s="24">
        <f>IF(NOT(ISNUMBER(C785))," ",COUNTA($C$356:C785))</f>
        <v>317</v>
      </c>
      <c r="C785" s="54">
        <f t="shared" si="163"/>
        <v>317</v>
      </c>
      <c r="D785" s="55" t="s">
        <v>542</v>
      </c>
      <c r="E785" s="47">
        <v>1979</v>
      </c>
      <c r="F785" s="55" t="s">
        <v>29</v>
      </c>
      <c r="G785" s="55" t="s">
        <v>73</v>
      </c>
      <c r="H785" s="24" t="s">
        <v>50</v>
      </c>
      <c r="I785" s="81" t="s">
        <v>249</v>
      </c>
      <c r="J785" s="79">
        <v>2793.94</v>
      </c>
      <c r="K785" s="26">
        <v>2793.94</v>
      </c>
      <c r="L785" s="79">
        <v>1636.6</v>
      </c>
      <c r="M785" s="27" t="s">
        <v>1699</v>
      </c>
      <c r="N785" s="45">
        <f t="shared" si="164"/>
        <v>1952558.9387000001</v>
      </c>
      <c r="O785" s="46">
        <f t="shared" si="161"/>
        <v>1952558.9387000001</v>
      </c>
      <c r="P785" s="46">
        <f t="shared" si="155"/>
        <v>57778.679199999999</v>
      </c>
      <c r="Q785" s="46">
        <f t="shared" si="156"/>
        <v>2010337.6179</v>
      </c>
      <c r="R785" s="46">
        <f t="shared" si="162"/>
        <v>2010337.6179</v>
      </c>
      <c r="S785" s="46">
        <v>303.85000000000002</v>
      </c>
      <c r="T785" s="46">
        <v>20.68</v>
      </c>
      <c r="U785" s="47" t="s">
        <v>33</v>
      </c>
      <c r="V785" s="47" t="s">
        <v>34</v>
      </c>
    </row>
    <row r="786" spans="1:22" s="30" customFormat="1" ht="37.5" customHeight="1" x14ac:dyDescent="0.25">
      <c r="A786" s="24">
        <f t="shared" si="160"/>
        <v>431</v>
      </c>
      <c r="B786" s="24">
        <f>IF(NOT(ISNUMBER(C786))," ",COUNTA($C$356:C786))</f>
        <v>318</v>
      </c>
      <c r="C786" s="54">
        <f t="shared" si="163"/>
        <v>318</v>
      </c>
      <c r="D786" s="55" t="s">
        <v>543</v>
      </c>
      <c r="E786" s="47">
        <v>1979</v>
      </c>
      <c r="F786" s="55" t="s">
        <v>29</v>
      </c>
      <c r="G786" s="55" t="s">
        <v>73</v>
      </c>
      <c r="H786" s="24" t="s">
        <v>50</v>
      </c>
      <c r="I786" s="81" t="s">
        <v>249</v>
      </c>
      <c r="J786" s="79">
        <v>2775.8</v>
      </c>
      <c r="K786" s="26">
        <v>2775.8</v>
      </c>
      <c r="L786" s="79">
        <v>1535.1</v>
      </c>
      <c r="M786" s="27" t="s">
        <v>1699</v>
      </c>
      <c r="N786" s="45">
        <f t="shared" si="164"/>
        <v>1939881.709</v>
      </c>
      <c r="O786" s="46">
        <f t="shared" si="161"/>
        <v>1939881.709</v>
      </c>
      <c r="P786" s="46">
        <f t="shared" ref="P786:P831" si="165">K786*T786</f>
        <v>57403.544000000002</v>
      </c>
      <c r="Q786" s="46">
        <f t="shared" ref="Q786:Q831" si="166">N786+P786</f>
        <v>1997285.253</v>
      </c>
      <c r="R786" s="46">
        <f t="shared" si="162"/>
        <v>1997285.253</v>
      </c>
      <c r="S786" s="46">
        <v>303.85000000000002</v>
      </c>
      <c r="T786" s="46">
        <v>20.68</v>
      </c>
      <c r="U786" s="47" t="s">
        <v>33</v>
      </c>
      <c r="V786" s="47" t="s">
        <v>34</v>
      </c>
    </row>
    <row r="787" spans="1:22" s="30" customFormat="1" ht="37.5" customHeight="1" x14ac:dyDescent="0.25">
      <c r="A787" s="24">
        <f t="shared" si="160"/>
        <v>432</v>
      </c>
      <c r="B787" s="24">
        <f>IF(NOT(ISNUMBER(C787))," ",COUNTA($C$356:C787))</f>
        <v>319</v>
      </c>
      <c r="C787" s="54">
        <f t="shared" si="163"/>
        <v>319</v>
      </c>
      <c r="D787" s="55" t="s">
        <v>544</v>
      </c>
      <c r="E787" s="55">
        <v>1962</v>
      </c>
      <c r="F787" s="55" t="s">
        <v>29</v>
      </c>
      <c r="G787" s="55" t="s">
        <v>36</v>
      </c>
      <c r="H787" s="24" t="s">
        <v>37</v>
      </c>
      <c r="I787" s="25" t="s">
        <v>237</v>
      </c>
      <c r="J787" s="24">
        <v>1388.85</v>
      </c>
      <c r="K787" s="26">
        <v>1388.85</v>
      </c>
      <c r="L787" s="24">
        <v>815.9</v>
      </c>
      <c r="M787" s="27" t="s">
        <v>1699</v>
      </c>
      <c r="N787" s="45">
        <f t="shared" ref="N787:N831" si="167">K787*S787</f>
        <v>593316.72</v>
      </c>
      <c r="O787" s="46">
        <f t="shared" si="161"/>
        <v>593316.72</v>
      </c>
      <c r="P787" s="46">
        <f t="shared" si="165"/>
        <v>40443.311999999998</v>
      </c>
      <c r="Q787" s="46">
        <f t="shared" si="166"/>
        <v>633760.03200000001</v>
      </c>
      <c r="R787" s="46">
        <f t="shared" si="162"/>
        <v>633760.03200000001</v>
      </c>
      <c r="S787" s="46">
        <v>427.2</v>
      </c>
      <c r="T787" s="46">
        <v>29.12</v>
      </c>
      <c r="U787" s="47" t="s">
        <v>33</v>
      </c>
      <c r="V787" s="47" t="s">
        <v>34</v>
      </c>
    </row>
    <row r="788" spans="1:22" s="30" customFormat="1" ht="37.5" customHeight="1" x14ac:dyDescent="0.25">
      <c r="A788" s="24">
        <f t="shared" si="160"/>
        <v>433</v>
      </c>
      <c r="B788" s="24">
        <f>IF(NOT(ISNUMBER(C788))," ",COUNTA($C$356:C788))</f>
        <v>320</v>
      </c>
      <c r="C788" s="54">
        <f t="shared" si="163"/>
        <v>320</v>
      </c>
      <c r="D788" s="55" t="s">
        <v>545</v>
      </c>
      <c r="E788" s="55">
        <v>1964</v>
      </c>
      <c r="F788" s="55" t="s">
        <v>29</v>
      </c>
      <c r="G788" s="55" t="s">
        <v>36</v>
      </c>
      <c r="H788" s="24" t="s">
        <v>37</v>
      </c>
      <c r="I788" s="25" t="s">
        <v>237</v>
      </c>
      <c r="J788" s="24">
        <v>900.15</v>
      </c>
      <c r="K788" s="26">
        <v>900.15</v>
      </c>
      <c r="L788" s="24">
        <v>529.4</v>
      </c>
      <c r="M788" s="27" t="s">
        <v>1699</v>
      </c>
      <c r="N788" s="45">
        <f t="shared" si="167"/>
        <v>384544.07999999996</v>
      </c>
      <c r="O788" s="46">
        <f t="shared" si="161"/>
        <v>384544.07999999996</v>
      </c>
      <c r="P788" s="46">
        <f t="shared" si="165"/>
        <v>26212.367999999999</v>
      </c>
      <c r="Q788" s="46">
        <f t="shared" si="166"/>
        <v>410756.44799999997</v>
      </c>
      <c r="R788" s="46">
        <f t="shared" si="162"/>
        <v>410756.44799999997</v>
      </c>
      <c r="S788" s="46">
        <v>427.2</v>
      </c>
      <c r="T788" s="46">
        <v>29.12</v>
      </c>
      <c r="U788" s="47" t="s">
        <v>33</v>
      </c>
      <c r="V788" s="47" t="s">
        <v>34</v>
      </c>
    </row>
    <row r="789" spans="1:22" s="30" customFormat="1" ht="37.5" customHeight="1" x14ac:dyDescent="0.25">
      <c r="A789" s="24">
        <f t="shared" si="160"/>
        <v>434</v>
      </c>
      <c r="B789" s="24">
        <f>IF(NOT(ISNUMBER(C789))," ",COUNTA($C$356:C789))</f>
        <v>321</v>
      </c>
      <c r="C789" s="54">
        <f t="shared" si="163"/>
        <v>321</v>
      </c>
      <c r="D789" s="55" t="s">
        <v>546</v>
      </c>
      <c r="E789" s="55">
        <v>1963</v>
      </c>
      <c r="F789" s="55" t="s">
        <v>29</v>
      </c>
      <c r="G789" s="55" t="s">
        <v>36</v>
      </c>
      <c r="H789" s="24" t="s">
        <v>37</v>
      </c>
      <c r="I789" s="25" t="s">
        <v>237</v>
      </c>
      <c r="J789" s="24">
        <v>787.35</v>
      </c>
      <c r="K789" s="26">
        <v>787.35</v>
      </c>
      <c r="L789" s="24">
        <v>479.6</v>
      </c>
      <c r="M789" s="27" t="s">
        <v>1699</v>
      </c>
      <c r="N789" s="45">
        <f t="shared" si="167"/>
        <v>336355.92</v>
      </c>
      <c r="O789" s="46">
        <f t="shared" si="161"/>
        <v>336355.92</v>
      </c>
      <c r="P789" s="46">
        <f t="shared" si="165"/>
        <v>22927.632000000001</v>
      </c>
      <c r="Q789" s="46">
        <f t="shared" si="166"/>
        <v>359283.55199999997</v>
      </c>
      <c r="R789" s="46">
        <f t="shared" si="162"/>
        <v>359283.55199999997</v>
      </c>
      <c r="S789" s="46">
        <v>427.2</v>
      </c>
      <c r="T789" s="46">
        <v>29.12</v>
      </c>
      <c r="U789" s="47" t="s">
        <v>33</v>
      </c>
      <c r="V789" s="47" t="s">
        <v>34</v>
      </c>
    </row>
    <row r="790" spans="1:22" s="30" customFormat="1" ht="37.5" customHeight="1" x14ac:dyDescent="0.25">
      <c r="A790" s="24">
        <f t="shared" si="160"/>
        <v>435</v>
      </c>
      <c r="B790" s="24">
        <f>IF(NOT(ISNUMBER(C790))," ",COUNTA($C$356:C790))</f>
        <v>322</v>
      </c>
      <c r="C790" s="54">
        <f t="shared" si="163"/>
        <v>322</v>
      </c>
      <c r="D790" s="55" t="s">
        <v>547</v>
      </c>
      <c r="E790" s="55">
        <v>1964</v>
      </c>
      <c r="F790" s="55" t="s">
        <v>29</v>
      </c>
      <c r="G790" s="55" t="s">
        <v>36</v>
      </c>
      <c r="H790" s="24" t="s">
        <v>37</v>
      </c>
      <c r="I790" s="25" t="s">
        <v>237</v>
      </c>
      <c r="J790" s="24">
        <v>626.54999999999995</v>
      </c>
      <c r="K790" s="26">
        <v>626.54999999999995</v>
      </c>
      <c r="L790" s="24">
        <v>380.1</v>
      </c>
      <c r="M790" s="27" t="s">
        <v>1699</v>
      </c>
      <c r="N790" s="45">
        <f t="shared" si="167"/>
        <v>267662.15999999997</v>
      </c>
      <c r="O790" s="46">
        <f t="shared" si="161"/>
        <v>267662.15999999997</v>
      </c>
      <c r="P790" s="46">
        <f t="shared" si="165"/>
        <v>18245.135999999999</v>
      </c>
      <c r="Q790" s="46">
        <f t="shared" si="166"/>
        <v>285907.29599999997</v>
      </c>
      <c r="R790" s="46">
        <f t="shared" si="162"/>
        <v>285907.29599999997</v>
      </c>
      <c r="S790" s="46">
        <v>427.2</v>
      </c>
      <c r="T790" s="46">
        <v>29.12</v>
      </c>
      <c r="U790" s="47" t="s">
        <v>33</v>
      </c>
      <c r="V790" s="47" t="s">
        <v>34</v>
      </c>
    </row>
    <row r="791" spans="1:22" s="30" customFormat="1" ht="37.5" customHeight="1" x14ac:dyDescent="0.25">
      <c r="A791" s="24">
        <f t="shared" si="160"/>
        <v>436</v>
      </c>
      <c r="B791" s="24">
        <f>IF(NOT(ISNUMBER(C791))," ",COUNTA($C$356:C791))</f>
        <v>323</v>
      </c>
      <c r="C791" s="54">
        <f t="shared" si="163"/>
        <v>323</v>
      </c>
      <c r="D791" s="55" t="s">
        <v>548</v>
      </c>
      <c r="E791" s="55">
        <v>1940</v>
      </c>
      <c r="F791" s="55" t="s">
        <v>29</v>
      </c>
      <c r="G791" s="55" t="s">
        <v>73</v>
      </c>
      <c r="H791" s="24" t="s">
        <v>31</v>
      </c>
      <c r="I791" s="25" t="s">
        <v>233</v>
      </c>
      <c r="J791" s="24">
        <v>4312.5</v>
      </c>
      <c r="K791" s="26">
        <v>4312.5</v>
      </c>
      <c r="L791" s="24">
        <v>2499.4</v>
      </c>
      <c r="M791" s="27" t="s">
        <v>1699</v>
      </c>
      <c r="N791" s="45">
        <f t="shared" si="167"/>
        <v>1310353.125</v>
      </c>
      <c r="O791" s="46">
        <f t="shared" si="161"/>
        <v>1310353.125</v>
      </c>
      <c r="P791" s="46">
        <f t="shared" si="165"/>
        <v>89182.5</v>
      </c>
      <c r="Q791" s="46">
        <f t="shared" si="166"/>
        <v>1399535.625</v>
      </c>
      <c r="R791" s="46">
        <f t="shared" si="162"/>
        <v>1399535.625</v>
      </c>
      <c r="S791" s="46">
        <v>303.85000000000002</v>
      </c>
      <c r="T791" s="46">
        <v>20.68</v>
      </c>
      <c r="U791" s="47" t="s">
        <v>33</v>
      </c>
      <c r="V791" s="47" t="s">
        <v>34</v>
      </c>
    </row>
    <row r="792" spans="1:22" s="30" customFormat="1" ht="37.5" customHeight="1" x14ac:dyDescent="0.25">
      <c r="A792" s="24">
        <f t="shared" si="160"/>
        <v>437</v>
      </c>
      <c r="B792" s="24">
        <f>IF(NOT(ISNUMBER(C792))," ",COUNTA($C$356:C792))</f>
        <v>324</v>
      </c>
      <c r="C792" s="54">
        <f t="shared" si="163"/>
        <v>324</v>
      </c>
      <c r="D792" s="55" t="s">
        <v>549</v>
      </c>
      <c r="E792" s="55">
        <v>1967</v>
      </c>
      <c r="F792" s="55" t="s">
        <v>29</v>
      </c>
      <c r="G792" s="55" t="s">
        <v>73</v>
      </c>
      <c r="H792" s="24" t="s">
        <v>31</v>
      </c>
      <c r="I792" s="25" t="s">
        <v>295</v>
      </c>
      <c r="J792" s="24">
        <v>3290.4</v>
      </c>
      <c r="K792" s="26">
        <v>3290.4</v>
      </c>
      <c r="L792" s="24">
        <v>1967</v>
      </c>
      <c r="M792" s="27" t="s">
        <v>1699</v>
      </c>
      <c r="N792" s="45">
        <f t="shared" si="167"/>
        <v>999788.04000000015</v>
      </c>
      <c r="O792" s="46">
        <f t="shared" si="161"/>
        <v>999788.04000000015</v>
      </c>
      <c r="P792" s="46">
        <f t="shared" si="165"/>
        <v>68045.471999999994</v>
      </c>
      <c r="Q792" s="46">
        <f t="shared" si="166"/>
        <v>1067833.5120000001</v>
      </c>
      <c r="R792" s="46">
        <f t="shared" si="162"/>
        <v>1067833.5120000001</v>
      </c>
      <c r="S792" s="46">
        <v>303.85000000000002</v>
      </c>
      <c r="T792" s="46">
        <v>20.68</v>
      </c>
      <c r="U792" s="47" t="s">
        <v>33</v>
      </c>
      <c r="V792" s="47" t="s">
        <v>34</v>
      </c>
    </row>
    <row r="793" spans="1:22" s="30" customFormat="1" ht="37.5" customHeight="1" x14ac:dyDescent="0.25">
      <c r="A793" s="24">
        <f t="shared" si="160"/>
        <v>438</v>
      </c>
      <c r="B793" s="24">
        <f>IF(NOT(ISNUMBER(C793))," ",COUNTA($C$356:C793))</f>
        <v>325</v>
      </c>
      <c r="C793" s="54">
        <f t="shared" si="163"/>
        <v>325</v>
      </c>
      <c r="D793" s="55" t="s">
        <v>1727</v>
      </c>
      <c r="E793" s="55">
        <v>1977</v>
      </c>
      <c r="F793" s="55" t="s">
        <v>29</v>
      </c>
      <c r="G793" s="55" t="s">
        <v>73</v>
      </c>
      <c r="H793" s="61" t="s">
        <v>31</v>
      </c>
      <c r="I793" s="24">
        <v>3</v>
      </c>
      <c r="J793" s="61">
        <v>1903.1</v>
      </c>
      <c r="K793" s="26">
        <v>1903.1</v>
      </c>
      <c r="L793" s="61">
        <v>1120.0999999999999</v>
      </c>
      <c r="M793" s="27" t="s">
        <v>1699</v>
      </c>
      <c r="N793" s="45">
        <f>K793*S793*2.3</f>
        <v>1329990.9505</v>
      </c>
      <c r="O793" s="116">
        <f>N793+N794+N795+N796</f>
        <v>5252527.4534999998</v>
      </c>
      <c r="P793" s="46">
        <f t="shared" si="165"/>
        <v>39356.108</v>
      </c>
      <c r="Q793" s="46">
        <f t="shared" si="166"/>
        <v>1369347.0585</v>
      </c>
      <c r="R793" s="116">
        <f>Q793+Q794+Q795+Q796</f>
        <v>5431000.1714999992</v>
      </c>
      <c r="S793" s="46">
        <v>303.85000000000002</v>
      </c>
      <c r="T793" s="46">
        <v>20.68</v>
      </c>
      <c r="U793" s="47" t="s">
        <v>33</v>
      </c>
      <c r="V793" s="47" t="s">
        <v>34</v>
      </c>
    </row>
    <row r="794" spans="1:22" s="30" customFormat="1" ht="37.5" customHeight="1" x14ac:dyDescent="0.25">
      <c r="A794" s="24">
        <f t="shared" si="160"/>
        <v>439</v>
      </c>
      <c r="B794" s="24" t="str">
        <f>IF(NOT(ISNUMBER(C794))," ",COUNTA($C$356:C794))</f>
        <v xml:space="preserve"> </v>
      </c>
      <c r="C794" s="54"/>
      <c r="D794" s="55"/>
      <c r="E794" s="55"/>
      <c r="F794" s="55" t="s">
        <v>29</v>
      </c>
      <c r="G794" s="55" t="s">
        <v>73</v>
      </c>
      <c r="H794" s="24" t="s">
        <v>31</v>
      </c>
      <c r="I794" s="24">
        <v>3</v>
      </c>
      <c r="J794" s="56"/>
      <c r="K794" s="26">
        <v>1903.1</v>
      </c>
      <c r="L794" s="61"/>
      <c r="M794" s="55" t="s">
        <v>46</v>
      </c>
      <c r="N794" s="45">
        <f t="shared" si="167"/>
        <v>2274337.7169999997</v>
      </c>
      <c r="O794" s="116"/>
      <c r="P794" s="46">
        <f t="shared" si="165"/>
        <v>60899.199999999997</v>
      </c>
      <c r="Q794" s="46">
        <f t="shared" si="166"/>
        <v>2335236.9169999999</v>
      </c>
      <c r="R794" s="116"/>
      <c r="S794" s="46">
        <v>1195.07</v>
      </c>
      <c r="T794" s="46">
        <v>32</v>
      </c>
      <c r="U794" s="47" t="s">
        <v>33</v>
      </c>
      <c r="V794" s="47" t="s">
        <v>34</v>
      </c>
    </row>
    <row r="795" spans="1:22" s="30" customFormat="1" ht="37.5" customHeight="1" x14ac:dyDescent="0.25">
      <c r="A795" s="24">
        <f t="shared" si="160"/>
        <v>440</v>
      </c>
      <c r="B795" s="24" t="str">
        <f>IF(NOT(ISNUMBER(C795))," ",COUNTA($C$356:C795))</f>
        <v xml:space="preserve"> </v>
      </c>
      <c r="C795" s="54"/>
      <c r="D795" s="55"/>
      <c r="E795" s="55"/>
      <c r="F795" s="55" t="s">
        <v>29</v>
      </c>
      <c r="G795" s="55" t="s">
        <v>73</v>
      </c>
      <c r="H795" s="24" t="s">
        <v>31</v>
      </c>
      <c r="I795" s="24">
        <v>3</v>
      </c>
      <c r="J795" s="56"/>
      <c r="K795" s="26">
        <v>1903.1</v>
      </c>
      <c r="L795" s="61"/>
      <c r="M795" s="55" t="s">
        <v>47</v>
      </c>
      <c r="N795" s="45">
        <f t="shared" si="167"/>
        <v>727574.16099999996</v>
      </c>
      <c r="O795" s="116"/>
      <c r="P795" s="46">
        <f t="shared" si="165"/>
        <v>40155.410000000003</v>
      </c>
      <c r="Q795" s="46">
        <f t="shared" si="166"/>
        <v>767729.571</v>
      </c>
      <c r="R795" s="116"/>
      <c r="S795" s="46">
        <v>382.31</v>
      </c>
      <c r="T795" s="46">
        <v>21.1</v>
      </c>
      <c r="U795" s="47" t="s">
        <v>33</v>
      </c>
      <c r="V795" s="47" t="s">
        <v>34</v>
      </c>
    </row>
    <row r="796" spans="1:22" s="30" customFormat="1" ht="37.5" customHeight="1" x14ac:dyDescent="0.25">
      <c r="A796" s="24">
        <f t="shared" si="160"/>
        <v>441</v>
      </c>
      <c r="B796" s="24" t="str">
        <f>IF(NOT(ISNUMBER(C796))," ",COUNTA($C$356:C796))</f>
        <v xml:space="preserve"> </v>
      </c>
      <c r="C796" s="54"/>
      <c r="D796" s="55"/>
      <c r="E796" s="55"/>
      <c r="F796" s="55" t="s">
        <v>29</v>
      </c>
      <c r="G796" s="55" t="s">
        <v>73</v>
      </c>
      <c r="H796" s="24" t="s">
        <v>31</v>
      </c>
      <c r="I796" s="24">
        <v>3</v>
      </c>
      <c r="J796" s="56"/>
      <c r="K796" s="26">
        <v>1903.1</v>
      </c>
      <c r="L796" s="61"/>
      <c r="M796" s="55" t="s">
        <v>32</v>
      </c>
      <c r="N796" s="45">
        <f t="shared" si="167"/>
        <v>920624.625</v>
      </c>
      <c r="O796" s="116"/>
      <c r="P796" s="46">
        <f t="shared" si="165"/>
        <v>38062</v>
      </c>
      <c r="Q796" s="46">
        <f t="shared" si="166"/>
        <v>958686.625</v>
      </c>
      <c r="R796" s="116"/>
      <c r="S796" s="46">
        <v>483.75</v>
      </c>
      <c r="T796" s="46">
        <v>20</v>
      </c>
      <c r="U796" s="47" t="s">
        <v>33</v>
      </c>
      <c r="V796" s="47" t="s">
        <v>34</v>
      </c>
    </row>
    <row r="797" spans="1:22" s="30" customFormat="1" ht="37.5" customHeight="1" x14ac:dyDescent="0.25">
      <c r="A797" s="24">
        <f t="shared" si="160"/>
        <v>442</v>
      </c>
      <c r="B797" s="24">
        <f>IF(NOT(ISNUMBER(C797))," ",COUNTA($C$356:C797))</f>
        <v>326</v>
      </c>
      <c r="C797" s="54">
        <v>326</v>
      </c>
      <c r="D797" s="55" t="s">
        <v>1728</v>
      </c>
      <c r="E797" s="55">
        <v>1981</v>
      </c>
      <c r="F797" s="55" t="s">
        <v>29</v>
      </c>
      <c r="G797" s="57" t="s">
        <v>42</v>
      </c>
      <c r="H797" s="61" t="s">
        <v>31</v>
      </c>
      <c r="I797" s="24">
        <v>3</v>
      </c>
      <c r="J797" s="61">
        <v>1893.5</v>
      </c>
      <c r="K797" s="26">
        <v>1893.5</v>
      </c>
      <c r="L797" s="61">
        <v>1104.5</v>
      </c>
      <c r="M797" s="27" t="s">
        <v>1699</v>
      </c>
      <c r="N797" s="45">
        <f>K797*S797*2.3</f>
        <v>1432506.5964999998</v>
      </c>
      <c r="O797" s="116">
        <f>N797+N798+N799+N800</f>
        <v>5347033.8215000005</v>
      </c>
      <c r="P797" s="46">
        <f t="shared" si="165"/>
        <v>43152.864999999998</v>
      </c>
      <c r="Q797" s="46">
        <f t="shared" si="166"/>
        <v>1475659.4614999997</v>
      </c>
      <c r="R797" s="116">
        <f>Q797+Q798+Q799+Q800</f>
        <v>5564464.4264999991</v>
      </c>
      <c r="S797" s="46">
        <v>328.93</v>
      </c>
      <c r="T797" s="46">
        <v>22.79</v>
      </c>
      <c r="U797" s="47" t="s">
        <v>33</v>
      </c>
      <c r="V797" s="47" t="s">
        <v>34</v>
      </c>
    </row>
    <row r="798" spans="1:22" s="30" customFormat="1" ht="37.5" customHeight="1" x14ac:dyDescent="0.25">
      <c r="A798" s="24">
        <f t="shared" si="160"/>
        <v>443</v>
      </c>
      <c r="B798" s="24" t="str">
        <f>IF(NOT(ISNUMBER(C798))," ",COUNTA($C$356:C798))</f>
        <v xml:space="preserve"> </v>
      </c>
      <c r="C798" s="83"/>
      <c r="D798" s="55"/>
      <c r="E798" s="55"/>
      <c r="F798" s="55" t="s">
        <v>29</v>
      </c>
      <c r="G798" s="57" t="s">
        <v>42</v>
      </c>
      <c r="H798" s="24" t="s">
        <v>31</v>
      </c>
      <c r="I798" s="24">
        <v>3</v>
      </c>
      <c r="J798" s="56"/>
      <c r="K798" s="26">
        <v>1893.5</v>
      </c>
      <c r="L798" s="61"/>
      <c r="M798" s="55" t="s">
        <v>46</v>
      </c>
      <c r="N798" s="45">
        <f t="shared" si="167"/>
        <v>2262865.0449999999</v>
      </c>
      <c r="O798" s="116"/>
      <c r="P798" s="46">
        <f t="shared" si="165"/>
        <v>80814.58</v>
      </c>
      <c r="Q798" s="46">
        <f t="shared" si="166"/>
        <v>2343679.625</v>
      </c>
      <c r="R798" s="116"/>
      <c r="S798" s="46">
        <v>1195.07</v>
      </c>
      <c r="T798" s="46">
        <v>42.68</v>
      </c>
      <c r="U798" s="47" t="s">
        <v>33</v>
      </c>
      <c r="V798" s="47" t="s">
        <v>34</v>
      </c>
    </row>
    <row r="799" spans="1:22" s="30" customFormat="1" ht="37.5" customHeight="1" x14ac:dyDescent="0.25">
      <c r="A799" s="24">
        <f t="shared" si="160"/>
        <v>444</v>
      </c>
      <c r="B799" s="24" t="str">
        <f>IF(NOT(ISNUMBER(C799))," ",COUNTA($C$356:C799))</f>
        <v xml:space="preserve"> </v>
      </c>
      <c r="C799" s="83"/>
      <c r="D799" s="55"/>
      <c r="E799" s="55"/>
      <c r="F799" s="55" t="s">
        <v>29</v>
      </c>
      <c r="G799" s="57" t="s">
        <v>42</v>
      </c>
      <c r="H799" s="24" t="s">
        <v>31</v>
      </c>
      <c r="I799" s="24">
        <v>3</v>
      </c>
      <c r="J799" s="56"/>
      <c r="K799" s="26">
        <v>1893.5</v>
      </c>
      <c r="L799" s="61"/>
      <c r="M799" s="55" t="s">
        <v>47</v>
      </c>
      <c r="N799" s="45">
        <f t="shared" si="167"/>
        <v>809925.69000000006</v>
      </c>
      <c r="O799" s="116"/>
      <c r="P799" s="46">
        <f t="shared" si="165"/>
        <v>41846.350000000006</v>
      </c>
      <c r="Q799" s="46">
        <f t="shared" si="166"/>
        <v>851772.04</v>
      </c>
      <c r="R799" s="116"/>
      <c r="S799" s="46">
        <v>427.74</v>
      </c>
      <c r="T799" s="46">
        <v>22.1</v>
      </c>
      <c r="U799" s="47" t="s">
        <v>33</v>
      </c>
      <c r="V799" s="47" t="s">
        <v>34</v>
      </c>
    </row>
    <row r="800" spans="1:22" s="30" customFormat="1" ht="37.5" customHeight="1" x14ac:dyDescent="0.25">
      <c r="A800" s="24">
        <f t="shared" si="160"/>
        <v>445</v>
      </c>
      <c r="B800" s="24" t="str">
        <f>IF(NOT(ISNUMBER(C800))," ",COUNTA($C$356:C800))</f>
        <v xml:space="preserve"> </v>
      </c>
      <c r="C800" s="83"/>
      <c r="D800" s="55"/>
      <c r="E800" s="55"/>
      <c r="F800" s="55" t="s">
        <v>29</v>
      </c>
      <c r="G800" s="57" t="s">
        <v>42</v>
      </c>
      <c r="H800" s="24" t="s">
        <v>31</v>
      </c>
      <c r="I800" s="24">
        <v>3</v>
      </c>
      <c r="J800" s="56"/>
      <c r="K800" s="26">
        <v>1893.5</v>
      </c>
      <c r="L800" s="61"/>
      <c r="M800" s="55" t="s">
        <v>32</v>
      </c>
      <c r="N800" s="45">
        <f t="shared" si="167"/>
        <v>841736.49</v>
      </c>
      <c r="O800" s="116"/>
      <c r="P800" s="46">
        <f t="shared" si="165"/>
        <v>51616.810000000005</v>
      </c>
      <c r="Q800" s="46">
        <f t="shared" si="166"/>
        <v>893353.3</v>
      </c>
      <c r="R800" s="116"/>
      <c r="S800" s="46">
        <v>444.54</v>
      </c>
      <c r="T800" s="46">
        <v>27.26</v>
      </c>
      <c r="U800" s="47" t="s">
        <v>33</v>
      </c>
      <c r="V800" s="47" t="s">
        <v>34</v>
      </c>
    </row>
    <row r="801" spans="1:22" s="30" customFormat="1" ht="37.5" customHeight="1" x14ac:dyDescent="0.25">
      <c r="A801" s="24">
        <f t="shared" si="160"/>
        <v>446</v>
      </c>
      <c r="B801" s="24">
        <f>IF(NOT(ISNUMBER(C801))," ",COUNTA($C$356:C801))</f>
        <v>327</v>
      </c>
      <c r="C801" s="54">
        <v>327</v>
      </c>
      <c r="D801" s="55" t="s">
        <v>1737</v>
      </c>
      <c r="E801" s="55">
        <v>1986</v>
      </c>
      <c r="F801" s="55" t="s">
        <v>29</v>
      </c>
      <c r="G801" s="55" t="s">
        <v>73</v>
      </c>
      <c r="H801" s="25" t="s">
        <v>31</v>
      </c>
      <c r="I801" s="24">
        <v>4</v>
      </c>
      <c r="J801" s="24">
        <v>2869.7</v>
      </c>
      <c r="K801" s="26">
        <v>2869.7</v>
      </c>
      <c r="L801" s="24">
        <v>1606.8</v>
      </c>
      <c r="M801" s="55" t="s">
        <v>46</v>
      </c>
      <c r="N801" s="45">
        <f t="shared" si="167"/>
        <v>3429492.3789999997</v>
      </c>
      <c r="O801" s="46">
        <f>N801</f>
        <v>3429492.3789999997</v>
      </c>
      <c r="P801" s="46">
        <f t="shared" si="165"/>
        <v>91830.399999999994</v>
      </c>
      <c r="Q801" s="46">
        <f t="shared" si="166"/>
        <v>3521322.7789999996</v>
      </c>
      <c r="R801" s="46">
        <f>Q801</f>
        <v>3521322.7789999996</v>
      </c>
      <c r="S801" s="46">
        <v>1195.07</v>
      </c>
      <c r="T801" s="46">
        <v>32</v>
      </c>
      <c r="U801" s="47" t="s">
        <v>33</v>
      </c>
      <c r="V801" s="47" t="s">
        <v>34</v>
      </c>
    </row>
    <row r="802" spans="1:22" s="33" customFormat="1" ht="37.5" customHeight="1" x14ac:dyDescent="0.3">
      <c r="A802" s="24">
        <f t="shared" si="160"/>
        <v>447</v>
      </c>
      <c r="B802" s="24">
        <f>IF(NOT(ISNUMBER(C802))," ",COUNTA($C$356:C802))</f>
        <v>328</v>
      </c>
      <c r="C802" s="83">
        <v>328</v>
      </c>
      <c r="D802" s="55" t="s">
        <v>908</v>
      </c>
      <c r="E802" s="55">
        <v>1974</v>
      </c>
      <c r="F802" s="55" t="s">
        <v>29</v>
      </c>
      <c r="G802" s="55" t="s">
        <v>73</v>
      </c>
      <c r="H802" s="24" t="s">
        <v>50</v>
      </c>
      <c r="I802" s="25" t="s">
        <v>249</v>
      </c>
      <c r="J802" s="24">
        <v>6469.1</v>
      </c>
      <c r="K802" s="26">
        <v>6469.1</v>
      </c>
      <c r="L802" s="24">
        <v>3856.5</v>
      </c>
      <c r="M802" s="55" t="s">
        <v>46</v>
      </c>
      <c r="N802" s="45">
        <f t="shared" si="167"/>
        <v>7731027.3370000003</v>
      </c>
      <c r="O802" s="116">
        <f>N802+N803+N804+N805</f>
        <v>11648261.460000001</v>
      </c>
      <c r="P802" s="46">
        <f t="shared" si="165"/>
        <v>207011.20000000001</v>
      </c>
      <c r="Q802" s="46">
        <f t="shared" si="166"/>
        <v>7938038.5370000005</v>
      </c>
      <c r="R802" s="116">
        <f>Q802+Q803+Q804+Q805</f>
        <v>12214695.856000001</v>
      </c>
      <c r="S802" s="46">
        <v>1195.07</v>
      </c>
      <c r="T802" s="46">
        <v>32</v>
      </c>
      <c r="U802" s="47" t="s">
        <v>33</v>
      </c>
      <c r="V802" s="47" t="s">
        <v>34</v>
      </c>
    </row>
    <row r="803" spans="1:22" s="33" customFormat="1" ht="37.5" customHeight="1" x14ac:dyDescent="0.3">
      <c r="A803" s="24">
        <f t="shared" si="160"/>
        <v>448</v>
      </c>
      <c r="B803" s="24" t="str">
        <f>IF(NOT(ISNUMBER(C803))," ",COUNTA($C$356:C803))</f>
        <v xml:space="preserve"> </v>
      </c>
      <c r="C803" s="83"/>
      <c r="D803" s="55"/>
      <c r="E803" s="55"/>
      <c r="F803" s="55" t="s">
        <v>29</v>
      </c>
      <c r="G803" s="55" t="s">
        <v>73</v>
      </c>
      <c r="H803" s="24" t="s">
        <v>31</v>
      </c>
      <c r="I803" s="24" t="s">
        <v>249</v>
      </c>
      <c r="J803" s="56"/>
      <c r="K803" s="26">
        <v>6469.1</v>
      </c>
      <c r="L803" s="61"/>
      <c r="M803" s="55" t="s">
        <v>47</v>
      </c>
      <c r="N803" s="45">
        <f t="shared" si="167"/>
        <v>2473201.6210000003</v>
      </c>
      <c r="O803" s="116"/>
      <c r="P803" s="46">
        <f t="shared" si="165"/>
        <v>136498.01</v>
      </c>
      <c r="Q803" s="46">
        <f t="shared" si="166"/>
        <v>2609699.6310000001</v>
      </c>
      <c r="R803" s="116"/>
      <c r="S803" s="46">
        <v>382.31</v>
      </c>
      <c r="T803" s="46">
        <v>21.1</v>
      </c>
      <c r="U803" s="47" t="s">
        <v>33</v>
      </c>
      <c r="V803" s="47" t="s">
        <v>34</v>
      </c>
    </row>
    <row r="804" spans="1:22" s="33" customFormat="1" ht="37.5" customHeight="1" x14ac:dyDescent="0.3">
      <c r="A804" s="24">
        <f t="shared" si="160"/>
        <v>449</v>
      </c>
      <c r="B804" s="24" t="str">
        <f>IF(NOT(ISNUMBER(C804))," ",COUNTA($C$356:C804))</f>
        <v xml:space="preserve"> </v>
      </c>
      <c r="C804" s="83"/>
      <c r="D804" s="55"/>
      <c r="E804" s="55"/>
      <c r="F804" s="55" t="s">
        <v>29</v>
      </c>
      <c r="G804" s="55" t="s">
        <v>73</v>
      </c>
      <c r="H804" s="24" t="s">
        <v>31</v>
      </c>
      <c r="I804" s="24" t="s">
        <v>249</v>
      </c>
      <c r="J804" s="56"/>
      <c r="K804" s="26">
        <v>6469.1</v>
      </c>
      <c r="L804" s="61"/>
      <c r="M804" s="55" t="s">
        <v>211</v>
      </c>
      <c r="N804" s="45">
        <f t="shared" si="167"/>
        <v>867894.45600000001</v>
      </c>
      <c r="O804" s="116"/>
      <c r="P804" s="46">
        <f t="shared" si="165"/>
        <v>132551.859</v>
      </c>
      <c r="Q804" s="46">
        <f t="shared" si="166"/>
        <v>1000446.3149999999</v>
      </c>
      <c r="R804" s="116"/>
      <c r="S804" s="46">
        <v>134.16</v>
      </c>
      <c r="T804" s="46">
        <v>20.49</v>
      </c>
      <c r="U804" s="47" t="s">
        <v>33</v>
      </c>
      <c r="V804" s="47" t="s">
        <v>34</v>
      </c>
    </row>
    <row r="805" spans="1:22" s="33" customFormat="1" ht="37.5" customHeight="1" x14ac:dyDescent="0.3">
      <c r="A805" s="24">
        <f t="shared" si="160"/>
        <v>450</v>
      </c>
      <c r="B805" s="24" t="str">
        <f>IF(NOT(ISNUMBER(C805))," ",COUNTA($C$356:C805))</f>
        <v xml:space="preserve"> </v>
      </c>
      <c r="C805" s="83"/>
      <c r="D805" s="55"/>
      <c r="E805" s="55"/>
      <c r="F805" s="55" t="s">
        <v>29</v>
      </c>
      <c r="G805" s="55" t="s">
        <v>73</v>
      </c>
      <c r="H805" s="24" t="s">
        <v>31</v>
      </c>
      <c r="I805" s="24" t="s">
        <v>249</v>
      </c>
      <c r="J805" s="56"/>
      <c r="K805" s="26">
        <v>6469.1</v>
      </c>
      <c r="L805" s="61"/>
      <c r="M805" s="55" t="s">
        <v>48</v>
      </c>
      <c r="N805" s="45">
        <f t="shared" si="167"/>
        <v>576138.04600000009</v>
      </c>
      <c r="O805" s="116"/>
      <c r="P805" s="46">
        <f t="shared" si="165"/>
        <v>90373.327000000005</v>
      </c>
      <c r="Q805" s="46">
        <f t="shared" si="166"/>
        <v>666511.37300000014</v>
      </c>
      <c r="R805" s="116"/>
      <c r="S805" s="46">
        <v>89.06</v>
      </c>
      <c r="T805" s="46">
        <v>13.97</v>
      </c>
      <c r="U805" s="47" t="s">
        <v>33</v>
      </c>
      <c r="V805" s="47" t="s">
        <v>34</v>
      </c>
    </row>
    <row r="806" spans="1:22" s="33" customFormat="1" ht="37.5" customHeight="1" x14ac:dyDescent="0.3">
      <c r="A806" s="24">
        <f t="shared" ref="A806:A831" si="168">A805+1</f>
        <v>451</v>
      </c>
      <c r="B806" s="24">
        <f>IF(NOT(ISNUMBER(C806))," ",COUNTA($C$356:C806))</f>
        <v>329</v>
      </c>
      <c r="C806" s="54">
        <v>329</v>
      </c>
      <c r="D806" s="55" t="s">
        <v>1780</v>
      </c>
      <c r="E806" s="55">
        <v>1941</v>
      </c>
      <c r="F806" s="55" t="s">
        <v>29</v>
      </c>
      <c r="G806" s="55" t="s">
        <v>36</v>
      </c>
      <c r="H806" s="24" t="s">
        <v>37</v>
      </c>
      <c r="I806" s="25" t="s">
        <v>237</v>
      </c>
      <c r="J806" s="24">
        <v>764.25</v>
      </c>
      <c r="K806" s="26">
        <v>764.25</v>
      </c>
      <c r="L806" s="24">
        <v>453.1</v>
      </c>
      <c r="M806" s="55" t="s">
        <v>46</v>
      </c>
      <c r="N806" s="45">
        <f t="shared" si="167"/>
        <v>1447565.925</v>
      </c>
      <c r="O806" s="46">
        <f>N806</f>
        <v>1447565.925</v>
      </c>
      <c r="P806" s="46">
        <f t="shared" si="165"/>
        <v>68400.375</v>
      </c>
      <c r="Q806" s="46">
        <f t="shared" si="166"/>
        <v>1515966.3</v>
      </c>
      <c r="R806" s="46">
        <f>Q806</f>
        <v>1515966.3</v>
      </c>
      <c r="S806" s="46">
        <v>1894.1</v>
      </c>
      <c r="T806" s="46">
        <v>89.5</v>
      </c>
      <c r="U806" s="47" t="s">
        <v>33</v>
      </c>
      <c r="V806" s="47" t="s">
        <v>33</v>
      </c>
    </row>
    <row r="807" spans="1:22" s="33" customFormat="1" ht="37.5" customHeight="1" x14ac:dyDescent="0.3">
      <c r="A807" s="24">
        <f t="shared" si="168"/>
        <v>452</v>
      </c>
      <c r="B807" s="24">
        <f>IF(NOT(ISNUMBER(C807))," ",COUNTA($C$356:C807))</f>
        <v>330</v>
      </c>
      <c r="C807" s="83">
        <v>330</v>
      </c>
      <c r="D807" s="55" t="s">
        <v>1740</v>
      </c>
      <c r="E807" s="55">
        <v>1993</v>
      </c>
      <c r="F807" s="55" t="s">
        <v>29</v>
      </c>
      <c r="G807" s="55" t="s">
        <v>73</v>
      </c>
      <c r="H807" s="24" t="s">
        <v>31</v>
      </c>
      <c r="I807" s="24">
        <v>5</v>
      </c>
      <c r="J807" s="56">
        <v>4601.32</v>
      </c>
      <c r="K807" s="26">
        <v>4601.32</v>
      </c>
      <c r="L807" s="61">
        <v>2944.9</v>
      </c>
      <c r="M807" s="55" t="s">
        <v>46</v>
      </c>
      <c r="N807" s="45">
        <f t="shared" si="167"/>
        <v>5498899.4923999989</v>
      </c>
      <c r="O807" s="116">
        <f>N807+N808</f>
        <v>7724788.0423999988</v>
      </c>
      <c r="P807" s="46">
        <f t="shared" si="165"/>
        <v>147242.23999999999</v>
      </c>
      <c r="Q807" s="46">
        <f t="shared" si="166"/>
        <v>5646141.7323999992</v>
      </c>
      <c r="R807" s="116">
        <f>Q807+Q808</f>
        <v>7964056.6823999994</v>
      </c>
      <c r="S807" s="46">
        <v>1195.07</v>
      </c>
      <c r="T807" s="46">
        <v>32</v>
      </c>
      <c r="U807" s="47" t="s">
        <v>33</v>
      </c>
      <c r="V807" s="47" t="s">
        <v>34</v>
      </c>
    </row>
    <row r="808" spans="1:22" s="33" customFormat="1" ht="37.5" customHeight="1" x14ac:dyDescent="0.3">
      <c r="A808" s="24">
        <f t="shared" si="168"/>
        <v>453</v>
      </c>
      <c r="B808" s="24" t="str">
        <f>IF(NOT(ISNUMBER(C808))," ",COUNTA($C$356:C808))</f>
        <v xml:space="preserve"> </v>
      </c>
      <c r="C808" s="83"/>
      <c r="D808" s="55"/>
      <c r="E808" s="55"/>
      <c r="F808" s="55" t="s">
        <v>29</v>
      </c>
      <c r="G808" s="55" t="s">
        <v>73</v>
      </c>
      <c r="H808" s="24" t="s">
        <v>31</v>
      </c>
      <c r="I808" s="24">
        <v>5</v>
      </c>
      <c r="J808" s="56"/>
      <c r="K808" s="26">
        <v>4601.32</v>
      </c>
      <c r="L808" s="61"/>
      <c r="M808" s="55" t="s">
        <v>32</v>
      </c>
      <c r="N808" s="45">
        <f t="shared" si="167"/>
        <v>2225888.5499999998</v>
      </c>
      <c r="O808" s="116"/>
      <c r="P808" s="46">
        <f t="shared" si="165"/>
        <v>92026.4</v>
      </c>
      <c r="Q808" s="46">
        <f t="shared" si="166"/>
        <v>2317914.9499999997</v>
      </c>
      <c r="R808" s="116"/>
      <c r="S808" s="46">
        <v>483.75</v>
      </c>
      <c r="T808" s="46">
        <v>20</v>
      </c>
      <c r="U808" s="47" t="s">
        <v>33</v>
      </c>
      <c r="V808" s="47" t="s">
        <v>34</v>
      </c>
    </row>
    <row r="809" spans="1:22" s="33" customFormat="1" ht="37.5" customHeight="1" x14ac:dyDescent="0.3">
      <c r="A809" s="24">
        <f t="shared" si="168"/>
        <v>454</v>
      </c>
      <c r="B809" s="24">
        <f>IF(NOT(ISNUMBER(C809))," ",COUNTA($C$356:C809))</f>
        <v>331</v>
      </c>
      <c r="C809" s="83">
        <v>331</v>
      </c>
      <c r="D809" s="55" t="s">
        <v>1741</v>
      </c>
      <c r="E809" s="55">
        <v>1956</v>
      </c>
      <c r="F809" s="55" t="s">
        <v>29</v>
      </c>
      <c r="G809" s="55" t="s">
        <v>158</v>
      </c>
      <c r="H809" s="24" t="s">
        <v>50</v>
      </c>
      <c r="I809" s="24">
        <v>2</v>
      </c>
      <c r="J809" s="56">
        <v>532.35</v>
      </c>
      <c r="K809" s="26">
        <v>532.35</v>
      </c>
      <c r="L809" s="61">
        <v>324.5</v>
      </c>
      <c r="M809" s="55" t="s">
        <v>46</v>
      </c>
      <c r="N809" s="45">
        <f t="shared" si="167"/>
        <v>1008324.135</v>
      </c>
      <c r="O809" s="116">
        <f>N809+N810</f>
        <v>1476792.135</v>
      </c>
      <c r="P809" s="46">
        <f t="shared" si="165"/>
        <v>47645.325000000004</v>
      </c>
      <c r="Q809" s="46">
        <f t="shared" si="166"/>
        <v>1055969.46</v>
      </c>
      <c r="R809" s="116">
        <f>Q809+Q810</f>
        <v>1539705.2579999999</v>
      </c>
      <c r="S809" s="46">
        <v>1894.1</v>
      </c>
      <c r="T809" s="46">
        <v>89.5</v>
      </c>
      <c r="U809" s="47" t="s">
        <v>33</v>
      </c>
      <c r="V809" s="47" t="s">
        <v>34</v>
      </c>
    </row>
    <row r="810" spans="1:22" s="33" customFormat="1" ht="37.5" customHeight="1" x14ac:dyDescent="0.3">
      <c r="A810" s="24">
        <f t="shared" si="168"/>
        <v>455</v>
      </c>
      <c r="B810" s="24" t="str">
        <f>IF(NOT(ISNUMBER(C810))," ",COUNTA($C$356:C810))</f>
        <v xml:space="preserve"> </v>
      </c>
      <c r="C810" s="83"/>
      <c r="D810" s="55"/>
      <c r="E810" s="55"/>
      <c r="F810" s="55" t="s">
        <v>29</v>
      </c>
      <c r="G810" s="55" t="s">
        <v>158</v>
      </c>
      <c r="H810" s="24" t="s">
        <v>50</v>
      </c>
      <c r="I810" s="24">
        <v>2</v>
      </c>
      <c r="J810" s="56"/>
      <c r="K810" s="26">
        <v>532.35</v>
      </c>
      <c r="L810" s="61"/>
      <c r="M810" s="55" t="s">
        <v>32</v>
      </c>
      <c r="N810" s="45">
        <f t="shared" si="167"/>
        <v>468468</v>
      </c>
      <c r="O810" s="116"/>
      <c r="P810" s="46">
        <f t="shared" si="165"/>
        <v>15267.798000000001</v>
      </c>
      <c r="Q810" s="46">
        <f t="shared" si="166"/>
        <v>483735.79800000001</v>
      </c>
      <c r="R810" s="116"/>
      <c r="S810" s="46">
        <v>880</v>
      </c>
      <c r="T810" s="46">
        <v>28.68</v>
      </c>
      <c r="U810" s="47" t="s">
        <v>33</v>
      </c>
      <c r="V810" s="47" t="s">
        <v>34</v>
      </c>
    </row>
    <row r="811" spans="1:22" s="33" customFormat="1" ht="37.5" customHeight="1" x14ac:dyDescent="0.3">
      <c r="A811" s="24">
        <f t="shared" si="168"/>
        <v>456</v>
      </c>
      <c r="B811" s="24">
        <f>IF(NOT(ISNUMBER(C811))," ",COUNTA($C$356:C811))</f>
        <v>332</v>
      </c>
      <c r="C811" s="83">
        <v>332</v>
      </c>
      <c r="D811" s="55" t="s">
        <v>1725</v>
      </c>
      <c r="E811" s="55">
        <v>1974</v>
      </c>
      <c r="F811" s="55" t="s">
        <v>29</v>
      </c>
      <c r="G811" s="55" t="s">
        <v>73</v>
      </c>
      <c r="H811" s="24" t="s">
        <v>59</v>
      </c>
      <c r="I811" s="24">
        <v>5</v>
      </c>
      <c r="J811" s="61">
        <v>5389.76</v>
      </c>
      <c r="K811" s="26">
        <v>5389.76</v>
      </c>
      <c r="L811" s="61">
        <v>3500.5</v>
      </c>
      <c r="M811" s="55" t="s">
        <v>47</v>
      </c>
      <c r="N811" s="45">
        <f t="shared" si="167"/>
        <v>2060559.1456000002</v>
      </c>
      <c r="O811" s="116">
        <f>N811+N812+N813+N814+N815</f>
        <v>13084935.942399999</v>
      </c>
      <c r="P811" s="46">
        <f t="shared" si="165"/>
        <v>113723.93600000002</v>
      </c>
      <c r="Q811" s="46">
        <f t="shared" si="166"/>
        <v>2174283.0816000002</v>
      </c>
      <c r="R811" s="116">
        <f>Q811+Q812+Q813+Q814+Q815</f>
        <v>13664658.527999999</v>
      </c>
      <c r="S811" s="46">
        <v>382.31</v>
      </c>
      <c r="T811" s="46">
        <v>21.1</v>
      </c>
      <c r="U811" s="47" t="s">
        <v>33</v>
      </c>
      <c r="V811" s="47" t="s">
        <v>34</v>
      </c>
    </row>
    <row r="812" spans="1:22" s="33" customFormat="1" ht="37.5" customHeight="1" x14ac:dyDescent="0.3">
      <c r="A812" s="24">
        <f t="shared" si="168"/>
        <v>457</v>
      </c>
      <c r="B812" s="24" t="str">
        <f>IF(NOT(ISNUMBER(C812))," ",COUNTA($C$356:C812))</f>
        <v xml:space="preserve"> </v>
      </c>
      <c r="C812" s="83"/>
      <c r="D812" s="55"/>
      <c r="E812" s="47"/>
      <c r="F812" s="55" t="s">
        <v>29</v>
      </c>
      <c r="G812" s="55" t="s">
        <v>73</v>
      </c>
      <c r="H812" s="24" t="s">
        <v>59</v>
      </c>
      <c r="I812" s="81">
        <v>5</v>
      </c>
      <c r="J812" s="79"/>
      <c r="K812" s="26">
        <v>5389.76</v>
      </c>
      <c r="L812" s="79"/>
      <c r="M812" s="55" t="s">
        <v>211</v>
      </c>
      <c r="N812" s="45">
        <f t="shared" si="167"/>
        <v>723090.20160000003</v>
      </c>
      <c r="O812" s="116"/>
      <c r="P812" s="46">
        <f t="shared" si="165"/>
        <v>110436.18239999999</v>
      </c>
      <c r="Q812" s="46">
        <f t="shared" si="166"/>
        <v>833526.38400000008</v>
      </c>
      <c r="R812" s="116"/>
      <c r="S812" s="46">
        <v>134.16</v>
      </c>
      <c r="T812" s="46">
        <v>20.49</v>
      </c>
      <c r="U812" s="47" t="s">
        <v>33</v>
      </c>
      <c r="V812" s="47" t="s">
        <v>34</v>
      </c>
    </row>
    <row r="813" spans="1:22" s="33" customFormat="1" ht="37.5" customHeight="1" x14ac:dyDescent="0.3">
      <c r="A813" s="24">
        <f t="shared" si="168"/>
        <v>458</v>
      </c>
      <c r="B813" s="24" t="str">
        <f>IF(NOT(ISNUMBER(C813))," ",COUNTA($C$356:C813))</f>
        <v xml:space="preserve"> </v>
      </c>
      <c r="C813" s="83"/>
      <c r="D813" s="55"/>
      <c r="E813" s="47"/>
      <c r="F813" s="55" t="s">
        <v>29</v>
      </c>
      <c r="G813" s="55" t="s">
        <v>73</v>
      </c>
      <c r="H813" s="24" t="s">
        <v>59</v>
      </c>
      <c r="I813" s="81">
        <v>5</v>
      </c>
      <c r="J813" s="79"/>
      <c r="K813" s="26">
        <v>5389.76</v>
      </c>
      <c r="L813" s="79"/>
      <c r="M813" s="55" t="s">
        <v>48</v>
      </c>
      <c r="N813" s="45">
        <f t="shared" si="167"/>
        <v>480012.02560000005</v>
      </c>
      <c r="O813" s="116"/>
      <c r="P813" s="46">
        <f t="shared" si="165"/>
        <v>75294.94720000001</v>
      </c>
      <c r="Q813" s="46">
        <f t="shared" si="166"/>
        <v>555306.97280000011</v>
      </c>
      <c r="R813" s="116"/>
      <c r="S813" s="46">
        <v>89.06</v>
      </c>
      <c r="T813" s="46">
        <v>13.97</v>
      </c>
      <c r="U813" s="47" t="s">
        <v>33</v>
      </c>
      <c r="V813" s="47" t="s">
        <v>34</v>
      </c>
    </row>
    <row r="814" spans="1:22" s="33" customFormat="1" ht="37.5" customHeight="1" x14ac:dyDescent="0.3">
      <c r="A814" s="24">
        <f t="shared" si="168"/>
        <v>459</v>
      </c>
      <c r="B814" s="24" t="str">
        <f>IF(NOT(ISNUMBER(C814))," ",COUNTA($C$356:C814))</f>
        <v xml:space="preserve"> </v>
      </c>
      <c r="C814" s="83"/>
      <c r="D814" s="55"/>
      <c r="E814" s="47"/>
      <c r="F814" s="55" t="s">
        <v>29</v>
      </c>
      <c r="G814" s="55" t="s">
        <v>73</v>
      </c>
      <c r="H814" s="24" t="s">
        <v>59</v>
      </c>
      <c r="I814" s="81">
        <v>5</v>
      </c>
      <c r="J814" s="79"/>
      <c r="K814" s="26">
        <v>5389.76</v>
      </c>
      <c r="L814" s="79"/>
      <c r="M814" s="55" t="s">
        <v>46</v>
      </c>
      <c r="N814" s="45">
        <f t="shared" si="167"/>
        <v>6441140.4831999997</v>
      </c>
      <c r="O814" s="116"/>
      <c r="P814" s="46">
        <f t="shared" si="165"/>
        <v>172472.32000000001</v>
      </c>
      <c r="Q814" s="46">
        <f t="shared" si="166"/>
        <v>6613612.8032</v>
      </c>
      <c r="R814" s="116"/>
      <c r="S814" s="46">
        <v>1195.07</v>
      </c>
      <c r="T814" s="46">
        <v>32</v>
      </c>
      <c r="U814" s="47" t="s">
        <v>33</v>
      </c>
      <c r="V814" s="47" t="s">
        <v>34</v>
      </c>
    </row>
    <row r="815" spans="1:22" s="33" customFormat="1" ht="37.5" customHeight="1" x14ac:dyDescent="0.3">
      <c r="A815" s="24">
        <f t="shared" si="168"/>
        <v>460</v>
      </c>
      <c r="B815" s="24" t="str">
        <f>IF(NOT(ISNUMBER(C815))," ",COUNTA($C$356:C815))</f>
        <v xml:space="preserve"> </v>
      </c>
      <c r="C815" s="83"/>
      <c r="D815" s="55"/>
      <c r="E815" s="47"/>
      <c r="F815" s="55" t="s">
        <v>29</v>
      </c>
      <c r="G815" s="55" t="s">
        <v>73</v>
      </c>
      <c r="H815" s="24" t="s">
        <v>59</v>
      </c>
      <c r="I815" s="81">
        <v>5</v>
      </c>
      <c r="J815" s="79"/>
      <c r="K815" s="26">
        <v>5389.76</v>
      </c>
      <c r="L815" s="79"/>
      <c r="M815" s="55" t="s">
        <v>32</v>
      </c>
      <c r="N815" s="45">
        <f t="shared" si="167"/>
        <v>3380134.0863999999</v>
      </c>
      <c r="O815" s="116"/>
      <c r="P815" s="46">
        <f t="shared" si="165"/>
        <v>107795.20000000001</v>
      </c>
      <c r="Q815" s="46">
        <f t="shared" si="166"/>
        <v>3487929.2864000001</v>
      </c>
      <c r="R815" s="116"/>
      <c r="S815" s="46">
        <v>627.14</v>
      </c>
      <c r="T815" s="46">
        <v>20</v>
      </c>
      <c r="U815" s="47" t="s">
        <v>33</v>
      </c>
      <c r="V815" s="47" t="s">
        <v>34</v>
      </c>
    </row>
    <row r="816" spans="1:22" s="33" customFormat="1" ht="37.5" customHeight="1" x14ac:dyDescent="0.3">
      <c r="A816" s="24">
        <f t="shared" si="168"/>
        <v>461</v>
      </c>
      <c r="B816" s="24">
        <f>IF(NOT(ISNUMBER(C816))," ",COUNTA($C$356:C816))</f>
        <v>333</v>
      </c>
      <c r="C816" s="83">
        <v>333</v>
      </c>
      <c r="D816" s="82" t="s">
        <v>1729</v>
      </c>
      <c r="E816" s="55">
        <v>1980</v>
      </c>
      <c r="F816" s="55" t="s">
        <v>29</v>
      </c>
      <c r="G816" s="55" t="s">
        <v>73</v>
      </c>
      <c r="H816" s="24" t="s">
        <v>59</v>
      </c>
      <c r="I816" s="24">
        <v>5</v>
      </c>
      <c r="J816" s="61">
        <v>5703.38</v>
      </c>
      <c r="K816" s="26">
        <v>5703.38</v>
      </c>
      <c r="L816" s="61">
        <v>3765.5</v>
      </c>
      <c r="M816" s="27" t="s">
        <v>1699</v>
      </c>
      <c r="N816" s="45">
        <f t="shared" si="167"/>
        <v>1732972.0130000003</v>
      </c>
      <c r="O816" s="116">
        <f>N816+N817+N818</f>
        <v>8928527.3223999999</v>
      </c>
      <c r="P816" s="46">
        <f t="shared" si="165"/>
        <v>0</v>
      </c>
      <c r="Q816" s="46">
        <f t="shared" si="166"/>
        <v>1732972.0130000003</v>
      </c>
      <c r="R816" s="116">
        <f>Q816+Q817+Q818</f>
        <v>9176054.0143999998</v>
      </c>
      <c r="S816" s="46">
        <v>303.85000000000002</v>
      </c>
      <c r="T816" s="46"/>
      <c r="U816" s="47"/>
      <c r="V816" s="47" t="s">
        <v>34</v>
      </c>
    </row>
    <row r="817" spans="1:22" s="33" customFormat="1" ht="37.5" customHeight="1" x14ac:dyDescent="0.3">
      <c r="A817" s="24">
        <f t="shared" si="168"/>
        <v>462</v>
      </c>
      <c r="B817" s="24" t="str">
        <f>IF(NOT(ISNUMBER(C817))," ",COUNTA($C$356:C817))</f>
        <v xml:space="preserve"> </v>
      </c>
      <c r="C817" s="83"/>
      <c r="D817" s="55"/>
      <c r="E817" s="55"/>
      <c r="F817" s="55" t="s">
        <v>29</v>
      </c>
      <c r="G817" s="55" t="s">
        <v>73</v>
      </c>
      <c r="H817" s="24" t="s">
        <v>59</v>
      </c>
      <c r="I817" s="24">
        <v>5</v>
      </c>
      <c r="J817" s="56"/>
      <c r="K817" s="26">
        <v>5703.38</v>
      </c>
      <c r="L817" s="61"/>
      <c r="M817" s="55" t="s">
        <v>46</v>
      </c>
      <c r="N817" s="45">
        <f t="shared" si="167"/>
        <v>6815938.3366</v>
      </c>
      <c r="O817" s="116"/>
      <c r="P817" s="46">
        <f t="shared" si="165"/>
        <v>182508.16</v>
      </c>
      <c r="Q817" s="46">
        <f t="shared" si="166"/>
        <v>6998446.4966000002</v>
      </c>
      <c r="R817" s="116"/>
      <c r="S817" s="46">
        <v>1195.07</v>
      </c>
      <c r="T817" s="46">
        <v>32</v>
      </c>
      <c r="U817" s="47" t="s">
        <v>33</v>
      </c>
      <c r="V817" s="47" t="s">
        <v>34</v>
      </c>
    </row>
    <row r="818" spans="1:22" s="33" customFormat="1" ht="37.5" customHeight="1" x14ac:dyDescent="0.3">
      <c r="A818" s="24">
        <f t="shared" si="168"/>
        <v>463</v>
      </c>
      <c r="B818" s="24" t="str">
        <f>IF(NOT(ISNUMBER(C818))," ",COUNTA($C$356:C818))</f>
        <v xml:space="preserve"> </v>
      </c>
      <c r="C818" s="83"/>
      <c r="D818" s="55"/>
      <c r="E818" s="55"/>
      <c r="F818" s="55" t="s">
        <v>29</v>
      </c>
      <c r="G818" s="55" t="s">
        <v>73</v>
      </c>
      <c r="H818" s="24" t="s">
        <v>59</v>
      </c>
      <c r="I818" s="24">
        <v>5</v>
      </c>
      <c r="J818" s="56"/>
      <c r="K818" s="26">
        <v>5703.38</v>
      </c>
      <c r="L818" s="61"/>
      <c r="M818" s="55" t="s">
        <v>1779</v>
      </c>
      <c r="N818" s="45">
        <f t="shared" si="167"/>
        <v>379616.97280000005</v>
      </c>
      <c r="O818" s="116"/>
      <c r="P818" s="46">
        <f t="shared" si="165"/>
        <v>65018.532000000007</v>
      </c>
      <c r="Q818" s="46">
        <f t="shared" si="166"/>
        <v>444635.50480000005</v>
      </c>
      <c r="R818" s="116"/>
      <c r="S818" s="46">
        <v>66.56</v>
      </c>
      <c r="T818" s="46">
        <v>11.4</v>
      </c>
      <c r="U818" s="47" t="s">
        <v>33</v>
      </c>
      <c r="V818" s="47" t="s">
        <v>34</v>
      </c>
    </row>
    <row r="819" spans="1:22" s="33" customFormat="1" ht="37.5" customHeight="1" x14ac:dyDescent="0.3">
      <c r="A819" s="24">
        <f t="shared" si="168"/>
        <v>464</v>
      </c>
      <c r="B819" s="24">
        <f>IF(NOT(ISNUMBER(C819))," ",COUNTA($C$356:C819))</f>
        <v>334</v>
      </c>
      <c r="C819" s="83">
        <v>334</v>
      </c>
      <c r="D819" s="82" t="s">
        <v>1732</v>
      </c>
      <c r="E819" s="55">
        <v>1979</v>
      </c>
      <c r="F819" s="55" t="s">
        <v>29</v>
      </c>
      <c r="G819" s="55" t="s">
        <v>73</v>
      </c>
      <c r="H819" s="24" t="s">
        <v>31</v>
      </c>
      <c r="I819" s="24">
        <v>5</v>
      </c>
      <c r="J819" s="61">
        <v>7524.4</v>
      </c>
      <c r="K819" s="26">
        <v>7524.4</v>
      </c>
      <c r="L819" s="61">
        <v>4795.3</v>
      </c>
      <c r="M819" s="55" t="s">
        <v>46</v>
      </c>
      <c r="N819" s="45">
        <f t="shared" si="167"/>
        <v>8992184.7079999987</v>
      </c>
      <c r="O819" s="46">
        <f>N819</f>
        <v>8992184.7079999987</v>
      </c>
      <c r="P819" s="46">
        <f t="shared" si="165"/>
        <v>240780.79999999999</v>
      </c>
      <c r="Q819" s="46">
        <f t="shared" si="166"/>
        <v>9232965.5079999994</v>
      </c>
      <c r="R819" s="46">
        <f>Q819</f>
        <v>9232965.5079999994</v>
      </c>
      <c r="S819" s="46">
        <v>1195.07</v>
      </c>
      <c r="T819" s="46">
        <v>32</v>
      </c>
      <c r="U819" s="47" t="s">
        <v>33</v>
      </c>
      <c r="V819" s="47" t="s">
        <v>34</v>
      </c>
    </row>
    <row r="820" spans="1:22" s="33" customFormat="1" ht="37.5" customHeight="1" x14ac:dyDescent="0.3">
      <c r="A820" s="24">
        <f t="shared" si="168"/>
        <v>465</v>
      </c>
      <c r="B820" s="24">
        <f>IF(NOT(ISNUMBER(C820))," ",COUNTA($C$356:C820))</f>
        <v>335</v>
      </c>
      <c r="C820" s="83">
        <v>335</v>
      </c>
      <c r="D820" s="82" t="s">
        <v>1743</v>
      </c>
      <c r="E820" s="55">
        <v>1993</v>
      </c>
      <c r="F820" s="55" t="s">
        <v>29</v>
      </c>
      <c r="G820" s="55" t="s">
        <v>73</v>
      </c>
      <c r="H820" s="24" t="s">
        <v>50</v>
      </c>
      <c r="I820" s="24">
        <v>5</v>
      </c>
      <c r="J820" s="61">
        <v>6988.5</v>
      </c>
      <c r="K820" s="26">
        <v>6988.5</v>
      </c>
      <c r="L820" s="61">
        <v>4759.8</v>
      </c>
      <c r="M820" s="55" t="s">
        <v>46</v>
      </c>
      <c r="N820" s="45">
        <f t="shared" si="167"/>
        <v>8351746.6949999994</v>
      </c>
      <c r="O820" s="46">
        <f>N820</f>
        <v>8351746.6949999994</v>
      </c>
      <c r="P820" s="46">
        <f t="shared" si="165"/>
        <v>223632</v>
      </c>
      <c r="Q820" s="46">
        <f t="shared" si="166"/>
        <v>8575378.6950000003</v>
      </c>
      <c r="R820" s="46">
        <f>Q820</f>
        <v>8575378.6950000003</v>
      </c>
      <c r="S820" s="46">
        <v>1195.07</v>
      </c>
      <c r="T820" s="46">
        <v>32</v>
      </c>
      <c r="U820" s="47" t="s">
        <v>33</v>
      </c>
      <c r="V820" s="47" t="s">
        <v>34</v>
      </c>
    </row>
    <row r="821" spans="1:22" s="33" customFormat="1" ht="37.5" customHeight="1" x14ac:dyDescent="0.3">
      <c r="A821" s="24">
        <f t="shared" si="168"/>
        <v>466</v>
      </c>
      <c r="B821" s="24">
        <f>IF(NOT(ISNUMBER(C821))," ",COUNTA($C$356:C821))</f>
        <v>336</v>
      </c>
      <c r="C821" s="83">
        <v>336</v>
      </c>
      <c r="D821" s="82" t="s">
        <v>1744</v>
      </c>
      <c r="E821" s="55">
        <v>1986</v>
      </c>
      <c r="F821" s="55" t="s">
        <v>29</v>
      </c>
      <c r="G821" s="55" t="s">
        <v>73</v>
      </c>
      <c r="H821" s="24" t="s">
        <v>59</v>
      </c>
      <c r="I821" s="24">
        <v>5</v>
      </c>
      <c r="J821" s="61">
        <v>4509.5200000000004</v>
      </c>
      <c r="K821" s="26">
        <v>4509.5200000000004</v>
      </c>
      <c r="L821" s="61">
        <v>2567.3000000000002</v>
      </c>
      <c r="M821" s="55" t="s">
        <v>46</v>
      </c>
      <c r="N821" s="45">
        <f t="shared" si="167"/>
        <v>5389192.0663999999</v>
      </c>
      <c r="O821" s="46">
        <f>N821</f>
        <v>5389192.0663999999</v>
      </c>
      <c r="P821" s="46">
        <f t="shared" si="165"/>
        <v>144304.64000000001</v>
      </c>
      <c r="Q821" s="46">
        <f t="shared" si="166"/>
        <v>5533496.7063999996</v>
      </c>
      <c r="R821" s="46">
        <f>Q821</f>
        <v>5533496.7063999996</v>
      </c>
      <c r="S821" s="46">
        <v>1195.07</v>
      </c>
      <c r="T821" s="46">
        <v>32</v>
      </c>
      <c r="U821" s="47" t="s">
        <v>33</v>
      </c>
      <c r="V821" s="47" t="s">
        <v>34</v>
      </c>
    </row>
    <row r="822" spans="1:22" s="33" customFormat="1" ht="37.5" customHeight="1" x14ac:dyDescent="0.3">
      <c r="A822" s="24">
        <f t="shared" si="168"/>
        <v>467</v>
      </c>
      <c r="B822" s="24">
        <f>IF(NOT(ISNUMBER(C822))," ",COUNTA($C$356:C822))</f>
        <v>337</v>
      </c>
      <c r="C822" s="83">
        <v>337</v>
      </c>
      <c r="D822" s="55" t="s">
        <v>1701</v>
      </c>
      <c r="E822" s="55">
        <v>1997</v>
      </c>
      <c r="F822" s="55" t="s">
        <v>29</v>
      </c>
      <c r="G822" s="55" t="s">
        <v>73</v>
      </c>
      <c r="H822" s="24" t="s">
        <v>31</v>
      </c>
      <c r="I822" s="24">
        <v>4</v>
      </c>
      <c r="J822" s="61">
        <v>6090.17</v>
      </c>
      <c r="K822" s="26">
        <v>6090.17</v>
      </c>
      <c r="L822" s="61">
        <v>3652</v>
      </c>
      <c r="M822" s="27" t="s">
        <v>1699</v>
      </c>
      <c r="N822" s="45">
        <f t="shared" si="167"/>
        <v>1850498.1545000002</v>
      </c>
      <c r="O822" s="116">
        <f>N822+N823+N824+N825+N826</f>
        <v>5943640.509800001</v>
      </c>
      <c r="P822" s="46">
        <f t="shared" si="165"/>
        <v>125944.7156</v>
      </c>
      <c r="Q822" s="46">
        <f t="shared" si="166"/>
        <v>1976442.8701000002</v>
      </c>
      <c r="R822" s="116">
        <f>Q822+Q823+Q824+Q825+Q826</f>
        <v>6477383.0086000003</v>
      </c>
      <c r="S822" s="46">
        <v>303.85000000000002</v>
      </c>
      <c r="T822" s="46">
        <v>20.68</v>
      </c>
      <c r="U822" s="47" t="s">
        <v>33</v>
      </c>
      <c r="V822" s="47" t="s">
        <v>34</v>
      </c>
    </row>
    <row r="823" spans="1:22" s="33" customFormat="1" ht="37.5" customHeight="1" x14ac:dyDescent="0.3">
      <c r="A823" s="24">
        <f t="shared" si="168"/>
        <v>468</v>
      </c>
      <c r="B823" s="24" t="str">
        <f>IF(NOT(ISNUMBER(C823))," ",COUNTA($C$356:C823))</f>
        <v xml:space="preserve"> </v>
      </c>
      <c r="C823" s="83"/>
      <c r="D823" s="55"/>
      <c r="E823" s="47"/>
      <c r="F823" s="55" t="s">
        <v>29</v>
      </c>
      <c r="G823" s="55" t="s">
        <v>73</v>
      </c>
      <c r="H823" s="24" t="s">
        <v>31</v>
      </c>
      <c r="I823" s="81">
        <v>4</v>
      </c>
      <c r="J823" s="79"/>
      <c r="K823" s="26">
        <v>6090.17</v>
      </c>
      <c r="L823" s="79"/>
      <c r="M823" s="55" t="s">
        <v>48</v>
      </c>
      <c r="N823" s="45">
        <f t="shared" si="167"/>
        <v>542390.54020000005</v>
      </c>
      <c r="O823" s="116"/>
      <c r="P823" s="46">
        <f t="shared" si="165"/>
        <v>85079.674899999998</v>
      </c>
      <c r="Q823" s="46">
        <f t="shared" si="166"/>
        <v>627470.21510000003</v>
      </c>
      <c r="R823" s="116"/>
      <c r="S823" s="46">
        <v>89.06</v>
      </c>
      <c r="T823" s="46">
        <v>13.97</v>
      </c>
      <c r="U823" s="47" t="s">
        <v>33</v>
      </c>
      <c r="V823" s="47" t="s">
        <v>34</v>
      </c>
    </row>
    <row r="824" spans="1:22" s="33" customFormat="1" ht="37.5" customHeight="1" x14ac:dyDescent="0.3">
      <c r="A824" s="24">
        <f t="shared" si="168"/>
        <v>469</v>
      </c>
      <c r="B824" s="24" t="str">
        <f>IF(NOT(ISNUMBER(C824))," ",COUNTA($C$356:C824))</f>
        <v xml:space="preserve"> </v>
      </c>
      <c r="C824" s="83"/>
      <c r="D824" s="55"/>
      <c r="E824" s="47"/>
      <c r="F824" s="55" t="s">
        <v>29</v>
      </c>
      <c r="G824" s="55" t="s">
        <v>73</v>
      </c>
      <c r="H824" s="24" t="s">
        <v>31</v>
      </c>
      <c r="I824" s="81">
        <v>4</v>
      </c>
      <c r="J824" s="79"/>
      <c r="K824" s="26">
        <v>6090.17</v>
      </c>
      <c r="L824" s="79"/>
      <c r="M824" s="55" t="s">
        <v>211</v>
      </c>
      <c r="N824" s="45">
        <f t="shared" si="167"/>
        <v>817057.20719999995</v>
      </c>
      <c r="O824" s="116"/>
      <c r="P824" s="46">
        <f t="shared" si="165"/>
        <v>124787.5833</v>
      </c>
      <c r="Q824" s="46">
        <f t="shared" si="166"/>
        <v>941844.79049999989</v>
      </c>
      <c r="R824" s="116"/>
      <c r="S824" s="46">
        <v>134.16</v>
      </c>
      <c r="T824" s="46">
        <v>20.49</v>
      </c>
      <c r="U824" s="47" t="s">
        <v>33</v>
      </c>
      <c r="V824" s="47" t="s">
        <v>34</v>
      </c>
    </row>
    <row r="825" spans="1:22" s="33" customFormat="1" ht="37.5" customHeight="1" x14ac:dyDescent="0.3">
      <c r="A825" s="24">
        <f t="shared" si="168"/>
        <v>470</v>
      </c>
      <c r="B825" s="24" t="str">
        <f>IF(NOT(ISNUMBER(C825))," ",COUNTA($C$356:C825))</f>
        <v xml:space="preserve"> </v>
      </c>
      <c r="C825" s="83"/>
      <c r="D825" s="55"/>
      <c r="E825" s="47"/>
      <c r="F825" s="55" t="s">
        <v>29</v>
      </c>
      <c r="G825" s="55" t="s">
        <v>73</v>
      </c>
      <c r="H825" s="24" t="s">
        <v>31</v>
      </c>
      <c r="I825" s="81">
        <v>4</v>
      </c>
      <c r="J825" s="79"/>
      <c r="K825" s="26">
        <v>6090.17</v>
      </c>
      <c r="L825" s="79"/>
      <c r="M825" s="55" t="s">
        <v>47</v>
      </c>
      <c r="N825" s="45">
        <f t="shared" si="167"/>
        <v>2328332.8927000002</v>
      </c>
      <c r="O825" s="116"/>
      <c r="P825" s="46">
        <f t="shared" si="165"/>
        <v>128502.58700000001</v>
      </c>
      <c r="Q825" s="46">
        <f t="shared" si="166"/>
        <v>2456835.4797</v>
      </c>
      <c r="R825" s="116"/>
      <c r="S825" s="46">
        <v>382.31</v>
      </c>
      <c r="T825" s="46">
        <v>21.1</v>
      </c>
      <c r="U825" s="47" t="s">
        <v>33</v>
      </c>
      <c r="V825" s="47" t="s">
        <v>34</v>
      </c>
    </row>
    <row r="826" spans="1:22" s="33" customFormat="1" ht="37.5" customHeight="1" x14ac:dyDescent="0.3">
      <c r="A826" s="24">
        <f t="shared" si="168"/>
        <v>471</v>
      </c>
      <c r="B826" s="24" t="str">
        <f>IF(NOT(ISNUMBER(C826))," ",COUNTA($C$356:C826))</f>
        <v xml:space="preserve"> </v>
      </c>
      <c r="C826" s="83"/>
      <c r="D826" s="55"/>
      <c r="E826" s="47"/>
      <c r="F826" s="55" t="s">
        <v>29</v>
      </c>
      <c r="G826" s="55" t="s">
        <v>73</v>
      </c>
      <c r="H826" s="24" t="s">
        <v>31</v>
      </c>
      <c r="I826" s="81">
        <v>4</v>
      </c>
      <c r="J826" s="79"/>
      <c r="K826" s="26">
        <v>6090.17</v>
      </c>
      <c r="L826" s="79"/>
      <c r="M826" s="55" t="s">
        <v>1779</v>
      </c>
      <c r="N826" s="45">
        <f t="shared" si="167"/>
        <v>405361.71520000004</v>
      </c>
      <c r="O826" s="116"/>
      <c r="P826" s="46">
        <f t="shared" si="165"/>
        <v>69427.938000000009</v>
      </c>
      <c r="Q826" s="46">
        <f t="shared" si="166"/>
        <v>474789.65320000006</v>
      </c>
      <c r="R826" s="116"/>
      <c r="S826" s="46">
        <v>66.56</v>
      </c>
      <c r="T826" s="46">
        <v>11.4</v>
      </c>
      <c r="U826" s="47" t="s">
        <v>33</v>
      </c>
      <c r="V826" s="47" t="s">
        <v>34</v>
      </c>
    </row>
    <row r="827" spans="1:22" s="33" customFormat="1" ht="37.5" customHeight="1" x14ac:dyDescent="0.3">
      <c r="A827" s="24">
        <f t="shared" si="168"/>
        <v>472</v>
      </c>
      <c r="B827" s="24">
        <f>IF(NOT(ISNUMBER(C827))," ",COUNTA($C$356:C827))</f>
        <v>338</v>
      </c>
      <c r="C827" s="83">
        <v>338</v>
      </c>
      <c r="D827" s="82" t="s">
        <v>1581</v>
      </c>
      <c r="E827" s="55">
        <v>1962</v>
      </c>
      <c r="F827" s="55" t="s">
        <v>29</v>
      </c>
      <c r="G827" s="55" t="s">
        <v>73</v>
      </c>
      <c r="H827" s="24" t="s">
        <v>50</v>
      </c>
      <c r="I827" s="24" t="s">
        <v>295</v>
      </c>
      <c r="J827" s="79">
        <v>3220.95</v>
      </c>
      <c r="K827" s="26">
        <v>3220.95</v>
      </c>
      <c r="L827" s="79">
        <v>1940.5</v>
      </c>
      <c r="M827" s="55" t="s">
        <v>46</v>
      </c>
      <c r="N827" s="45">
        <f t="shared" si="167"/>
        <v>3849260.7164999996</v>
      </c>
      <c r="O827" s="46">
        <f>N827</f>
        <v>3849260.7164999996</v>
      </c>
      <c r="P827" s="46">
        <f t="shared" si="165"/>
        <v>103070.39999999999</v>
      </c>
      <c r="Q827" s="46">
        <f t="shared" si="166"/>
        <v>3952331.1164999995</v>
      </c>
      <c r="R827" s="46">
        <f>Q827</f>
        <v>3952331.1164999995</v>
      </c>
      <c r="S827" s="46">
        <v>1195.07</v>
      </c>
      <c r="T827" s="46">
        <v>32</v>
      </c>
      <c r="U827" s="47" t="s">
        <v>33</v>
      </c>
      <c r="V827" s="47" t="s">
        <v>34</v>
      </c>
    </row>
    <row r="828" spans="1:22" s="33" customFormat="1" ht="37.5" customHeight="1" x14ac:dyDescent="0.3">
      <c r="A828" s="24">
        <f t="shared" si="168"/>
        <v>473</v>
      </c>
      <c r="B828" s="24">
        <f>IF(NOT(ISNUMBER(C828))," ",COUNTA($C$356:C828))</f>
        <v>339</v>
      </c>
      <c r="C828" s="83">
        <v>339</v>
      </c>
      <c r="D828" s="82" t="s">
        <v>1629</v>
      </c>
      <c r="E828" s="47">
        <v>1980</v>
      </c>
      <c r="F828" s="55" t="s">
        <v>29</v>
      </c>
      <c r="G828" s="55" t="s">
        <v>73</v>
      </c>
      <c r="H828" s="79" t="s">
        <v>59</v>
      </c>
      <c r="I828" s="81" t="s">
        <v>249</v>
      </c>
      <c r="J828" s="79">
        <v>8673.44</v>
      </c>
      <c r="K828" s="26">
        <v>8673.44</v>
      </c>
      <c r="L828" s="79">
        <v>5485.2</v>
      </c>
      <c r="M828" s="55" t="s">
        <v>46</v>
      </c>
      <c r="N828" s="45">
        <f t="shared" si="167"/>
        <v>10365367.9408</v>
      </c>
      <c r="O828" s="116">
        <f>N828+N829</f>
        <v>15804829.102400001</v>
      </c>
      <c r="P828" s="46">
        <f t="shared" si="165"/>
        <v>277550.08000000002</v>
      </c>
      <c r="Q828" s="46">
        <f t="shared" si="166"/>
        <v>10642918.0208</v>
      </c>
      <c r="R828" s="116">
        <f>Q828+Q829</f>
        <v>16255847.9824</v>
      </c>
      <c r="S828" s="46">
        <v>1195.07</v>
      </c>
      <c r="T828" s="46">
        <v>32</v>
      </c>
      <c r="U828" s="47" t="s">
        <v>33</v>
      </c>
      <c r="V828" s="47" t="s">
        <v>34</v>
      </c>
    </row>
    <row r="829" spans="1:22" s="33" customFormat="1" ht="37.5" customHeight="1" x14ac:dyDescent="0.3">
      <c r="A829" s="24">
        <f t="shared" si="168"/>
        <v>474</v>
      </c>
      <c r="B829" s="24" t="str">
        <f>IF(NOT(ISNUMBER(C829))," ",COUNTA($C$356:C829))</f>
        <v xml:space="preserve"> </v>
      </c>
      <c r="C829" s="83"/>
      <c r="D829" s="82"/>
      <c r="E829" s="55"/>
      <c r="F829" s="55" t="s">
        <v>29</v>
      </c>
      <c r="G829" s="55" t="s">
        <v>73</v>
      </c>
      <c r="H829" s="24" t="s">
        <v>59</v>
      </c>
      <c r="I829" s="24" t="s">
        <v>249</v>
      </c>
      <c r="J829" s="79"/>
      <c r="K829" s="26">
        <v>8673.44</v>
      </c>
      <c r="L829" s="79"/>
      <c r="M829" s="55" t="s">
        <v>32</v>
      </c>
      <c r="N829" s="45">
        <f t="shared" si="167"/>
        <v>5439461.1616000002</v>
      </c>
      <c r="O829" s="116"/>
      <c r="P829" s="46">
        <f t="shared" si="165"/>
        <v>173468.80000000002</v>
      </c>
      <c r="Q829" s="46">
        <f t="shared" si="166"/>
        <v>5612929.9616</v>
      </c>
      <c r="R829" s="116"/>
      <c r="S829" s="46">
        <v>627.14</v>
      </c>
      <c r="T829" s="46">
        <v>20</v>
      </c>
      <c r="U829" s="47" t="s">
        <v>33</v>
      </c>
      <c r="V829" s="47" t="s">
        <v>34</v>
      </c>
    </row>
    <row r="830" spans="1:22" s="33" customFormat="1" ht="37.5" customHeight="1" x14ac:dyDescent="0.3">
      <c r="A830" s="24">
        <f t="shared" si="168"/>
        <v>475</v>
      </c>
      <c r="B830" s="24">
        <f>IF(NOT(ISNUMBER(C830))," ",COUNTA($C$356:C830))</f>
        <v>340</v>
      </c>
      <c r="C830" s="83">
        <v>340</v>
      </c>
      <c r="D830" s="82" t="s">
        <v>1735</v>
      </c>
      <c r="E830" s="55">
        <v>1981</v>
      </c>
      <c r="F830" s="55" t="s">
        <v>29</v>
      </c>
      <c r="G830" s="55" t="s">
        <v>73</v>
      </c>
      <c r="H830" s="24" t="s">
        <v>59</v>
      </c>
      <c r="I830" s="24">
        <v>5</v>
      </c>
      <c r="J830" s="79">
        <v>9254.1</v>
      </c>
      <c r="K830" s="26">
        <v>9254.1</v>
      </c>
      <c r="L830" s="79">
        <v>6050.4</v>
      </c>
      <c r="M830" s="55" t="s">
        <v>46</v>
      </c>
      <c r="N830" s="45">
        <f t="shared" si="167"/>
        <v>11059297.287</v>
      </c>
      <c r="O830" s="116">
        <f>N830+N831</f>
        <v>16862913.561000001</v>
      </c>
      <c r="P830" s="46">
        <f t="shared" si="165"/>
        <v>296131.20000000001</v>
      </c>
      <c r="Q830" s="46">
        <f t="shared" si="166"/>
        <v>11355428.487</v>
      </c>
      <c r="R830" s="116">
        <f>Q830+Q831</f>
        <v>17344126.761</v>
      </c>
      <c r="S830" s="46">
        <v>1195.07</v>
      </c>
      <c r="T830" s="46">
        <v>32</v>
      </c>
      <c r="U830" s="47" t="s">
        <v>33</v>
      </c>
      <c r="V830" s="47" t="s">
        <v>34</v>
      </c>
    </row>
    <row r="831" spans="1:22" s="33" customFormat="1" ht="37.5" customHeight="1" x14ac:dyDescent="0.3">
      <c r="A831" s="24">
        <f t="shared" si="168"/>
        <v>476</v>
      </c>
      <c r="B831" s="24" t="str">
        <f>IF(NOT(ISNUMBER(C831))," ",COUNTA($C$356:C831))</f>
        <v xml:space="preserve"> </v>
      </c>
      <c r="C831" s="83"/>
      <c r="D831" s="82"/>
      <c r="E831" s="55"/>
      <c r="F831" s="55" t="s">
        <v>29</v>
      </c>
      <c r="G831" s="55" t="s">
        <v>73</v>
      </c>
      <c r="H831" s="24" t="s">
        <v>59</v>
      </c>
      <c r="I831" s="24">
        <v>5</v>
      </c>
      <c r="J831" s="61"/>
      <c r="K831" s="26">
        <v>9254.1</v>
      </c>
      <c r="L831" s="61"/>
      <c r="M831" s="55" t="s">
        <v>32</v>
      </c>
      <c r="N831" s="45">
        <f t="shared" si="167"/>
        <v>5803616.2740000002</v>
      </c>
      <c r="O831" s="116"/>
      <c r="P831" s="46">
        <f t="shared" si="165"/>
        <v>185082</v>
      </c>
      <c r="Q831" s="46">
        <f t="shared" si="166"/>
        <v>5988698.2740000002</v>
      </c>
      <c r="R831" s="116"/>
      <c r="S831" s="46">
        <v>627.14</v>
      </c>
      <c r="T831" s="46">
        <v>20</v>
      </c>
      <c r="U831" s="47" t="s">
        <v>33</v>
      </c>
      <c r="V831" s="47" t="s">
        <v>34</v>
      </c>
    </row>
    <row r="832" spans="1:22" s="33" customFormat="1" ht="18.75" customHeight="1" x14ac:dyDescent="0.3">
      <c r="A832" s="41">
        <f>A833+A1251</f>
        <v>964</v>
      </c>
      <c r="B832" s="41">
        <f>B833+B1251</f>
        <v>603</v>
      </c>
      <c r="C832" s="86">
        <f>C833+C1251</f>
        <v>603</v>
      </c>
      <c r="D832" s="39" t="s">
        <v>582</v>
      </c>
      <c r="E832" s="39"/>
      <c r="F832" s="39"/>
      <c r="G832" s="40"/>
      <c r="H832" s="41"/>
      <c r="I832" s="41"/>
      <c r="J832" s="51">
        <f>J833+J1251</f>
        <v>1664176.0129999993</v>
      </c>
      <c r="K832" s="56"/>
      <c r="L832" s="87"/>
      <c r="M832" s="88"/>
      <c r="N832" s="51">
        <f>N833+N1251</f>
        <v>1079137475.8458905</v>
      </c>
      <c r="O832" s="51">
        <f>O833+O1251</f>
        <v>1078728537.8778903</v>
      </c>
      <c r="P832" s="51">
        <f>P833+P1251</f>
        <v>58756591.190010004</v>
      </c>
      <c r="Q832" s="51">
        <f>Q833+Q1251</f>
        <v>1137894067.0358994</v>
      </c>
      <c r="R832" s="51">
        <f>R833+R1251</f>
        <v>1137894067.0358996</v>
      </c>
      <c r="S832" s="59"/>
      <c r="T832" s="46"/>
      <c r="U832" s="47"/>
      <c r="V832" s="47"/>
    </row>
    <row r="833" spans="1:22" s="33" customFormat="1" ht="18.75" customHeight="1" x14ac:dyDescent="0.3">
      <c r="A833" s="41">
        <f>A834+A836+A838+A884+A891+A896+A1119+A1121+A1177+A1194+A1206+A1225+A1234+A1249</f>
        <v>403</v>
      </c>
      <c r="B833" s="41">
        <f>B834+B836+B838+B884+B891+B896+B1119+B1121+B1177+B1194+B1206+B1225+B1234+B1249</f>
        <v>208</v>
      </c>
      <c r="C833" s="38">
        <f>C834+C838+C884+C891+C896+C1121+C1177+C1194+C1234+C1119+C1206+C1225+C1249+C836</f>
        <v>208</v>
      </c>
      <c r="D833" s="39" t="s">
        <v>26</v>
      </c>
      <c r="E833" s="39"/>
      <c r="F833" s="39"/>
      <c r="G833" s="40"/>
      <c r="H833" s="41"/>
      <c r="I833" s="41"/>
      <c r="J833" s="51">
        <f>J834+J836+J838+J884+J891+J896+J1119+J1121+J1177+J1194+J1206+J1225+J1234+J1249</f>
        <v>462824.10599999997</v>
      </c>
      <c r="K833" s="56"/>
      <c r="L833" s="87"/>
      <c r="M833" s="88"/>
      <c r="N833" s="51">
        <f>N834+N836+N838+N884+N891+N896+N1119+N1121+N1177+N1194+N1206+N1225+N1234+N1249</f>
        <v>381976379.8211301</v>
      </c>
      <c r="O833" s="51">
        <f>O834+O836+O838+O884+O891+O896+O1119+O1121+O1177+O1194+O1206+O1225+O1234+O1249</f>
        <v>381976379.82112998</v>
      </c>
      <c r="P833" s="51">
        <f>P834+P836+P838+P884+P891+P896+P1119+P1121+P1177+P1194+P1206+P1225+P1234+P1249</f>
        <v>19465209.767790005</v>
      </c>
      <c r="Q833" s="51">
        <f>Q834+Q836+Q838+Q884+Q891+Q896+Q1119+Q1121+Q1177+Q1194+Q1206+Q1225+Q1234+Q1249</f>
        <v>401441589.58891994</v>
      </c>
      <c r="R833" s="51">
        <f>R834+R836+R838+R884+R891+R896+R1119+R1121+R1177+R1194+R1206+R1225+R1234+R1249</f>
        <v>401441589.58892006</v>
      </c>
      <c r="S833" s="59"/>
      <c r="T833" s="46"/>
      <c r="U833" s="47"/>
      <c r="V833" s="47"/>
    </row>
    <row r="834" spans="1:22" s="33" customFormat="1" ht="18.75" customHeight="1" x14ac:dyDescent="0.3">
      <c r="A834" s="41">
        <f>A835</f>
        <v>1</v>
      </c>
      <c r="B834" s="41">
        <f>B835</f>
        <v>1</v>
      </c>
      <c r="C834" s="58">
        <f>C835</f>
        <v>1</v>
      </c>
      <c r="D834" s="39" t="s">
        <v>27</v>
      </c>
      <c r="E834" s="39"/>
      <c r="F834" s="39"/>
      <c r="G834" s="40"/>
      <c r="H834" s="41"/>
      <c r="I834" s="41"/>
      <c r="J834" s="51">
        <f>SUM(J835:J835)</f>
        <v>890.85</v>
      </c>
      <c r="K834" s="56"/>
      <c r="L834" s="43"/>
      <c r="M834" s="44"/>
      <c r="N834" s="53">
        <f>SUM(N835:N835)</f>
        <v>380571.12</v>
      </c>
      <c r="O834" s="53">
        <f>SUM(O835:O835)</f>
        <v>380571.12</v>
      </c>
      <c r="P834" s="53">
        <f>SUM(P835:P835)</f>
        <v>25941.552000000003</v>
      </c>
      <c r="Q834" s="53">
        <f>SUM(Q835:Q835)</f>
        <v>406512.67200000002</v>
      </c>
      <c r="R834" s="53">
        <f>SUM(R835:R835)</f>
        <v>406512.67200000002</v>
      </c>
      <c r="S834" s="59"/>
      <c r="T834" s="46"/>
      <c r="U834" s="47"/>
      <c r="V834" s="47"/>
    </row>
    <row r="835" spans="1:22" s="33" customFormat="1" ht="37.5" customHeight="1" x14ac:dyDescent="0.3">
      <c r="A835" s="24">
        <v>1</v>
      </c>
      <c r="B835" s="24">
        <f>IF(NOT(ISNUMBER(C835))," ",COUNTA($C$835:C835))</f>
        <v>1</v>
      </c>
      <c r="C835" s="54">
        <v>1</v>
      </c>
      <c r="D835" s="55" t="s">
        <v>585</v>
      </c>
      <c r="E835" s="55"/>
      <c r="F835" s="55" t="s">
        <v>29</v>
      </c>
      <c r="G835" s="55" t="s">
        <v>36</v>
      </c>
      <c r="H835" s="24" t="s">
        <v>583</v>
      </c>
      <c r="I835" s="24">
        <v>2</v>
      </c>
      <c r="J835" s="24">
        <v>890.85</v>
      </c>
      <c r="K835" s="26">
        <v>890.85</v>
      </c>
      <c r="L835" s="24">
        <v>526.70000000000005</v>
      </c>
      <c r="M835" s="27" t="s">
        <v>1699</v>
      </c>
      <c r="N835" s="45">
        <f t="shared" ref="N835" si="169">K835*S835</f>
        <v>380571.12</v>
      </c>
      <c r="O835" s="46">
        <f t="shared" ref="O835" si="170">N835</f>
        <v>380571.12</v>
      </c>
      <c r="P835" s="46">
        <f t="shared" ref="P835" si="171">K835*T835</f>
        <v>25941.552000000003</v>
      </c>
      <c r="Q835" s="46">
        <f t="shared" ref="Q835" si="172">N835+P835</f>
        <v>406512.67200000002</v>
      </c>
      <c r="R835" s="46">
        <f t="shared" ref="R835" si="173">Q835</f>
        <v>406512.67200000002</v>
      </c>
      <c r="S835" s="46">
        <v>427.2</v>
      </c>
      <c r="T835" s="46">
        <v>29.12</v>
      </c>
      <c r="U835" s="47" t="s">
        <v>34</v>
      </c>
      <c r="V835" s="47" t="s">
        <v>584</v>
      </c>
    </row>
    <row r="836" spans="1:22" s="33" customFormat="1" ht="37.5" customHeight="1" x14ac:dyDescent="0.3">
      <c r="A836" s="41">
        <f>A837</f>
        <v>1</v>
      </c>
      <c r="B836" s="41">
        <f>B837</f>
        <v>1</v>
      </c>
      <c r="C836" s="50">
        <v>1</v>
      </c>
      <c r="D836" s="39" t="s">
        <v>1704</v>
      </c>
      <c r="E836" s="39"/>
      <c r="F836" s="39"/>
      <c r="G836" s="39"/>
      <c r="H836" s="41"/>
      <c r="I836" s="41"/>
      <c r="J836" s="51">
        <f>SUM(J837)</f>
        <v>1977.2</v>
      </c>
      <c r="K836" s="56"/>
      <c r="L836" s="41"/>
      <c r="M836" s="77"/>
      <c r="N836" s="53">
        <f t="shared" ref="N836:R836" si="174">SUM(N837)</f>
        <v>3745014.52</v>
      </c>
      <c r="O836" s="53">
        <f t="shared" si="174"/>
        <v>3745014.52</v>
      </c>
      <c r="P836" s="53">
        <f t="shared" si="174"/>
        <v>169050.6</v>
      </c>
      <c r="Q836" s="53">
        <f t="shared" si="174"/>
        <v>3914065.12</v>
      </c>
      <c r="R836" s="53">
        <f t="shared" si="174"/>
        <v>3914065.12</v>
      </c>
      <c r="S836" s="59"/>
      <c r="T836" s="59"/>
      <c r="U836" s="40"/>
      <c r="V836" s="40"/>
    </row>
    <row r="837" spans="1:22" s="33" customFormat="1" ht="37.5" customHeight="1" x14ac:dyDescent="0.3">
      <c r="A837" s="24">
        <v>1</v>
      </c>
      <c r="B837" s="24">
        <f>IF(NOT(ISNUMBER(C837))," ",COUNTA($C$837:C837))</f>
        <v>1</v>
      </c>
      <c r="C837" s="54">
        <v>1</v>
      </c>
      <c r="D837" s="55" t="s">
        <v>1808</v>
      </c>
      <c r="E837" s="55"/>
      <c r="F837" s="55" t="s">
        <v>29</v>
      </c>
      <c r="G837" s="89" t="s">
        <v>30</v>
      </c>
      <c r="H837" s="24" t="s">
        <v>31</v>
      </c>
      <c r="I837" s="24">
        <v>2</v>
      </c>
      <c r="J837" s="24">
        <v>1977.2</v>
      </c>
      <c r="K837" s="26">
        <v>1977.2</v>
      </c>
      <c r="L837" s="24">
        <v>842.4</v>
      </c>
      <c r="M837" s="55" t="s">
        <v>46</v>
      </c>
      <c r="N837" s="45">
        <f>K837*S837</f>
        <v>3745014.52</v>
      </c>
      <c r="O837" s="46">
        <f>N837</f>
        <v>3745014.52</v>
      </c>
      <c r="P837" s="46">
        <f>K837*T837</f>
        <v>169050.6</v>
      </c>
      <c r="Q837" s="46">
        <f>N837+P837</f>
        <v>3914065.12</v>
      </c>
      <c r="R837" s="46">
        <f>Q837</f>
        <v>3914065.12</v>
      </c>
      <c r="S837" s="46">
        <v>1894.1</v>
      </c>
      <c r="T837" s="46">
        <v>85.5</v>
      </c>
      <c r="U837" s="47" t="s">
        <v>34</v>
      </c>
      <c r="V837" s="47" t="s">
        <v>584</v>
      </c>
    </row>
    <row r="838" spans="1:22" s="33" customFormat="1" ht="18.75" customHeight="1" x14ac:dyDescent="0.3">
      <c r="A838" s="41">
        <f>A883</f>
        <v>45</v>
      </c>
      <c r="B838" s="41">
        <f>B883</f>
        <v>27</v>
      </c>
      <c r="C838" s="65">
        <f>C883</f>
        <v>27</v>
      </c>
      <c r="D838" s="39" t="s">
        <v>43</v>
      </c>
      <c r="E838" s="39"/>
      <c r="F838" s="39"/>
      <c r="G838" s="44"/>
      <c r="H838" s="41"/>
      <c r="I838" s="41"/>
      <c r="J838" s="51">
        <f>SUM(J839:J883)</f>
        <v>60643.695999999996</v>
      </c>
      <c r="K838" s="56"/>
      <c r="L838" s="43"/>
      <c r="M838" s="44"/>
      <c r="N838" s="53">
        <f>SUM(N839:N883)</f>
        <v>64813687.471880004</v>
      </c>
      <c r="O838" s="53">
        <f>SUM(O839:O883)</f>
        <v>64813687.471879996</v>
      </c>
      <c r="P838" s="53">
        <f>SUM(P839:P883)</f>
        <v>2926074.3012400004</v>
      </c>
      <c r="Q838" s="53">
        <f>SUM(Q839:Q883)</f>
        <v>67739761.773120001</v>
      </c>
      <c r="R838" s="53">
        <f>SUM(R839:R883)</f>
        <v>67739761.773120001</v>
      </c>
      <c r="S838" s="59"/>
      <c r="T838" s="46"/>
      <c r="U838" s="47"/>
      <c r="V838" s="47"/>
    </row>
    <row r="839" spans="1:22" s="33" customFormat="1" ht="37.5" customHeight="1" x14ac:dyDescent="0.3">
      <c r="A839" s="24">
        <v>1</v>
      </c>
      <c r="B839" s="24">
        <f>IF(NOT(ISNUMBER(C839))," ",COUNTA($C$839:C839))</f>
        <v>1</v>
      </c>
      <c r="C839" s="54">
        <v>1</v>
      </c>
      <c r="D839" s="55" t="s">
        <v>586</v>
      </c>
      <c r="E839" s="55">
        <v>1986</v>
      </c>
      <c r="F839" s="55" t="s">
        <v>29</v>
      </c>
      <c r="G839" s="60" t="s">
        <v>57</v>
      </c>
      <c r="H839" s="24" t="s">
        <v>31</v>
      </c>
      <c r="I839" s="24">
        <v>3</v>
      </c>
      <c r="J839" s="56">
        <v>1447</v>
      </c>
      <c r="K839" s="26">
        <v>1447</v>
      </c>
      <c r="L839" s="61">
        <v>299.7</v>
      </c>
      <c r="M839" s="27" t="s">
        <v>1699</v>
      </c>
      <c r="N839" s="45">
        <f t="shared" ref="N839:N883" si="175">K839*S839</f>
        <v>439670.95</v>
      </c>
      <c r="O839" s="46">
        <f>N839</f>
        <v>439670.95</v>
      </c>
      <c r="P839" s="46">
        <f t="shared" ref="P839:P883" si="176">K839*T839</f>
        <v>29923.96</v>
      </c>
      <c r="Q839" s="46">
        <f t="shared" ref="Q839:Q883" si="177">N839+P839</f>
        <v>469594.91000000003</v>
      </c>
      <c r="R839" s="46">
        <f>Q839</f>
        <v>469594.91000000003</v>
      </c>
      <c r="S839" s="46">
        <v>303.85000000000002</v>
      </c>
      <c r="T839" s="46">
        <v>20.68</v>
      </c>
      <c r="U839" s="47" t="s">
        <v>34</v>
      </c>
      <c r="V839" s="47" t="s">
        <v>584</v>
      </c>
    </row>
    <row r="840" spans="1:22" s="33" customFormat="1" ht="37.5" customHeight="1" x14ac:dyDescent="0.3">
      <c r="A840" s="24">
        <f>A839+1</f>
        <v>2</v>
      </c>
      <c r="B840" s="24">
        <f>IF(NOT(ISNUMBER(C840))," ",COUNTA($C$839:C840))</f>
        <v>2</v>
      </c>
      <c r="C840" s="54">
        <v>2</v>
      </c>
      <c r="D840" s="55" t="s">
        <v>587</v>
      </c>
      <c r="E840" s="55">
        <v>1972</v>
      </c>
      <c r="F840" s="55" t="s">
        <v>29</v>
      </c>
      <c r="G840" s="55" t="s">
        <v>62</v>
      </c>
      <c r="H840" s="24" t="s">
        <v>31</v>
      </c>
      <c r="I840" s="24">
        <v>2</v>
      </c>
      <c r="J840" s="56">
        <v>918.96</v>
      </c>
      <c r="K840" s="26">
        <v>918.96</v>
      </c>
      <c r="L840" s="61">
        <v>587.70000000000005</v>
      </c>
      <c r="M840" s="27" t="s">
        <v>1699</v>
      </c>
      <c r="N840" s="45">
        <f t="shared" si="175"/>
        <v>417943.00800000003</v>
      </c>
      <c r="O840" s="46">
        <f>N840</f>
        <v>417943.00800000003</v>
      </c>
      <c r="P840" s="46">
        <f t="shared" si="176"/>
        <v>23084.2752</v>
      </c>
      <c r="Q840" s="46">
        <f t="shared" si="177"/>
        <v>441027.28320000001</v>
      </c>
      <c r="R840" s="46">
        <f>Q840</f>
        <v>441027.28320000001</v>
      </c>
      <c r="S840" s="46">
        <v>454.8</v>
      </c>
      <c r="T840" s="46">
        <v>25.12</v>
      </c>
      <c r="U840" s="47" t="s">
        <v>34</v>
      </c>
      <c r="V840" s="47" t="s">
        <v>584</v>
      </c>
    </row>
    <row r="841" spans="1:22" s="33" customFormat="1" ht="37.5" customHeight="1" x14ac:dyDescent="0.3">
      <c r="A841" s="24">
        <f t="shared" ref="A841:A883" si="178">A840+1</f>
        <v>3</v>
      </c>
      <c r="B841" s="24">
        <f>IF(NOT(ISNUMBER(C841))," ",COUNTA($C$839:C841))</f>
        <v>3</v>
      </c>
      <c r="C841" s="54">
        <v>3</v>
      </c>
      <c r="D841" s="55" t="s">
        <v>588</v>
      </c>
      <c r="E841" s="55">
        <v>1973</v>
      </c>
      <c r="F841" s="55" t="s">
        <v>29</v>
      </c>
      <c r="G841" s="55" t="s">
        <v>62</v>
      </c>
      <c r="H841" s="24" t="s">
        <v>31</v>
      </c>
      <c r="I841" s="24">
        <v>2</v>
      </c>
      <c r="J841" s="56">
        <v>929.55</v>
      </c>
      <c r="K841" s="26">
        <v>929.55</v>
      </c>
      <c r="L841" s="61">
        <v>593.29999999999995</v>
      </c>
      <c r="M841" s="27" t="s">
        <v>1699</v>
      </c>
      <c r="N841" s="45">
        <f t="shared" si="175"/>
        <v>422759.33999999997</v>
      </c>
      <c r="O841" s="116">
        <f>N841+N842+N843</f>
        <v>2611012.9949999996</v>
      </c>
      <c r="P841" s="46">
        <f t="shared" si="176"/>
        <v>23350.295999999998</v>
      </c>
      <c r="Q841" s="46">
        <f t="shared" si="177"/>
        <v>446109.63599999994</v>
      </c>
      <c r="R841" s="116">
        <f>Q841+Q842+Q843</f>
        <v>2737431.7949999995</v>
      </c>
      <c r="S841" s="46">
        <v>454.8</v>
      </c>
      <c r="T841" s="46">
        <v>25.12</v>
      </c>
      <c r="U841" s="47" t="s">
        <v>34</v>
      </c>
      <c r="V841" s="47" t="s">
        <v>584</v>
      </c>
    </row>
    <row r="842" spans="1:22" s="33" customFormat="1" ht="18.75" customHeight="1" x14ac:dyDescent="0.3">
      <c r="A842" s="24">
        <f t="shared" si="178"/>
        <v>4</v>
      </c>
      <c r="B842" s="24" t="str">
        <f>IF(NOT(ISNUMBER(C842))," ",COUNTA($C$839:C842))</f>
        <v xml:space="preserve"> </v>
      </c>
      <c r="C842" s="54"/>
      <c r="D842" s="55"/>
      <c r="E842" s="55"/>
      <c r="F842" s="55" t="s">
        <v>29</v>
      </c>
      <c r="G842" s="55" t="s">
        <v>62</v>
      </c>
      <c r="H842" s="24" t="s">
        <v>31</v>
      </c>
      <c r="I842" s="24">
        <v>2</v>
      </c>
      <c r="J842" s="56"/>
      <c r="K842" s="26">
        <v>929.55</v>
      </c>
      <c r="L842" s="61"/>
      <c r="M842" s="57" t="s">
        <v>46</v>
      </c>
      <c r="N842" s="45">
        <f t="shared" si="175"/>
        <v>1760660.6549999998</v>
      </c>
      <c r="O842" s="116"/>
      <c r="P842" s="46">
        <f t="shared" si="176"/>
        <v>79476.524999999994</v>
      </c>
      <c r="Q842" s="46">
        <f t="shared" si="177"/>
        <v>1840137.1799999997</v>
      </c>
      <c r="R842" s="116"/>
      <c r="S842" s="46">
        <v>1894.1</v>
      </c>
      <c r="T842" s="46">
        <v>85.5</v>
      </c>
      <c r="U842" s="47" t="s">
        <v>34</v>
      </c>
      <c r="V842" s="47" t="s">
        <v>584</v>
      </c>
    </row>
    <row r="843" spans="1:22" s="33" customFormat="1" ht="37.5" customHeight="1" x14ac:dyDescent="0.3">
      <c r="A843" s="24">
        <f t="shared" si="178"/>
        <v>5</v>
      </c>
      <c r="B843" s="24" t="str">
        <f>IF(NOT(ISNUMBER(C843))," ",COUNTA($C$839:C843))</f>
        <v xml:space="preserve"> </v>
      </c>
      <c r="C843" s="54"/>
      <c r="D843" s="55"/>
      <c r="E843" s="55"/>
      <c r="F843" s="55" t="s">
        <v>29</v>
      </c>
      <c r="G843" s="55" t="s">
        <v>62</v>
      </c>
      <c r="H843" s="24" t="s">
        <v>31</v>
      </c>
      <c r="I843" s="24">
        <v>2</v>
      </c>
      <c r="J843" s="56"/>
      <c r="K843" s="26">
        <v>929.55</v>
      </c>
      <c r="L843" s="61"/>
      <c r="M843" s="57" t="s">
        <v>47</v>
      </c>
      <c r="N843" s="45">
        <f t="shared" si="175"/>
        <v>427593</v>
      </c>
      <c r="O843" s="116"/>
      <c r="P843" s="46">
        <f t="shared" si="176"/>
        <v>23591.978999999999</v>
      </c>
      <c r="Q843" s="46">
        <f t="shared" si="177"/>
        <v>451184.97899999999</v>
      </c>
      <c r="R843" s="116"/>
      <c r="S843" s="46">
        <v>460</v>
      </c>
      <c r="T843" s="46">
        <v>25.38</v>
      </c>
      <c r="U843" s="47" t="s">
        <v>34</v>
      </c>
      <c r="V843" s="47" t="s">
        <v>584</v>
      </c>
    </row>
    <row r="844" spans="1:22" s="33" customFormat="1" ht="37.5" customHeight="1" x14ac:dyDescent="0.3">
      <c r="A844" s="24">
        <f t="shared" si="178"/>
        <v>6</v>
      </c>
      <c r="B844" s="24">
        <f>IF(NOT(ISNUMBER(C844))," ",COUNTA($C$839:C844))</f>
        <v>4</v>
      </c>
      <c r="C844" s="54">
        <v>4</v>
      </c>
      <c r="D844" s="55" t="s">
        <v>589</v>
      </c>
      <c r="E844" s="55">
        <v>1983</v>
      </c>
      <c r="F844" s="55" t="s">
        <v>29</v>
      </c>
      <c r="G844" s="55" t="s">
        <v>62</v>
      </c>
      <c r="H844" s="24" t="s">
        <v>31</v>
      </c>
      <c r="I844" s="24">
        <v>2</v>
      </c>
      <c r="J844" s="56">
        <v>1240.3499999999999</v>
      </c>
      <c r="K844" s="26">
        <v>1240.3499999999999</v>
      </c>
      <c r="L844" s="61">
        <v>785.4</v>
      </c>
      <c r="M844" s="27" t="s">
        <v>1699</v>
      </c>
      <c r="N844" s="45">
        <f t="shared" si="175"/>
        <v>564111.17999999993</v>
      </c>
      <c r="O844" s="46">
        <f t="shared" ref="O844:O850" si="179">N844</f>
        <v>564111.17999999993</v>
      </c>
      <c r="P844" s="46">
        <f t="shared" si="176"/>
        <v>31157.592000000001</v>
      </c>
      <c r="Q844" s="46">
        <f t="shared" si="177"/>
        <v>595268.77199999988</v>
      </c>
      <c r="R844" s="46">
        <f t="shared" ref="R844:R850" si="180">Q844</f>
        <v>595268.77199999988</v>
      </c>
      <c r="S844" s="46">
        <v>454.8</v>
      </c>
      <c r="T844" s="46">
        <v>25.12</v>
      </c>
      <c r="U844" s="47" t="s">
        <v>34</v>
      </c>
      <c r="V844" s="47" t="s">
        <v>584</v>
      </c>
    </row>
    <row r="845" spans="1:22" s="33" customFormat="1" ht="37.5" customHeight="1" x14ac:dyDescent="0.3">
      <c r="A845" s="24">
        <f t="shared" si="178"/>
        <v>7</v>
      </c>
      <c r="B845" s="24">
        <f>IF(NOT(ISNUMBER(C845))," ",COUNTA($C$839:C845))</f>
        <v>5</v>
      </c>
      <c r="C845" s="54">
        <v>5</v>
      </c>
      <c r="D845" s="55" t="s">
        <v>590</v>
      </c>
      <c r="E845" s="55">
        <v>1994</v>
      </c>
      <c r="F845" s="55" t="s">
        <v>29</v>
      </c>
      <c r="G845" s="60" t="s">
        <v>57</v>
      </c>
      <c r="H845" s="24" t="s">
        <v>31</v>
      </c>
      <c r="I845" s="24">
        <v>3</v>
      </c>
      <c r="J845" s="56">
        <v>1690.5</v>
      </c>
      <c r="K845" s="26">
        <v>1690.5</v>
      </c>
      <c r="L845" s="61">
        <v>569.29999999999995</v>
      </c>
      <c r="M845" s="27" t="s">
        <v>1699</v>
      </c>
      <c r="N845" s="45">
        <f t="shared" si="175"/>
        <v>513658.42500000005</v>
      </c>
      <c r="O845" s="46">
        <f t="shared" si="179"/>
        <v>513658.42500000005</v>
      </c>
      <c r="P845" s="46">
        <f t="shared" si="176"/>
        <v>34959.54</v>
      </c>
      <c r="Q845" s="46">
        <f t="shared" si="177"/>
        <v>548617.96500000008</v>
      </c>
      <c r="R845" s="46">
        <f t="shared" si="180"/>
        <v>548617.96500000008</v>
      </c>
      <c r="S845" s="46">
        <v>303.85000000000002</v>
      </c>
      <c r="T845" s="46">
        <v>20.68</v>
      </c>
      <c r="U845" s="47" t="s">
        <v>34</v>
      </c>
      <c r="V845" s="47" t="s">
        <v>584</v>
      </c>
    </row>
    <row r="846" spans="1:22" s="33" customFormat="1" ht="37.5" customHeight="1" x14ac:dyDescent="0.3">
      <c r="A846" s="24">
        <f t="shared" si="178"/>
        <v>8</v>
      </c>
      <c r="B846" s="24">
        <f>IF(NOT(ISNUMBER(C846))," ",COUNTA($C$839:C846))</f>
        <v>6</v>
      </c>
      <c r="C846" s="54">
        <f t="shared" ref="C846:C851" si="181">C845+1</f>
        <v>6</v>
      </c>
      <c r="D846" s="55" t="s">
        <v>591</v>
      </c>
      <c r="E846" s="55">
        <v>1975</v>
      </c>
      <c r="F846" s="55" t="s">
        <v>29</v>
      </c>
      <c r="G846" s="55" t="s">
        <v>62</v>
      </c>
      <c r="H846" s="24" t="s">
        <v>31</v>
      </c>
      <c r="I846" s="24">
        <v>2</v>
      </c>
      <c r="J846" s="56">
        <v>1003.5</v>
      </c>
      <c r="K846" s="26">
        <v>1003.5</v>
      </c>
      <c r="L846" s="61">
        <v>628.4</v>
      </c>
      <c r="M846" s="27" t="s">
        <v>1699</v>
      </c>
      <c r="N846" s="45">
        <f t="shared" si="175"/>
        <v>456391.8</v>
      </c>
      <c r="O846" s="46">
        <f t="shared" si="179"/>
        <v>456391.8</v>
      </c>
      <c r="P846" s="46">
        <f t="shared" si="176"/>
        <v>25207.920000000002</v>
      </c>
      <c r="Q846" s="46">
        <f t="shared" si="177"/>
        <v>481599.72</v>
      </c>
      <c r="R846" s="46">
        <f t="shared" si="180"/>
        <v>481599.72</v>
      </c>
      <c r="S846" s="46">
        <v>454.8</v>
      </c>
      <c r="T846" s="46">
        <v>25.12</v>
      </c>
      <c r="U846" s="47" t="s">
        <v>34</v>
      </c>
      <c r="V846" s="47" t="s">
        <v>584</v>
      </c>
    </row>
    <row r="847" spans="1:22" s="33" customFormat="1" ht="37.5" customHeight="1" x14ac:dyDescent="0.3">
      <c r="A847" s="24">
        <f t="shared" si="178"/>
        <v>9</v>
      </c>
      <c r="B847" s="24">
        <f>IF(NOT(ISNUMBER(C847))," ",COUNTA($C$839:C847))</f>
        <v>7</v>
      </c>
      <c r="C847" s="54">
        <f t="shared" si="181"/>
        <v>7</v>
      </c>
      <c r="D847" s="55" t="s">
        <v>592</v>
      </c>
      <c r="E847" s="55">
        <v>1975</v>
      </c>
      <c r="F847" s="55" t="s">
        <v>29</v>
      </c>
      <c r="G847" s="55" t="s">
        <v>62</v>
      </c>
      <c r="H847" s="24" t="s">
        <v>31</v>
      </c>
      <c r="I847" s="24">
        <v>2</v>
      </c>
      <c r="J847" s="56">
        <v>1370.8</v>
      </c>
      <c r="K847" s="26">
        <v>1370.8</v>
      </c>
      <c r="L847" s="61">
        <v>389.6</v>
      </c>
      <c r="M847" s="27" t="s">
        <v>1699</v>
      </c>
      <c r="N847" s="45">
        <f t="shared" si="175"/>
        <v>623439.84</v>
      </c>
      <c r="O847" s="46">
        <f t="shared" si="179"/>
        <v>623439.84</v>
      </c>
      <c r="P847" s="46">
        <f t="shared" si="176"/>
        <v>34434.495999999999</v>
      </c>
      <c r="Q847" s="46">
        <f t="shared" si="177"/>
        <v>657874.33600000001</v>
      </c>
      <c r="R847" s="46">
        <f t="shared" si="180"/>
        <v>657874.33600000001</v>
      </c>
      <c r="S847" s="46">
        <v>454.8</v>
      </c>
      <c r="T847" s="46">
        <v>25.12</v>
      </c>
      <c r="U847" s="47" t="s">
        <v>34</v>
      </c>
      <c r="V847" s="47" t="s">
        <v>584</v>
      </c>
    </row>
    <row r="848" spans="1:22" s="33" customFormat="1" ht="37.5" customHeight="1" x14ac:dyDescent="0.3">
      <c r="A848" s="24">
        <f t="shared" si="178"/>
        <v>10</v>
      </c>
      <c r="B848" s="24">
        <f>IF(NOT(ISNUMBER(C848))," ",COUNTA($C$839:C848))</f>
        <v>8</v>
      </c>
      <c r="C848" s="54">
        <f t="shared" si="181"/>
        <v>8</v>
      </c>
      <c r="D848" s="55" t="s">
        <v>593</v>
      </c>
      <c r="E848" s="55">
        <v>1979</v>
      </c>
      <c r="F848" s="55" t="s">
        <v>29</v>
      </c>
      <c r="G848" s="55" t="s">
        <v>68</v>
      </c>
      <c r="H848" s="24" t="s">
        <v>31</v>
      </c>
      <c r="I848" s="24">
        <v>3</v>
      </c>
      <c r="J848" s="56">
        <v>1241.6759999999999</v>
      </c>
      <c r="K848" s="26">
        <v>1241.6759999999999</v>
      </c>
      <c r="L848" s="61">
        <v>811.3</v>
      </c>
      <c r="M848" s="27" t="s">
        <v>1699</v>
      </c>
      <c r="N848" s="45">
        <f t="shared" si="175"/>
        <v>408424.48667999997</v>
      </c>
      <c r="O848" s="46">
        <f t="shared" si="179"/>
        <v>408424.48667999997</v>
      </c>
      <c r="P848" s="46">
        <f t="shared" si="176"/>
        <v>28297.796039999997</v>
      </c>
      <c r="Q848" s="46">
        <f t="shared" si="177"/>
        <v>436722.28271999996</v>
      </c>
      <c r="R848" s="46">
        <f t="shared" si="180"/>
        <v>436722.28271999996</v>
      </c>
      <c r="S848" s="46">
        <v>328.93</v>
      </c>
      <c r="T848" s="46">
        <v>22.79</v>
      </c>
      <c r="U848" s="47" t="s">
        <v>34</v>
      </c>
      <c r="V848" s="47" t="s">
        <v>584</v>
      </c>
    </row>
    <row r="849" spans="1:22" s="33" customFormat="1" ht="37.5" customHeight="1" x14ac:dyDescent="0.3">
      <c r="A849" s="24">
        <f t="shared" si="178"/>
        <v>11</v>
      </c>
      <c r="B849" s="24">
        <f>IF(NOT(ISNUMBER(C849))," ",COUNTA($C$839:C849))</f>
        <v>9</v>
      </c>
      <c r="C849" s="54">
        <f t="shared" si="181"/>
        <v>9</v>
      </c>
      <c r="D849" s="55" t="s">
        <v>594</v>
      </c>
      <c r="E849" s="55">
        <v>1978</v>
      </c>
      <c r="F849" s="55" t="s">
        <v>29</v>
      </c>
      <c r="G849" s="60" t="s">
        <v>57</v>
      </c>
      <c r="H849" s="24" t="s">
        <v>31</v>
      </c>
      <c r="I849" s="24">
        <v>3</v>
      </c>
      <c r="J849" s="56">
        <v>1568.93</v>
      </c>
      <c r="K849" s="26">
        <v>1568.93</v>
      </c>
      <c r="L849" s="61">
        <v>481</v>
      </c>
      <c r="M849" s="27" t="s">
        <v>1699</v>
      </c>
      <c r="N849" s="45">
        <f t="shared" si="175"/>
        <v>476719.38050000003</v>
      </c>
      <c r="O849" s="46">
        <f t="shared" si="179"/>
        <v>476719.38050000003</v>
      </c>
      <c r="P849" s="46">
        <f t="shared" si="176"/>
        <v>32445.472400000002</v>
      </c>
      <c r="Q849" s="46">
        <f t="shared" si="177"/>
        <v>509164.85290000006</v>
      </c>
      <c r="R849" s="46">
        <f t="shared" si="180"/>
        <v>509164.85290000006</v>
      </c>
      <c r="S849" s="46">
        <v>303.85000000000002</v>
      </c>
      <c r="T849" s="46">
        <v>20.68</v>
      </c>
      <c r="U849" s="47" t="s">
        <v>34</v>
      </c>
      <c r="V849" s="47" t="s">
        <v>584</v>
      </c>
    </row>
    <row r="850" spans="1:22" s="33" customFormat="1" ht="37.5" customHeight="1" x14ac:dyDescent="0.3">
      <c r="A850" s="24">
        <f t="shared" si="178"/>
        <v>12</v>
      </c>
      <c r="B850" s="24">
        <f>IF(NOT(ISNUMBER(C850))," ",COUNTA($C$839:C850))</f>
        <v>10</v>
      </c>
      <c r="C850" s="54">
        <f t="shared" si="181"/>
        <v>10</v>
      </c>
      <c r="D850" s="55" t="s">
        <v>595</v>
      </c>
      <c r="E850" s="55">
        <v>1987</v>
      </c>
      <c r="F850" s="55" t="s">
        <v>29</v>
      </c>
      <c r="G850" s="60" t="s">
        <v>57</v>
      </c>
      <c r="H850" s="24" t="s">
        <v>31</v>
      </c>
      <c r="I850" s="24">
        <v>3</v>
      </c>
      <c r="J850" s="56">
        <v>1622.6</v>
      </c>
      <c r="K850" s="26">
        <v>1622.6</v>
      </c>
      <c r="L850" s="61">
        <v>443.1</v>
      </c>
      <c r="M850" s="27" t="s">
        <v>1699</v>
      </c>
      <c r="N850" s="45">
        <f t="shared" si="175"/>
        <v>493027.01</v>
      </c>
      <c r="O850" s="46">
        <f t="shared" si="179"/>
        <v>493027.01</v>
      </c>
      <c r="P850" s="46">
        <f t="shared" si="176"/>
        <v>33555.367999999995</v>
      </c>
      <c r="Q850" s="46">
        <f t="shared" si="177"/>
        <v>526582.37800000003</v>
      </c>
      <c r="R850" s="46">
        <f t="shared" si="180"/>
        <v>526582.37800000003</v>
      </c>
      <c r="S850" s="46">
        <v>303.85000000000002</v>
      </c>
      <c r="T850" s="46">
        <v>20.68</v>
      </c>
      <c r="U850" s="47" t="s">
        <v>34</v>
      </c>
      <c r="V850" s="47" t="s">
        <v>584</v>
      </c>
    </row>
    <row r="851" spans="1:22" s="33" customFormat="1" ht="37.5" customHeight="1" x14ac:dyDescent="0.3">
      <c r="A851" s="24">
        <f t="shared" si="178"/>
        <v>13</v>
      </c>
      <c r="B851" s="24">
        <f>IF(NOT(ISNUMBER(C851))," ",COUNTA($C$839:C851))</f>
        <v>11</v>
      </c>
      <c r="C851" s="54">
        <f t="shared" si="181"/>
        <v>11</v>
      </c>
      <c r="D851" s="55" t="s">
        <v>596</v>
      </c>
      <c r="E851" s="55">
        <v>1967</v>
      </c>
      <c r="F851" s="55" t="s">
        <v>29</v>
      </c>
      <c r="G851" s="80" t="s">
        <v>45</v>
      </c>
      <c r="H851" s="24" t="s">
        <v>31</v>
      </c>
      <c r="I851" s="24">
        <v>2</v>
      </c>
      <c r="J851" s="56">
        <v>907.05</v>
      </c>
      <c r="K851" s="26">
        <v>907.05</v>
      </c>
      <c r="L851" s="61">
        <v>380</v>
      </c>
      <c r="M851" s="27" t="s">
        <v>1699</v>
      </c>
      <c r="N851" s="45">
        <f t="shared" si="175"/>
        <v>387491.75999999995</v>
      </c>
      <c r="O851" s="116">
        <f>N851+N852</f>
        <v>858459.33149999997</v>
      </c>
      <c r="P851" s="46">
        <f t="shared" si="176"/>
        <v>26413.295999999998</v>
      </c>
      <c r="Q851" s="46">
        <f t="shared" si="177"/>
        <v>413905.05599999992</v>
      </c>
      <c r="R851" s="116">
        <f>Q851+Q852</f>
        <v>910886.82149999996</v>
      </c>
      <c r="S851" s="46">
        <v>427.2</v>
      </c>
      <c r="T851" s="46">
        <v>29.12</v>
      </c>
      <c r="U851" s="47" t="s">
        <v>34</v>
      </c>
      <c r="V851" s="47" t="s">
        <v>584</v>
      </c>
    </row>
    <row r="852" spans="1:22" s="33" customFormat="1" ht="37.5" customHeight="1" x14ac:dyDescent="0.3">
      <c r="A852" s="24">
        <f t="shared" si="178"/>
        <v>14</v>
      </c>
      <c r="B852" s="24" t="str">
        <f>IF(NOT(ISNUMBER(C852))," ",COUNTA($C$839:C852))</f>
        <v xml:space="preserve"> </v>
      </c>
      <c r="C852" s="54"/>
      <c r="D852" s="55"/>
      <c r="E852" s="55"/>
      <c r="F852" s="55" t="s">
        <v>29</v>
      </c>
      <c r="G852" s="80" t="s">
        <v>45</v>
      </c>
      <c r="H852" s="24" t="s">
        <v>31</v>
      </c>
      <c r="I852" s="24">
        <v>2</v>
      </c>
      <c r="J852" s="56"/>
      <c r="K852" s="26">
        <v>907.05</v>
      </c>
      <c r="L852" s="61"/>
      <c r="M852" s="57" t="s">
        <v>47</v>
      </c>
      <c r="N852" s="45">
        <f t="shared" si="175"/>
        <v>470967.57150000002</v>
      </c>
      <c r="O852" s="116"/>
      <c r="P852" s="46">
        <f t="shared" si="176"/>
        <v>26014.194</v>
      </c>
      <c r="Q852" s="46">
        <f t="shared" si="177"/>
        <v>496981.76550000004</v>
      </c>
      <c r="R852" s="116"/>
      <c r="S852" s="46">
        <v>519.23</v>
      </c>
      <c r="T852" s="46">
        <v>28.68</v>
      </c>
      <c r="U852" s="47" t="s">
        <v>34</v>
      </c>
      <c r="V852" s="47" t="s">
        <v>584</v>
      </c>
    </row>
    <row r="853" spans="1:22" s="33" customFormat="1" ht="37.5" customHeight="1" x14ac:dyDescent="0.3">
      <c r="A853" s="24">
        <f t="shared" si="178"/>
        <v>15</v>
      </c>
      <c r="B853" s="24">
        <f>IF(NOT(ISNUMBER(C853))," ",COUNTA($C$839:C853))</f>
        <v>12</v>
      </c>
      <c r="C853" s="54">
        <v>12</v>
      </c>
      <c r="D853" s="55" t="s">
        <v>597</v>
      </c>
      <c r="E853" s="55">
        <v>1988</v>
      </c>
      <c r="F853" s="55" t="s">
        <v>29</v>
      </c>
      <c r="G853" s="60" t="s">
        <v>57</v>
      </c>
      <c r="H853" s="24" t="s">
        <v>31</v>
      </c>
      <c r="I853" s="24">
        <v>5</v>
      </c>
      <c r="J853" s="56">
        <v>4725.8</v>
      </c>
      <c r="K853" s="26">
        <v>4725.8</v>
      </c>
      <c r="L853" s="61">
        <v>3070.1</v>
      </c>
      <c r="M853" s="27" t="s">
        <v>1699</v>
      </c>
      <c r="N853" s="45">
        <f t="shared" si="175"/>
        <v>1435934.33</v>
      </c>
      <c r="O853" s="116">
        <f>N853+N854+N855+N856</f>
        <v>7819025.1320000002</v>
      </c>
      <c r="P853" s="46">
        <f t="shared" si="176"/>
        <v>97729.544000000009</v>
      </c>
      <c r="Q853" s="46">
        <f t="shared" si="177"/>
        <v>1533663.8740000001</v>
      </c>
      <c r="R853" s="116">
        <f>Q853+Q854+Q855+Q856</f>
        <v>8187873.8219999997</v>
      </c>
      <c r="S853" s="46">
        <v>303.85000000000002</v>
      </c>
      <c r="T853" s="46">
        <v>20.68</v>
      </c>
      <c r="U853" s="47" t="s">
        <v>34</v>
      </c>
      <c r="V853" s="47" t="s">
        <v>584</v>
      </c>
    </row>
    <row r="854" spans="1:22" s="33" customFormat="1" ht="37.5" customHeight="1" x14ac:dyDescent="0.3">
      <c r="A854" s="24">
        <f t="shared" si="178"/>
        <v>16</v>
      </c>
      <c r="B854" s="24" t="str">
        <f>IF(NOT(ISNUMBER(C854))," ",COUNTA($C$839:C854))</f>
        <v xml:space="preserve"> </v>
      </c>
      <c r="C854" s="54"/>
      <c r="D854" s="55"/>
      <c r="E854" s="55"/>
      <c r="F854" s="55" t="s">
        <v>29</v>
      </c>
      <c r="G854" s="60" t="s">
        <v>57</v>
      </c>
      <c r="H854" s="24" t="s">
        <v>31</v>
      </c>
      <c r="I854" s="24">
        <v>5</v>
      </c>
      <c r="J854" s="56"/>
      <c r="K854" s="26">
        <v>4725.8</v>
      </c>
      <c r="L854" s="61"/>
      <c r="M854" s="27" t="s">
        <v>48</v>
      </c>
      <c r="N854" s="45">
        <f t="shared" si="175"/>
        <v>420879.74800000002</v>
      </c>
      <c r="O854" s="116"/>
      <c r="P854" s="46">
        <f t="shared" si="176"/>
        <v>66019.426000000007</v>
      </c>
      <c r="Q854" s="46">
        <f t="shared" si="177"/>
        <v>486899.174</v>
      </c>
      <c r="R854" s="116"/>
      <c r="S854" s="46">
        <v>89.06</v>
      </c>
      <c r="T854" s="46">
        <v>13.97</v>
      </c>
      <c r="U854" s="47" t="s">
        <v>34</v>
      </c>
      <c r="V854" s="47" t="s">
        <v>584</v>
      </c>
    </row>
    <row r="855" spans="1:22" s="33" customFormat="1" ht="37.5" customHeight="1" x14ac:dyDescent="0.3">
      <c r="A855" s="24">
        <f t="shared" si="178"/>
        <v>17</v>
      </c>
      <c r="B855" s="24" t="str">
        <f>IF(NOT(ISNUMBER(C855))," ",COUNTA($C$839:C855))</f>
        <v xml:space="preserve"> </v>
      </c>
      <c r="C855" s="54"/>
      <c r="D855" s="55"/>
      <c r="E855" s="55"/>
      <c r="F855" s="55" t="s">
        <v>29</v>
      </c>
      <c r="G855" s="60" t="s">
        <v>57</v>
      </c>
      <c r="H855" s="24" t="s">
        <v>31</v>
      </c>
      <c r="I855" s="24">
        <v>5</v>
      </c>
      <c r="J855" s="56"/>
      <c r="K855" s="26">
        <v>4725.8</v>
      </c>
      <c r="L855" s="61"/>
      <c r="M855" s="55" t="s">
        <v>1779</v>
      </c>
      <c r="N855" s="45">
        <f t="shared" si="175"/>
        <v>314549.24800000002</v>
      </c>
      <c r="O855" s="116"/>
      <c r="P855" s="46">
        <f t="shared" si="176"/>
        <v>53874.12</v>
      </c>
      <c r="Q855" s="46">
        <f t="shared" si="177"/>
        <v>368423.36800000002</v>
      </c>
      <c r="R855" s="116"/>
      <c r="S855" s="46">
        <v>66.56</v>
      </c>
      <c r="T855" s="46">
        <v>11.4</v>
      </c>
      <c r="U855" s="47" t="s">
        <v>34</v>
      </c>
      <c r="V855" s="47" t="s">
        <v>584</v>
      </c>
    </row>
    <row r="856" spans="1:22" s="33" customFormat="1" ht="37.5" customHeight="1" x14ac:dyDescent="0.3">
      <c r="A856" s="24">
        <f t="shared" si="178"/>
        <v>18</v>
      </c>
      <c r="B856" s="24" t="str">
        <f>IF(NOT(ISNUMBER(C856))," ",COUNTA($C$839:C856))</f>
        <v xml:space="preserve"> </v>
      </c>
      <c r="C856" s="54"/>
      <c r="D856" s="55"/>
      <c r="E856" s="55"/>
      <c r="F856" s="55" t="s">
        <v>29</v>
      </c>
      <c r="G856" s="60" t="s">
        <v>57</v>
      </c>
      <c r="H856" s="24" t="s">
        <v>31</v>
      </c>
      <c r="I856" s="24">
        <v>5</v>
      </c>
      <c r="J856" s="56"/>
      <c r="K856" s="26">
        <v>4725.8</v>
      </c>
      <c r="L856" s="61"/>
      <c r="M856" s="27" t="s">
        <v>46</v>
      </c>
      <c r="N856" s="45">
        <f t="shared" si="175"/>
        <v>5647661.8059999999</v>
      </c>
      <c r="O856" s="116"/>
      <c r="P856" s="46">
        <f t="shared" si="176"/>
        <v>151225.60000000001</v>
      </c>
      <c r="Q856" s="46">
        <f t="shared" si="177"/>
        <v>5798887.4059999995</v>
      </c>
      <c r="R856" s="116"/>
      <c r="S856" s="46">
        <v>1195.07</v>
      </c>
      <c r="T856" s="46">
        <v>32</v>
      </c>
      <c r="U856" s="47" t="s">
        <v>34</v>
      </c>
      <c r="V856" s="47" t="s">
        <v>584</v>
      </c>
    </row>
    <row r="857" spans="1:22" s="33" customFormat="1" ht="37.5" customHeight="1" x14ac:dyDescent="0.3">
      <c r="A857" s="24">
        <f t="shared" si="178"/>
        <v>19</v>
      </c>
      <c r="B857" s="24">
        <f>IF(NOT(ISNUMBER(C857))," ",COUNTA($C$839:C857))</f>
        <v>13</v>
      </c>
      <c r="C857" s="54">
        <v>13</v>
      </c>
      <c r="D857" s="55" t="s">
        <v>598</v>
      </c>
      <c r="E857" s="55">
        <v>1991</v>
      </c>
      <c r="F857" s="55" t="s">
        <v>29</v>
      </c>
      <c r="G857" s="60" t="s">
        <v>57</v>
      </c>
      <c r="H857" s="24" t="s">
        <v>31</v>
      </c>
      <c r="I857" s="24">
        <v>5</v>
      </c>
      <c r="J857" s="56">
        <v>6015.5</v>
      </c>
      <c r="K857" s="26">
        <v>6015.5</v>
      </c>
      <c r="L857" s="61">
        <v>3159.5</v>
      </c>
      <c r="M857" s="27" t="s">
        <v>1699</v>
      </c>
      <c r="N857" s="45">
        <f t="shared" si="175"/>
        <v>1827809.675</v>
      </c>
      <c r="O857" s="116">
        <f>N857+N858</f>
        <v>9016753.2599999998</v>
      </c>
      <c r="P857" s="46">
        <f t="shared" si="176"/>
        <v>124400.54</v>
      </c>
      <c r="Q857" s="46">
        <f t="shared" si="177"/>
        <v>1952210.2150000001</v>
      </c>
      <c r="R857" s="116">
        <f>Q857+Q858</f>
        <v>9333649.8000000007</v>
      </c>
      <c r="S857" s="46">
        <v>303.85000000000002</v>
      </c>
      <c r="T857" s="46">
        <v>20.68</v>
      </c>
      <c r="U857" s="47" t="s">
        <v>34</v>
      </c>
      <c r="V857" s="47" t="s">
        <v>584</v>
      </c>
    </row>
    <row r="858" spans="1:22" s="33" customFormat="1" ht="37.5" customHeight="1" x14ac:dyDescent="0.3">
      <c r="A858" s="24">
        <f t="shared" si="178"/>
        <v>20</v>
      </c>
      <c r="B858" s="24" t="str">
        <f>IF(NOT(ISNUMBER(C858))," ",COUNTA($C$839:C858))</f>
        <v xml:space="preserve"> </v>
      </c>
      <c r="C858" s="54"/>
      <c r="D858" s="55"/>
      <c r="E858" s="55"/>
      <c r="F858" s="55" t="s">
        <v>29</v>
      </c>
      <c r="G858" s="60" t="s">
        <v>57</v>
      </c>
      <c r="H858" s="24" t="s">
        <v>31</v>
      </c>
      <c r="I858" s="24">
        <v>5</v>
      </c>
      <c r="J858" s="56"/>
      <c r="K858" s="26">
        <v>6015.5</v>
      </c>
      <c r="L858" s="61"/>
      <c r="M858" s="27" t="s">
        <v>46</v>
      </c>
      <c r="N858" s="45">
        <f t="shared" si="175"/>
        <v>7188943.585</v>
      </c>
      <c r="O858" s="116"/>
      <c r="P858" s="46">
        <f t="shared" si="176"/>
        <v>192496</v>
      </c>
      <c r="Q858" s="46">
        <f t="shared" si="177"/>
        <v>7381439.585</v>
      </c>
      <c r="R858" s="116"/>
      <c r="S858" s="46">
        <v>1195.07</v>
      </c>
      <c r="T858" s="46">
        <v>32</v>
      </c>
      <c r="U858" s="47" t="s">
        <v>34</v>
      </c>
      <c r="V858" s="47" t="s">
        <v>584</v>
      </c>
    </row>
    <row r="859" spans="1:22" s="33" customFormat="1" ht="37.5" customHeight="1" x14ac:dyDescent="0.3">
      <c r="A859" s="24">
        <f t="shared" si="178"/>
        <v>21</v>
      </c>
      <c r="B859" s="24">
        <f>IF(NOT(ISNUMBER(C859))," ",COUNTA($C$839:C859))</f>
        <v>14</v>
      </c>
      <c r="C859" s="54">
        <v>14</v>
      </c>
      <c r="D859" s="55" t="s">
        <v>599</v>
      </c>
      <c r="E859" s="55">
        <v>1983</v>
      </c>
      <c r="F859" s="55" t="s">
        <v>29</v>
      </c>
      <c r="G859" s="60" t="s">
        <v>57</v>
      </c>
      <c r="H859" s="24" t="s">
        <v>31</v>
      </c>
      <c r="I859" s="24">
        <v>5</v>
      </c>
      <c r="J859" s="56">
        <v>2358.3000000000002</v>
      </c>
      <c r="K859" s="26">
        <v>2358.3000000000002</v>
      </c>
      <c r="L859" s="61">
        <v>933.1</v>
      </c>
      <c r="M859" s="27" t="s">
        <v>1699</v>
      </c>
      <c r="N859" s="45">
        <f t="shared" si="175"/>
        <v>716569.45500000007</v>
      </c>
      <c r="O859" s="116">
        <f>N859+N860+N861+N862</f>
        <v>3901901.6820000005</v>
      </c>
      <c r="P859" s="46">
        <f t="shared" si="176"/>
        <v>48769.644</v>
      </c>
      <c r="Q859" s="46">
        <f t="shared" si="177"/>
        <v>765339.09900000005</v>
      </c>
      <c r="R859" s="116">
        <f>Q859+Q860+Q861+Q862</f>
        <v>4085966.9970000004</v>
      </c>
      <c r="S859" s="46">
        <v>303.85000000000002</v>
      </c>
      <c r="T859" s="46">
        <v>20.68</v>
      </c>
      <c r="U859" s="47" t="s">
        <v>34</v>
      </c>
      <c r="V859" s="47" t="s">
        <v>584</v>
      </c>
    </row>
    <row r="860" spans="1:22" s="33" customFormat="1" ht="37.5" customHeight="1" x14ac:dyDescent="0.3">
      <c r="A860" s="24">
        <f t="shared" si="178"/>
        <v>22</v>
      </c>
      <c r="B860" s="24" t="str">
        <f>IF(NOT(ISNUMBER(C860))," ",COUNTA($C$839:C860))</f>
        <v xml:space="preserve"> </v>
      </c>
      <c r="C860" s="54"/>
      <c r="D860" s="55"/>
      <c r="E860" s="55"/>
      <c r="F860" s="55" t="s">
        <v>29</v>
      </c>
      <c r="G860" s="60" t="s">
        <v>57</v>
      </c>
      <c r="H860" s="24" t="s">
        <v>31</v>
      </c>
      <c r="I860" s="24">
        <v>5</v>
      </c>
      <c r="J860" s="56"/>
      <c r="K860" s="26">
        <v>2358.3000000000002</v>
      </c>
      <c r="L860" s="61"/>
      <c r="M860" s="27" t="s">
        <v>48</v>
      </c>
      <c r="N860" s="45">
        <f t="shared" si="175"/>
        <v>210030.19800000003</v>
      </c>
      <c r="O860" s="116"/>
      <c r="P860" s="46">
        <f t="shared" si="176"/>
        <v>32945.451000000001</v>
      </c>
      <c r="Q860" s="46">
        <f t="shared" si="177"/>
        <v>242975.64900000003</v>
      </c>
      <c r="R860" s="116"/>
      <c r="S860" s="46">
        <v>89.06</v>
      </c>
      <c r="T860" s="46">
        <v>13.97</v>
      </c>
      <c r="U860" s="47" t="s">
        <v>34</v>
      </c>
      <c r="V860" s="47" t="s">
        <v>584</v>
      </c>
    </row>
    <row r="861" spans="1:22" s="33" customFormat="1" ht="37.5" customHeight="1" x14ac:dyDescent="0.3">
      <c r="A861" s="24">
        <f t="shared" si="178"/>
        <v>23</v>
      </c>
      <c r="B861" s="24" t="str">
        <f>IF(NOT(ISNUMBER(C861))," ",COUNTA($C$839:C861))</f>
        <v xml:space="preserve"> </v>
      </c>
      <c r="C861" s="54"/>
      <c r="D861" s="55"/>
      <c r="E861" s="55"/>
      <c r="F861" s="55" t="s">
        <v>29</v>
      </c>
      <c r="G861" s="60" t="s">
        <v>57</v>
      </c>
      <c r="H861" s="24" t="s">
        <v>31</v>
      </c>
      <c r="I861" s="24">
        <v>5</v>
      </c>
      <c r="J861" s="56"/>
      <c r="K861" s="26">
        <v>2358.3000000000002</v>
      </c>
      <c r="L861" s="61"/>
      <c r="M861" s="55" t="s">
        <v>1779</v>
      </c>
      <c r="N861" s="45">
        <f t="shared" si="175"/>
        <v>156968.448</v>
      </c>
      <c r="O861" s="116"/>
      <c r="P861" s="46">
        <f t="shared" si="176"/>
        <v>26884.620000000003</v>
      </c>
      <c r="Q861" s="46">
        <f t="shared" si="177"/>
        <v>183853.068</v>
      </c>
      <c r="R861" s="116"/>
      <c r="S861" s="46">
        <v>66.56</v>
      </c>
      <c r="T861" s="46">
        <v>11.4</v>
      </c>
      <c r="U861" s="47" t="s">
        <v>34</v>
      </c>
      <c r="V861" s="47" t="s">
        <v>584</v>
      </c>
    </row>
    <row r="862" spans="1:22" s="33" customFormat="1" ht="37.5" customHeight="1" x14ac:dyDescent="0.3">
      <c r="A862" s="24">
        <f t="shared" si="178"/>
        <v>24</v>
      </c>
      <c r="B862" s="24" t="str">
        <f>IF(NOT(ISNUMBER(C862))," ",COUNTA($C$839:C862))</f>
        <v xml:space="preserve"> </v>
      </c>
      <c r="C862" s="54"/>
      <c r="D862" s="55"/>
      <c r="E862" s="55"/>
      <c r="F862" s="55" t="s">
        <v>29</v>
      </c>
      <c r="G862" s="60" t="s">
        <v>57</v>
      </c>
      <c r="H862" s="24" t="s">
        <v>31</v>
      </c>
      <c r="I862" s="24">
        <v>5</v>
      </c>
      <c r="J862" s="56"/>
      <c r="K862" s="26">
        <v>2358.3000000000002</v>
      </c>
      <c r="L862" s="61"/>
      <c r="M862" s="27" t="s">
        <v>46</v>
      </c>
      <c r="N862" s="45">
        <f t="shared" si="175"/>
        <v>2818333.5810000002</v>
      </c>
      <c r="O862" s="116"/>
      <c r="P862" s="46">
        <f t="shared" si="176"/>
        <v>75465.600000000006</v>
      </c>
      <c r="Q862" s="46">
        <f t="shared" si="177"/>
        <v>2893799.1810000003</v>
      </c>
      <c r="R862" s="116"/>
      <c r="S862" s="46">
        <v>1195.07</v>
      </c>
      <c r="T862" s="46">
        <v>32</v>
      </c>
      <c r="U862" s="47" t="s">
        <v>34</v>
      </c>
      <c r="V862" s="47" t="s">
        <v>584</v>
      </c>
    </row>
    <row r="863" spans="1:22" s="33" customFormat="1" ht="37.5" customHeight="1" x14ac:dyDescent="0.3">
      <c r="A863" s="24">
        <f t="shared" si="178"/>
        <v>25</v>
      </c>
      <c r="B863" s="24">
        <f>IF(NOT(ISNUMBER(C863))," ",COUNTA($C$839:C863))</f>
        <v>15</v>
      </c>
      <c r="C863" s="54">
        <v>15</v>
      </c>
      <c r="D863" s="55" t="s">
        <v>600</v>
      </c>
      <c r="E863" s="55">
        <v>1978</v>
      </c>
      <c r="F863" s="55" t="s">
        <v>29</v>
      </c>
      <c r="G863" s="60" t="s">
        <v>57</v>
      </c>
      <c r="H863" s="24" t="s">
        <v>31</v>
      </c>
      <c r="I863" s="24">
        <v>5</v>
      </c>
      <c r="J863" s="56">
        <v>9371.7000000000007</v>
      </c>
      <c r="K863" s="26">
        <v>9371.7000000000007</v>
      </c>
      <c r="L863" s="61">
        <v>6639.7</v>
      </c>
      <c r="M863" s="27" t="s">
        <v>1699</v>
      </c>
      <c r="N863" s="45">
        <f t="shared" si="175"/>
        <v>2847591.0450000004</v>
      </c>
      <c r="O863" s="116">
        <f>N863+N864+N865+N866</f>
        <v>15505852.517999999</v>
      </c>
      <c r="P863" s="46">
        <f t="shared" si="176"/>
        <v>193806.75600000002</v>
      </c>
      <c r="Q863" s="46">
        <f t="shared" si="177"/>
        <v>3041397.8010000004</v>
      </c>
      <c r="R863" s="116">
        <f>Q863+Q864+Q865+Q866</f>
        <v>16237313.703000002</v>
      </c>
      <c r="S863" s="46">
        <v>303.85000000000002</v>
      </c>
      <c r="T863" s="46">
        <v>20.68</v>
      </c>
      <c r="U863" s="47" t="s">
        <v>34</v>
      </c>
      <c r="V863" s="47" t="s">
        <v>584</v>
      </c>
    </row>
    <row r="864" spans="1:22" s="33" customFormat="1" ht="37.5" customHeight="1" x14ac:dyDescent="0.3">
      <c r="A864" s="24">
        <f t="shared" si="178"/>
        <v>26</v>
      </c>
      <c r="B864" s="24" t="str">
        <f>IF(NOT(ISNUMBER(C864))," ",COUNTA($C$839:C864))</f>
        <v xml:space="preserve"> </v>
      </c>
      <c r="C864" s="54"/>
      <c r="D864" s="55"/>
      <c r="E864" s="55"/>
      <c r="F864" s="55" t="s">
        <v>29</v>
      </c>
      <c r="G864" s="60" t="s">
        <v>57</v>
      </c>
      <c r="H864" s="24" t="s">
        <v>31</v>
      </c>
      <c r="I864" s="24">
        <v>5</v>
      </c>
      <c r="J864" s="56"/>
      <c r="K864" s="26">
        <v>9371.7000000000007</v>
      </c>
      <c r="L864" s="61"/>
      <c r="M864" s="27" t="s">
        <v>48</v>
      </c>
      <c r="N864" s="45">
        <f t="shared" si="175"/>
        <v>834643.60200000007</v>
      </c>
      <c r="O864" s="116"/>
      <c r="P864" s="46">
        <f t="shared" si="176"/>
        <v>130922.64900000002</v>
      </c>
      <c r="Q864" s="46">
        <f t="shared" si="177"/>
        <v>965566.25100000005</v>
      </c>
      <c r="R864" s="116"/>
      <c r="S864" s="46">
        <v>89.06</v>
      </c>
      <c r="T864" s="46">
        <v>13.97</v>
      </c>
      <c r="U864" s="47" t="s">
        <v>34</v>
      </c>
      <c r="V864" s="47" t="s">
        <v>584</v>
      </c>
    </row>
    <row r="865" spans="1:22" s="33" customFormat="1" ht="37.5" customHeight="1" x14ac:dyDescent="0.3">
      <c r="A865" s="24">
        <f t="shared" si="178"/>
        <v>27</v>
      </c>
      <c r="B865" s="24" t="str">
        <f>IF(NOT(ISNUMBER(C865))," ",COUNTA($C$839:C865))</f>
        <v xml:space="preserve"> </v>
      </c>
      <c r="C865" s="54"/>
      <c r="D865" s="55"/>
      <c r="E865" s="55"/>
      <c r="F865" s="55" t="s">
        <v>29</v>
      </c>
      <c r="G865" s="60" t="s">
        <v>57</v>
      </c>
      <c r="H865" s="24" t="s">
        <v>31</v>
      </c>
      <c r="I865" s="24">
        <v>5</v>
      </c>
      <c r="J865" s="56"/>
      <c r="K865" s="26">
        <v>9371.7000000000007</v>
      </c>
      <c r="L865" s="61"/>
      <c r="M865" s="55" t="s">
        <v>1779</v>
      </c>
      <c r="N865" s="45">
        <f t="shared" si="175"/>
        <v>623780.35200000007</v>
      </c>
      <c r="O865" s="116"/>
      <c r="P865" s="46">
        <f t="shared" si="176"/>
        <v>106837.38</v>
      </c>
      <c r="Q865" s="46">
        <f t="shared" si="177"/>
        <v>730617.73200000008</v>
      </c>
      <c r="R865" s="116"/>
      <c r="S865" s="46">
        <v>66.56</v>
      </c>
      <c r="T865" s="46">
        <v>11.4</v>
      </c>
      <c r="U865" s="47" t="s">
        <v>34</v>
      </c>
      <c r="V865" s="47" t="s">
        <v>584</v>
      </c>
    </row>
    <row r="866" spans="1:22" s="33" customFormat="1" ht="37.5" customHeight="1" x14ac:dyDescent="0.3">
      <c r="A866" s="24">
        <f t="shared" si="178"/>
        <v>28</v>
      </c>
      <c r="B866" s="24" t="str">
        <f>IF(NOT(ISNUMBER(C866))," ",COUNTA($C$839:C866))</f>
        <v xml:space="preserve"> </v>
      </c>
      <c r="C866" s="54"/>
      <c r="D866" s="55"/>
      <c r="E866" s="55"/>
      <c r="F866" s="55" t="s">
        <v>29</v>
      </c>
      <c r="G866" s="60" t="s">
        <v>57</v>
      </c>
      <c r="H866" s="24" t="s">
        <v>31</v>
      </c>
      <c r="I866" s="24">
        <v>5</v>
      </c>
      <c r="J866" s="56"/>
      <c r="K866" s="26">
        <v>9371.7000000000007</v>
      </c>
      <c r="L866" s="61"/>
      <c r="M866" s="27" t="s">
        <v>46</v>
      </c>
      <c r="N866" s="45">
        <f t="shared" si="175"/>
        <v>11199837.518999999</v>
      </c>
      <c r="O866" s="116"/>
      <c r="P866" s="46">
        <f t="shared" si="176"/>
        <v>299894.40000000002</v>
      </c>
      <c r="Q866" s="46">
        <f t="shared" si="177"/>
        <v>11499731.919</v>
      </c>
      <c r="R866" s="116"/>
      <c r="S866" s="46">
        <v>1195.07</v>
      </c>
      <c r="T866" s="46">
        <v>32</v>
      </c>
      <c r="U866" s="47" t="s">
        <v>34</v>
      </c>
      <c r="V866" s="47" t="s">
        <v>584</v>
      </c>
    </row>
    <row r="867" spans="1:22" s="33" customFormat="1" ht="37.5" customHeight="1" x14ac:dyDescent="0.3">
      <c r="A867" s="24">
        <f t="shared" si="178"/>
        <v>29</v>
      </c>
      <c r="B867" s="24">
        <f>IF(NOT(ISNUMBER(C867))," ",COUNTA($C$839:C867))</f>
        <v>16</v>
      </c>
      <c r="C867" s="54">
        <v>16</v>
      </c>
      <c r="D867" s="55" t="s">
        <v>601</v>
      </c>
      <c r="E867" s="55">
        <v>1967</v>
      </c>
      <c r="F867" s="55" t="s">
        <v>29</v>
      </c>
      <c r="G867" s="80" t="s">
        <v>45</v>
      </c>
      <c r="H867" s="24" t="s">
        <v>31</v>
      </c>
      <c r="I867" s="24">
        <v>2</v>
      </c>
      <c r="J867" s="56">
        <v>430.1</v>
      </c>
      <c r="K867" s="26">
        <v>430.1</v>
      </c>
      <c r="L867" s="61">
        <v>296.60000000000002</v>
      </c>
      <c r="M867" s="27" t="s">
        <v>1699</v>
      </c>
      <c r="N867" s="45">
        <f t="shared" si="175"/>
        <v>183738.72</v>
      </c>
      <c r="O867" s="46">
        <f>N867</f>
        <v>183738.72</v>
      </c>
      <c r="P867" s="46">
        <f t="shared" si="176"/>
        <v>12524.512000000001</v>
      </c>
      <c r="Q867" s="46">
        <f t="shared" si="177"/>
        <v>196263.23199999999</v>
      </c>
      <c r="R867" s="46">
        <f>Q867</f>
        <v>196263.23199999999</v>
      </c>
      <c r="S867" s="46">
        <v>427.2</v>
      </c>
      <c r="T867" s="46">
        <v>29.12</v>
      </c>
      <c r="U867" s="47" t="s">
        <v>34</v>
      </c>
      <c r="V867" s="47" t="s">
        <v>584</v>
      </c>
    </row>
    <row r="868" spans="1:22" s="33" customFormat="1" ht="37.5" customHeight="1" x14ac:dyDescent="0.3">
      <c r="A868" s="24">
        <f t="shared" si="178"/>
        <v>30</v>
      </c>
      <c r="B868" s="24">
        <f>IF(NOT(ISNUMBER(C868))," ",COUNTA($C$839:C868))</f>
        <v>17</v>
      </c>
      <c r="C868" s="54">
        <v>17</v>
      </c>
      <c r="D868" s="55" t="s">
        <v>602</v>
      </c>
      <c r="E868" s="55">
        <v>1962</v>
      </c>
      <c r="F868" s="55" t="s">
        <v>29</v>
      </c>
      <c r="G868" s="80" t="s">
        <v>45</v>
      </c>
      <c r="H868" s="24" t="s">
        <v>31</v>
      </c>
      <c r="I868" s="24">
        <v>2</v>
      </c>
      <c r="J868" s="56">
        <v>273.7</v>
      </c>
      <c r="K868" s="26">
        <v>273.7</v>
      </c>
      <c r="L868" s="61"/>
      <c r="M868" s="27" t="s">
        <v>1699</v>
      </c>
      <c r="N868" s="45">
        <f t="shared" si="175"/>
        <v>116924.63999999998</v>
      </c>
      <c r="O868" s="46">
        <f>N868</f>
        <v>116924.63999999998</v>
      </c>
      <c r="P868" s="46">
        <f t="shared" si="176"/>
        <v>7970.1440000000002</v>
      </c>
      <c r="Q868" s="46">
        <f t="shared" si="177"/>
        <v>124894.78399999999</v>
      </c>
      <c r="R868" s="46">
        <f>Q868</f>
        <v>124894.78399999999</v>
      </c>
      <c r="S868" s="46">
        <v>427.2</v>
      </c>
      <c r="T868" s="46">
        <v>29.12</v>
      </c>
      <c r="U868" s="47" t="s">
        <v>34</v>
      </c>
      <c r="V868" s="47" t="s">
        <v>584</v>
      </c>
    </row>
    <row r="869" spans="1:22" s="33" customFormat="1" ht="37.5" customHeight="1" x14ac:dyDescent="0.3">
      <c r="A869" s="24">
        <f t="shared" si="178"/>
        <v>31</v>
      </c>
      <c r="B869" s="24">
        <f>IF(NOT(ISNUMBER(C869))," ",COUNTA($C$839:C869))</f>
        <v>18</v>
      </c>
      <c r="C869" s="54">
        <v>18</v>
      </c>
      <c r="D869" s="55" t="s">
        <v>1781</v>
      </c>
      <c r="E869" s="55">
        <v>1969</v>
      </c>
      <c r="F869" s="55" t="s">
        <v>29</v>
      </c>
      <c r="G869" s="47" t="s">
        <v>45</v>
      </c>
      <c r="H869" s="24" t="s">
        <v>31</v>
      </c>
      <c r="I869" s="24">
        <v>2</v>
      </c>
      <c r="J869" s="61">
        <v>2066.6999999999998</v>
      </c>
      <c r="K869" s="26">
        <v>2066.6999999999998</v>
      </c>
      <c r="L869" s="61">
        <v>1139.5</v>
      </c>
      <c r="M869" s="57" t="s">
        <v>47</v>
      </c>
      <c r="N869" s="45">
        <f t="shared" si="175"/>
        <v>1073092.6409999998</v>
      </c>
      <c r="O869" s="46">
        <f>N869</f>
        <v>1073092.6409999998</v>
      </c>
      <c r="P869" s="46">
        <f t="shared" si="176"/>
        <v>0</v>
      </c>
      <c r="Q869" s="46">
        <f t="shared" si="177"/>
        <v>1073092.6409999998</v>
      </c>
      <c r="R869" s="46">
        <f>Q869</f>
        <v>1073092.6409999998</v>
      </c>
      <c r="S869" s="46">
        <v>519.23</v>
      </c>
      <c r="T869" s="46"/>
      <c r="U869" s="47"/>
      <c r="V869" s="47" t="s">
        <v>584</v>
      </c>
    </row>
    <row r="870" spans="1:22" s="33" customFormat="1" ht="37.5" customHeight="1" x14ac:dyDescent="0.3">
      <c r="A870" s="24">
        <f t="shared" si="178"/>
        <v>32</v>
      </c>
      <c r="B870" s="24">
        <f>IF(NOT(ISNUMBER(C870))," ",COUNTA($C$839:C870))</f>
        <v>19</v>
      </c>
      <c r="C870" s="54">
        <v>19</v>
      </c>
      <c r="D870" s="55" t="s">
        <v>603</v>
      </c>
      <c r="E870" s="55">
        <v>1978</v>
      </c>
      <c r="F870" s="55" t="s">
        <v>29</v>
      </c>
      <c r="G870" s="60" t="s">
        <v>57</v>
      </c>
      <c r="H870" s="24" t="s">
        <v>637</v>
      </c>
      <c r="I870" s="24">
        <v>3</v>
      </c>
      <c r="J870" s="56">
        <v>1252.7</v>
      </c>
      <c r="K870" s="26">
        <v>1252.7</v>
      </c>
      <c r="L870" s="61">
        <v>522.70000000000005</v>
      </c>
      <c r="M870" s="27" t="s">
        <v>1699</v>
      </c>
      <c r="N870" s="45">
        <f t="shared" si="175"/>
        <v>380632.89500000002</v>
      </c>
      <c r="O870" s="116">
        <f>N870+N871+N872</f>
        <v>1249630.885</v>
      </c>
      <c r="P870" s="46">
        <f t="shared" si="176"/>
        <v>25905.835999999999</v>
      </c>
      <c r="Q870" s="46">
        <f t="shared" si="177"/>
        <v>406538.73100000003</v>
      </c>
      <c r="R870" s="116">
        <f>Q870+Q871+Q872</f>
        <v>1314871.5010000002</v>
      </c>
      <c r="S870" s="46">
        <v>303.85000000000002</v>
      </c>
      <c r="T870" s="46">
        <v>20.68</v>
      </c>
      <c r="U870" s="47" t="s">
        <v>34</v>
      </c>
      <c r="V870" s="47" t="s">
        <v>584</v>
      </c>
    </row>
    <row r="871" spans="1:22" s="33" customFormat="1" ht="37.5" customHeight="1" x14ac:dyDescent="0.3">
      <c r="A871" s="24">
        <f t="shared" si="178"/>
        <v>33</v>
      </c>
      <c r="B871" s="24" t="str">
        <f>IF(NOT(ISNUMBER(C871))," ",COUNTA($C$839:C871))</f>
        <v xml:space="preserve"> </v>
      </c>
      <c r="C871" s="54"/>
      <c r="D871" s="55"/>
      <c r="E871" s="55"/>
      <c r="F871" s="55" t="s">
        <v>29</v>
      </c>
      <c r="G871" s="60" t="s">
        <v>57</v>
      </c>
      <c r="H871" s="24" t="s">
        <v>637</v>
      </c>
      <c r="I871" s="24">
        <v>3</v>
      </c>
      <c r="J871" s="56"/>
      <c r="K871" s="26">
        <v>1252.7</v>
      </c>
      <c r="L871" s="61"/>
      <c r="M871" s="55" t="s">
        <v>1779</v>
      </c>
      <c r="N871" s="45">
        <f t="shared" si="175"/>
        <v>83379.712</v>
      </c>
      <c r="O871" s="116"/>
      <c r="P871" s="46">
        <f t="shared" si="176"/>
        <v>14280.78</v>
      </c>
      <c r="Q871" s="46">
        <f t="shared" si="177"/>
        <v>97660.491999999998</v>
      </c>
      <c r="R871" s="116"/>
      <c r="S871" s="46">
        <v>66.56</v>
      </c>
      <c r="T871" s="46">
        <v>11.4</v>
      </c>
      <c r="U871" s="47" t="s">
        <v>34</v>
      </c>
      <c r="V871" s="47" t="s">
        <v>584</v>
      </c>
    </row>
    <row r="872" spans="1:22" s="33" customFormat="1" ht="37.5" customHeight="1" x14ac:dyDescent="0.3">
      <c r="A872" s="24">
        <f t="shared" si="178"/>
        <v>34</v>
      </c>
      <c r="B872" s="24" t="str">
        <f>IF(NOT(ISNUMBER(C872))," ",COUNTA($C$839:C872))</f>
        <v xml:space="preserve"> </v>
      </c>
      <c r="C872" s="54"/>
      <c r="D872" s="55"/>
      <c r="E872" s="55"/>
      <c r="F872" s="55" t="s">
        <v>29</v>
      </c>
      <c r="G872" s="60" t="s">
        <v>57</v>
      </c>
      <c r="H872" s="24" t="s">
        <v>637</v>
      </c>
      <c r="I872" s="24">
        <v>3</v>
      </c>
      <c r="J872" s="56"/>
      <c r="K872" s="26">
        <v>1252.7</v>
      </c>
      <c r="L872" s="61"/>
      <c r="M872" s="27" t="s">
        <v>32</v>
      </c>
      <c r="N872" s="45">
        <f t="shared" si="175"/>
        <v>785618.27800000005</v>
      </c>
      <c r="O872" s="116"/>
      <c r="P872" s="46">
        <f t="shared" si="176"/>
        <v>25054</v>
      </c>
      <c r="Q872" s="46">
        <f t="shared" si="177"/>
        <v>810672.27800000005</v>
      </c>
      <c r="R872" s="116"/>
      <c r="S872" s="46">
        <v>627.14</v>
      </c>
      <c r="T872" s="46">
        <v>20</v>
      </c>
      <c r="U872" s="47" t="s">
        <v>34</v>
      </c>
      <c r="V872" s="47" t="s">
        <v>584</v>
      </c>
    </row>
    <row r="873" spans="1:22" s="33" customFormat="1" ht="37.5" customHeight="1" x14ac:dyDescent="0.3">
      <c r="A873" s="24">
        <f t="shared" si="178"/>
        <v>35</v>
      </c>
      <c r="B873" s="24">
        <f>IF(NOT(ISNUMBER(C873))," ",COUNTA($C$839:C873))</f>
        <v>20</v>
      </c>
      <c r="C873" s="54">
        <v>20</v>
      </c>
      <c r="D873" s="55" t="s">
        <v>604</v>
      </c>
      <c r="E873" s="55">
        <v>1978</v>
      </c>
      <c r="F873" s="55" t="s">
        <v>29</v>
      </c>
      <c r="G873" s="60" t="s">
        <v>57</v>
      </c>
      <c r="H873" s="24" t="s">
        <v>31</v>
      </c>
      <c r="I873" s="24">
        <v>3</v>
      </c>
      <c r="J873" s="56">
        <v>2212.4</v>
      </c>
      <c r="K873" s="26">
        <v>2212.4</v>
      </c>
      <c r="L873" s="61">
        <v>1097.4000000000001</v>
      </c>
      <c r="M873" s="27" t="s">
        <v>1699</v>
      </c>
      <c r="N873" s="45">
        <f t="shared" si="175"/>
        <v>672237.74000000011</v>
      </c>
      <c r="O873" s="46">
        <f>N873</f>
        <v>672237.74000000011</v>
      </c>
      <c r="P873" s="46">
        <f t="shared" si="176"/>
        <v>45752.432000000001</v>
      </c>
      <c r="Q873" s="46">
        <f t="shared" si="177"/>
        <v>717990.17200000014</v>
      </c>
      <c r="R873" s="46">
        <f>Q873</f>
        <v>717990.17200000014</v>
      </c>
      <c r="S873" s="46">
        <v>303.85000000000002</v>
      </c>
      <c r="T873" s="46">
        <v>20.68</v>
      </c>
      <c r="U873" s="47" t="s">
        <v>34</v>
      </c>
      <c r="V873" s="47" t="s">
        <v>584</v>
      </c>
    </row>
    <row r="874" spans="1:22" s="33" customFormat="1" ht="37.5" customHeight="1" x14ac:dyDescent="0.3">
      <c r="A874" s="24">
        <f t="shared" si="178"/>
        <v>36</v>
      </c>
      <c r="B874" s="24">
        <f>IF(NOT(ISNUMBER(C874))," ",COUNTA($C$839:C874))</f>
        <v>21</v>
      </c>
      <c r="C874" s="54">
        <v>21</v>
      </c>
      <c r="D874" s="55" t="s">
        <v>605</v>
      </c>
      <c r="E874" s="55">
        <v>1970</v>
      </c>
      <c r="F874" s="55" t="s">
        <v>29</v>
      </c>
      <c r="G874" s="60" t="s">
        <v>57</v>
      </c>
      <c r="H874" s="24" t="s">
        <v>31</v>
      </c>
      <c r="I874" s="24">
        <v>4</v>
      </c>
      <c r="J874" s="56">
        <v>3384.15</v>
      </c>
      <c r="K874" s="26">
        <v>3384.15</v>
      </c>
      <c r="L874" s="61">
        <v>2033.5</v>
      </c>
      <c r="M874" s="27" t="s">
        <v>1699</v>
      </c>
      <c r="N874" s="45">
        <f t="shared" si="175"/>
        <v>1028273.9775000002</v>
      </c>
      <c r="O874" s="116">
        <f>N874+N875+N876</f>
        <v>6366364.5044999998</v>
      </c>
      <c r="P874" s="46">
        <f t="shared" si="176"/>
        <v>69984.221999999994</v>
      </c>
      <c r="Q874" s="46">
        <f t="shared" si="177"/>
        <v>1098258.1995000001</v>
      </c>
      <c r="R874" s="116">
        <f>Q874+Q875+Q876</f>
        <v>6616047.0914999992</v>
      </c>
      <c r="S874" s="46">
        <v>303.85000000000002</v>
      </c>
      <c r="T874" s="46">
        <v>20.68</v>
      </c>
      <c r="U874" s="47" t="s">
        <v>34</v>
      </c>
      <c r="V874" s="47" t="s">
        <v>584</v>
      </c>
    </row>
    <row r="875" spans="1:22" s="33" customFormat="1" ht="18.75" customHeight="1" x14ac:dyDescent="0.3">
      <c r="A875" s="24">
        <f t="shared" si="178"/>
        <v>37</v>
      </c>
      <c r="B875" s="24" t="str">
        <f>IF(NOT(ISNUMBER(C875))," ",COUNTA($C$839:C875))</f>
        <v xml:space="preserve"> </v>
      </c>
      <c r="C875" s="54"/>
      <c r="D875" s="55"/>
      <c r="E875" s="55"/>
      <c r="F875" s="55" t="s">
        <v>29</v>
      </c>
      <c r="G875" s="60" t="s">
        <v>57</v>
      </c>
      <c r="H875" s="24" t="s">
        <v>31</v>
      </c>
      <c r="I875" s="24">
        <v>4</v>
      </c>
      <c r="J875" s="56"/>
      <c r="K875" s="26">
        <v>3384.15</v>
      </c>
      <c r="L875" s="61"/>
      <c r="M875" s="57" t="s">
        <v>46</v>
      </c>
      <c r="N875" s="45">
        <f t="shared" si="175"/>
        <v>4044296.1404999997</v>
      </c>
      <c r="O875" s="116"/>
      <c r="P875" s="46">
        <f t="shared" si="176"/>
        <v>108292.8</v>
      </c>
      <c r="Q875" s="46">
        <f t="shared" si="177"/>
        <v>4152588.9404999996</v>
      </c>
      <c r="R875" s="116"/>
      <c r="S875" s="46">
        <v>1195.07</v>
      </c>
      <c r="T875" s="46">
        <v>32</v>
      </c>
      <c r="U875" s="47" t="s">
        <v>34</v>
      </c>
      <c r="V875" s="47" t="s">
        <v>584</v>
      </c>
    </row>
    <row r="876" spans="1:22" s="33" customFormat="1" ht="37.5" customHeight="1" x14ac:dyDescent="0.3">
      <c r="A876" s="24">
        <f t="shared" si="178"/>
        <v>38</v>
      </c>
      <c r="B876" s="24" t="str">
        <f>IF(NOT(ISNUMBER(C876))," ",COUNTA($C$839:C876))</f>
        <v xml:space="preserve"> </v>
      </c>
      <c r="C876" s="54"/>
      <c r="D876" s="55"/>
      <c r="E876" s="55"/>
      <c r="F876" s="55" t="s">
        <v>29</v>
      </c>
      <c r="G876" s="60" t="s">
        <v>57</v>
      </c>
      <c r="H876" s="24" t="s">
        <v>31</v>
      </c>
      <c r="I876" s="24">
        <v>4</v>
      </c>
      <c r="J876" s="56"/>
      <c r="K876" s="26">
        <v>3384.15</v>
      </c>
      <c r="L876" s="61"/>
      <c r="M876" s="57" t="s">
        <v>47</v>
      </c>
      <c r="N876" s="45">
        <f t="shared" si="175"/>
        <v>1293794.3865</v>
      </c>
      <c r="O876" s="116"/>
      <c r="P876" s="46">
        <f t="shared" si="176"/>
        <v>71405.565000000002</v>
      </c>
      <c r="Q876" s="46">
        <f t="shared" si="177"/>
        <v>1365199.9515</v>
      </c>
      <c r="R876" s="116"/>
      <c r="S876" s="46">
        <v>382.31</v>
      </c>
      <c r="T876" s="46">
        <v>21.1</v>
      </c>
      <c r="U876" s="47" t="s">
        <v>34</v>
      </c>
      <c r="V876" s="47" t="s">
        <v>584</v>
      </c>
    </row>
    <row r="877" spans="1:22" s="33" customFormat="1" ht="18.75" customHeight="1" x14ac:dyDescent="0.3">
      <c r="A877" s="24">
        <f t="shared" si="178"/>
        <v>39</v>
      </c>
      <c r="B877" s="24">
        <f>IF(NOT(ISNUMBER(C877))," ",COUNTA($C$839:C877))</f>
        <v>22</v>
      </c>
      <c r="C877" s="54">
        <v>22</v>
      </c>
      <c r="D877" s="47" t="s">
        <v>606</v>
      </c>
      <c r="E877" s="55">
        <v>1970</v>
      </c>
      <c r="F877" s="55" t="s">
        <v>29</v>
      </c>
      <c r="G877" s="60" t="s">
        <v>57</v>
      </c>
      <c r="H877" s="24" t="s">
        <v>31</v>
      </c>
      <c r="I877" s="24">
        <v>4</v>
      </c>
      <c r="J877" s="56">
        <v>2105.21</v>
      </c>
      <c r="K877" s="26">
        <v>2105.21</v>
      </c>
      <c r="L877" s="61">
        <v>1256.5</v>
      </c>
      <c r="M877" s="57" t="s">
        <v>46</v>
      </c>
      <c r="N877" s="45">
        <f t="shared" si="175"/>
        <v>2515873.3147</v>
      </c>
      <c r="O877" s="46">
        <f>N877</f>
        <v>2515873.3147</v>
      </c>
      <c r="P877" s="46">
        <f t="shared" si="176"/>
        <v>67366.720000000001</v>
      </c>
      <c r="Q877" s="46">
        <f t="shared" si="177"/>
        <v>2583240.0347000002</v>
      </c>
      <c r="R877" s="46">
        <f>Q877</f>
        <v>2583240.0347000002</v>
      </c>
      <c r="S877" s="46">
        <v>1195.07</v>
      </c>
      <c r="T877" s="46">
        <v>32</v>
      </c>
      <c r="U877" s="47" t="s">
        <v>34</v>
      </c>
      <c r="V877" s="47" t="s">
        <v>584</v>
      </c>
    </row>
    <row r="878" spans="1:22" s="33" customFormat="1" ht="37.5" customHeight="1" x14ac:dyDescent="0.3">
      <c r="A878" s="24">
        <f t="shared" si="178"/>
        <v>40</v>
      </c>
      <c r="B878" s="24">
        <f>IF(NOT(ISNUMBER(C878))," ",COUNTA($C$839:C878))</f>
        <v>23</v>
      </c>
      <c r="C878" s="54">
        <v>23</v>
      </c>
      <c r="D878" s="55" t="s">
        <v>607</v>
      </c>
      <c r="E878" s="55">
        <v>1974</v>
      </c>
      <c r="F878" s="55" t="s">
        <v>29</v>
      </c>
      <c r="G878" s="60" t="s">
        <v>57</v>
      </c>
      <c r="H878" s="24" t="s">
        <v>31</v>
      </c>
      <c r="I878" s="24">
        <v>4</v>
      </c>
      <c r="J878" s="61">
        <v>2113.8000000000002</v>
      </c>
      <c r="K878" s="26">
        <v>2113.8000000000002</v>
      </c>
      <c r="L878" s="61">
        <v>1237</v>
      </c>
      <c r="M878" s="27" t="s">
        <v>1699</v>
      </c>
      <c r="N878" s="45">
        <f t="shared" si="175"/>
        <v>642278.13000000012</v>
      </c>
      <c r="O878" s="116">
        <f>N878+N879</f>
        <v>3168417.0959999999</v>
      </c>
      <c r="P878" s="46">
        <f t="shared" si="176"/>
        <v>43713.384000000005</v>
      </c>
      <c r="Q878" s="46">
        <f t="shared" si="177"/>
        <v>685991.51400000008</v>
      </c>
      <c r="R878" s="116">
        <f>Q878+Q879</f>
        <v>3279772.08</v>
      </c>
      <c r="S878" s="46">
        <v>303.85000000000002</v>
      </c>
      <c r="T878" s="46">
        <v>20.68</v>
      </c>
      <c r="U878" s="47" t="s">
        <v>34</v>
      </c>
      <c r="V878" s="47" t="s">
        <v>584</v>
      </c>
    </row>
    <row r="879" spans="1:22" s="33" customFormat="1" ht="18.75" customHeight="1" x14ac:dyDescent="0.3">
      <c r="A879" s="24">
        <f t="shared" si="178"/>
        <v>41</v>
      </c>
      <c r="B879" s="24" t="str">
        <f>IF(NOT(ISNUMBER(C879))," ",COUNTA($C$839:C879))</f>
        <v xml:space="preserve"> </v>
      </c>
      <c r="C879" s="54"/>
      <c r="D879" s="55"/>
      <c r="E879" s="55"/>
      <c r="F879" s="55" t="s">
        <v>29</v>
      </c>
      <c r="G879" s="60" t="s">
        <v>57</v>
      </c>
      <c r="H879" s="24" t="s">
        <v>31</v>
      </c>
      <c r="I879" s="24">
        <v>4</v>
      </c>
      <c r="J879" s="56"/>
      <c r="K879" s="26">
        <v>2113.8000000000002</v>
      </c>
      <c r="L879" s="61"/>
      <c r="M879" s="57" t="s">
        <v>46</v>
      </c>
      <c r="N879" s="45">
        <f t="shared" si="175"/>
        <v>2526138.966</v>
      </c>
      <c r="O879" s="116"/>
      <c r="P879" s="46">
        <f t="shared" si="176"/>
        <v>67641.600000000006</v>
      </c>
      <c r="Q879" s="46">
        <f t="shared" si="177"/>
        <v>2593780.5660000001</v>
      </c>
      <c r="R879" s="116"/>
      <c r="S879" s="46">
        <v>1195.07</v>
      </c>
      <c r="T879" s="46">
        <v>32</v>
      </c>
      <c r="U879" s="47" t="s">
        <v>34</v>
      </c>
      <c r="V879" s="47" t="s">
        <v>584</v>
      </c>
    </row>
    <row r="880" spans="1:22" s="33" customFormat="1" ht="37.5" customHeight="1" x14ac:dyDescent="0.3">
      <c r="A880" s="24">
        <f t="shared" si="178"/>
        <v>42</v>
      </c>
      <c r="B880" s="24">
        <f>IF(NOT(ISNUMBER(C880))," ",COUNTA($C$839:C880))</f>
        <v>24</v>
      </c>
      <c r="C880" s="54">
        <v>24</v>
      </c>
      <c r="D880" s="47" t="s">
        <v>608</v>
      </c>
      <c r="E880" s="55">
        <v>1983</v>
      </c>
      <c r="F880" s="55" t="s">
        <v>29</v>
      </c>
      <c r="G880" s="60" t="s">
        <v>57</v>
      </c>
      <c r="H880" s="24" t="s">
        <v>31</v>
      </c>
      <c r="I880" s="24">
        <v>5</v>
      </c>
      <c r="J880" s="56">
        <v>5861.22</v>
      </c>
      <c r="K880" s="26">
        <v>5861.22</v>
      </c>
      <c r="L880" s="61">
        <v>1855.2</v>
      </c>
      <c r="M880" s="27" t="s">
        <v>1699</v>
      </c>
      <c r="N880" s="45">
        <f t="shared" si="175"/>
        <v>1780931.6970000002</v>
      </c>
      <c r="O880" s="46">
        <f>N880</f>
        <v>1780931.6970000002</v>
      </c>
      <c r="P880" s="46">
        <f t="shared" si="176"/>
        <v>121210.02960000001</v>
      </c>
      <c r="Q880" s="46">
        <f t="shared" si="177"/>
        <v>1902141.7266000002</v>
      </c>
      <c r="R880" s="46">
        <f>Q880</f>
        <v>1902141.7266000002</v>
      </c>
      <c r="S880" s="46">
        <v>303.85000000000002</v>
      </c>
      <c r="T880" s="46">
        <v>20.68</v>
      </c>
      <c r="U880" s="47" t="s">
        <v>34</v>
      </c>
      <c r="V880" s="47" t="s">
        <v>584</v>
      </c>
    </row>
    <row r="881" spans="1:22" s="33" customFormat="1" ht="37.5" customHeight="1" x14ac:dyDescent="0.3">
      <c r="A881" s="24">
        <f t="shared" si="178"/>
        <v>43</v>
      </c>
      <c r="B881" s="24">
        <f>IF(NOT(ISNUMBER(C881))," ",COUNTA($C$839:C881))</f>
        <v>25</v>
      </c>
      <c r="C881" s="54">
        <v>25</v>
      </c>
      <c r="D881" s="47" t="s">
        <v>609</v>
      </c>
      <c r="E881" s="55">
        <v>1982</v>
      </c>
      <c r="F881" s="55" t="s">
        <v>29</v>
      </c>
      <c r="G881" s="80" t="s">
        <v>45</v>
      </c>
      <c r="H881" s="24" t="s">
        <v>31</v>
      </c>
      <c r="I881" s="24">
        <v>2</v>
      </c>
      <c r="J881" s="56">
        <v>880.35</v>
      </c>
      <c r="K881" s="26">
        <v>880.35</v>
      </c>
      <c r="L881" s="61">
        <v>536.4</v>
      </c>
      <c r="M881" s="27" t="s">
        <v>1699</v>
      </c>
      <c r="N881" s="45">
        <f t="shared" si="175"/>
        <v>376085.52</v>
      </c>
      <c r="O881" s="46">
        <f>N881</f>
        <v>376085.52</v>
      </c>
      <c r="P881" s="46">
        <f t="shared" si="176"/>
        <v>25635.792000000001</v>
      </c>
      <c r="Q881" s="46">
        <f t="shared" si="177"/>
        <v>401721.31200000003</v>
      </c>
      <c r="R881" s="46">
        <f>Q881</f>
        <v>401721.31200000003</v>
      </c>
      <c r="S881" s="46">
        <v>427.2</v>
      </c>
      <c r="T881" s="46">
        <v>29.12</v>
      </c>
      <c r="U881" s="47" t="s">
        <v>34</v>
      </c>
      <c r="V881" s="47" t="s">
        <v>584</v>
      </c>
    </row>
    <row r="882" spans="1:22" s="33" customFormat="1" ht="18.75" customHeight="1" x14ac:dyDescent="0.3">
      <c r="A882" s="24">
        <f t="shared" si="178"/>
        <v>44</v>
      </c>
      <c r="B882" s="24">
        <f>IF(NOT(ISNUMBER(C882))," ",COUNTA($C$839:C882))</f>
        <v>26</v>
      </c>
      <c r="C882" s="54">
        <v>26</v>
      </c>
      <c r="D882" s="47" t="s">
        <v>610</v>
      </c>
      <c r="E882" s="55">
        <v>1979</v>
      </c>
      <c r="F882" s="55" t="s">
        <v>29</v>
      </c>
      <c r="G882" s="80" t="s">
        <v>45</v>
      </c>
      <c r="H882" s="24" t="s">
        <v>31</v>
      </c>
      <c r="I882" s="24">
        <v>2</v>
      </c>
      <c r="J882" s="56">
        <v>1317.15</v>
      </c>
      <c r="K882" s="26">
        <v>1317.15</v>
      </c>
      <c r="L882" s="61">
        <v>598.5</v>
      </c>
      <c r="M882" s="57" t="s">
        <v>46</v>
      </c>
      <c r="N882" s="45">
        <f t="shared" si="175"/>
        <v>2494813.8149999999</v>
      </c>
      <c r="O882" s="46">
        <f>N882</f>
        <v>2494813.8149999999</v>
      </c>
      <c r="P882" s="46">
        <f t="shared" si="176"/>
        <v>117884.925</v>
      </c>
      <c r="Q882" s="46">
        <f t="shared" si="177"/>
        <v>2612698.7399999998</v>
      </c>
      <c r="R882" s="46">
        <f>Q882</f>
        <v>2612698.7399999998</v>
      </c>
      <c r="S882" s="46">
        <v>1894.1</v>
      </c>
      <c r="T882" s="46">
        <v>89.5</v>
      </c>
      <c r="U882" s="47" t="s">
        <v>34</v>
      </c>
      <c r="V882" s="47" t="s">
        <v>584</v>
      </c>
    </row>
    <row r="883" spans="1:22" s="33" customFormat="1" ht="37.5" customHeight="1" x14ac:dyDescent="0.3">
      <c r="A883" s="24">
        <f t="shared" si="178"/>
        <v>45</v>
      </c>
      <c r="B883" s="24">
        <f>IF(NOT(ISNUMBER(C883))," ",COUNTA($C$839:C883))</f>
        <v>27</v>
      </c>
      <c r="C883" s="54">
        <v>27</v>
      </c>
      <c r="D883" s="47" t="s">
        <v>611</v>
      </c>
      <c r="E883" s="55">
        <v>1986</v>
      </c>
      <c r="F883" s="55" t="s">
        <v>29</v>
      </c>
      <c r="G883" s="60" t="s">
        <v>57</v>
      </c>
      <c r="H883" s="24" t="s">
        <v>31</v>
      </c>
      <c r="I883" s="24">
        <v>3</v>
      </c>
      <c r="J883" s="56">
        <v>2334</v>
      </c>
      <c r="K883" s="26">
        <v>2334</v>
      </c>
      <c r="L883" s="61">
        <v>1305.7</v>
      </c>
      <c r="M883" s="27" t="s">
        <v>1699</v>
      </c>
      <c r="N883" s="45">
        <f t="shared" si="175"/>
        <v>709185.9</v>
      </c>
      <c r="O883" s="46">
        <f>N883</f>
        <v>709185.9</v>
      </c>
      <c r="P883" s="46">
        <f t="shared" si="176"/>
        <v>48267.12</v>
      </c>
      <c r="Q883" s="46">
        <f t="shared" si="177"/>
        <v>757453.02</v>
      </c>
      <c r="R883" s="46">
        <f>Q883</f>
        <v>757453.02</v>
      </c>
      <c r="S883" s="46">
        <v>303.85000000000002</v>
      </c>
      <c r="T883" s="46">
        <v>20.68</v>
      </c>
      <c r="U883" s="47" t="s">
        <v>34</v>
      </c>
      <c r="V883" s="47" t="s">
        <v>584</v>
      </c>
    </row>
    <row r="884" spans="1:22" s="33" customFormat="1" ht="42.75" customHeight="1" x14ac:dyDescent="0.3">
      <c r="A884" s="41">
        <f>A890</f>
        <v>6</v>
      </c>
      <c r="B884" s="41">
        <f>B890</f>
        <v>5</v>
      </c>
      <c r="C884" s="50">
        <f>C890</f>
        <v>5</v>
      </c>
      <c r="D884" s="39" t="s">
        <v>71</v>
      </c>
      <c r="E884" s="39"/>
      <c r="F884" s="39"/>
      <c r="G884" s="44"/>
      <c r="H884" s="41"/>
      <c r="I884" s="41"/>
      <c r="J884" s="51">
        <f>SUM(J885:J890)</f>
        <v>22399.11</v>
      </c>
      <c r="K884" s="56"/>
      <c r="L884" s="43"/>
      <c r="M884" s="44"/>
      <c r="N884" s="53">
        <f t="shared" ref="N884:R884" si="182">SUM(N885:N890)</f>
        <v>13031040.481500002</v>
      </c>
      <c r="O884" s="53">
        <f t="shared" si="182"/>
        <v>13031040.481500002</v>
      </c>
      <c r="P884" s="53">
        <f t="shared" si="182"/>
        <v>683041.66379999998</v>
      </c>
      <c r="Q884" s="53">
        <f t="shared" si="182"/>
        <v>13714082.145300001</v>
      </c>
      <c r="R884" s="53">
        <f t="shared" si="182"/>
        <v>13714082.145300001</v>
      </c>
      <c r="S884" s="59"/>
      <c r="T884" s="46"/>
      <c r="U884" s="47"/>
      <c r="V884" s="47"/>
    </row>
    <row r="885" spans="1:22" s="33" customFormat="1" ht="37.5" customHeight="1" x14ac:dyDescent="0.3">
      <c r="A885" s="24">
        <v>1</v>
      </c>
      <c r="B885" s="24">
        <f>IF(NOT(ISNUMBER(C885))," ",COUNTA($C$885:C885))</f>
        <v>1</v>
      </c>
      <c r="C885" s="54">
        <v>1</v>
      </c>
      <c r="D885" s="47" t="s">
        <v>612</v>
      </c>
      <c r="E885" s="55">
        <v>1974</v>
      </c>
      <c r="F885" s="55" t="s">
        <v>29</v>
      </c>
      <c r="G885" s="57" t="s">
        <v>42</v>
      </c>
      <c r="H885" s="24" t="s">
        <v>31</v>
      </c>
      <c r="I885" s="24">
        <v>5</v>
      </c>
      <c r="J885" s="61">
        <v>4544.8500000000004</v>
      </c>
      <c r="K885" s="26">
        <v>4544.8500000000004</v>
      </c>
      <c r="L885" s="61">
        <v>2865.2</v>
      </c>
      <c r="M885" s="57" t="s">
        <v>46</v>
      </c>
      <c r="N885" s="45">
        <f t="shared" ref="N885:N890" si="183">K885*S885</f>
        <v>5431413.8895000005</v>
      </c>
      <c r="O885" s="116">
        <f>N885+N886</f>
        <v>7375428.0285000009</v>
      </c>
      <c r="P885" s="46">
        <f t="shared" ref="P885:P890" si="184">K885*T885</f>
        <v>193974.198</v>
      </c>
      <c r="Q885" s="46">
        <f t="shared" ref="Q885:Q890" si="185">N885+P885</f>
        <v>5625388.0875000004</v>
      </c>
      <c r="R885" s="116">
        <f>Q885+Q886</f>
        <v>7669843.4115000004</v>
      </c>
      <c r="S885" s="46">
        <v>1195.07</v>
      </c>
      <c r="T885" s="46">
        <v>42.68</v>
      </c>
      <c r="U885" s="47" t="s">
        <v>34</v>
      </c>
      <c r="V885" s="47" t="s">
        <v>584</v>
      </c>
    </row>
    <row r="886" spans="1:22" s="33" customFormat="1" ht="37.5" customHeight="1" x14ac:dyDescent="0.3">
      <c r="A886" s="24">
        <v>2</v>
      </c>
      <c r="B886" s="24" t="str">
        <f>IF(NOT(ISNUMBER(C886))," ",COUNTA($C$885:C886))</f>
        <v xml:space="preserve"> </v>
      </c>
      <c r="C886" s="54"/>
      <c r="D886" s="55"/>
      <c r="E886" s="55"/>
      <c r="F886" s="55" t="s">
        <v>29</v>
      </c>
      <c r="G886" s="57" t="s">
        <v>42</v>
      </c>
      <c r="H886" s="24" t="s">
        <v>31</v>
      </c>
      <c r="I886" s="24">
        <v>5</v>
      </c>
      <c r="J886" s="61"/>
      <c r="K886" s="26">
        <v>4544.8500000000004</v>
      </c>
      <c r="L886" s="61"/>
      <c r="M886" s="57" t="s">
        <v>47</v>
      </c>
      <c r="N886" s="45">
        <f t="shared" si="183"/>
        <v>1944014.1390000002</v>
      </c>
      <c r="O886" s="116"/>
      <c r="P886" s="46">
        <f t="shared" si="184"/>
        <v>100441.18500000001</v>
      </c>
      <c r="Q886" s="46">
        <f t="shared" si="185"/>
        <v>2044455.3240000003</v>
      </c>
      <c r="R886" s="116"/>
      <c r="S886" s="46">
        <v>427.74</v>
      </c>
      <c r="T886" s="46">
        <v>22.1</v>
      </c>
      <c r="U886" s="47" t="s">
        <v>34</v>
      </c>
      <c r="V886" s="47" t="s">
        <v>584</v>
      </c>
    </row>
    <row r="887" spans="1:22" s="33" customFormat="1" ht="37.5" customHeight="1" x14ac:dyDescent="0.3">
      <c r="A887" s="24">
        <v>3</v>
      </c>
      <c r="B887" s="24">
        <f>IF(NOT(ISNUMBER(C887))," ",COUNTA($C$885:C887))</f>
        <v>2</v>
      </c>
      <c r="C887" s="54">
        <v>2</v>
      </c>
      <c r="D887" s="47" t="s">
        <v>613</v>
      </c>
      <c r="E887" s="55">
        <v>1977</v>
      </c>
      <c r="F887" s="55" t="s">
        <v>29</v>
      </c>
      <c r="G887" s="57" t="s">
        <v>42</v>
      </c>
      <c r="H887" s="24" t="s">
        <v>31</v>
      </c>
      <c r="I887" s="24">
        <v>5</v>
      </c>
      <c r="J887" s="61">
        <v>4687.2</v>
      </c>
      <c r="K887" s="26">
        <v>4687.2</v>
      </c>
      <c r="L887" s="61">
        <v>3400</v>
      </c>
      <c r="M887" s="27" t="s">
        <v>1699</v>
      </c>
      <c r="N887" s="45">
        <f t="shared" si="183"/>
        <v>1541760.696</v>
      </c>
      <c r="O887" s="46">
        <f>N887</f>
        <v>1541760.696</v>
      </c>
      <c r="P887" s="46">
        <f t="shared" si="184"/>
        <v>106821.28799999999</v>
      </c>
      <c r="Q887" s="46">
        <f t="shared" si="185"/>
        <v>1648581.9839999999</v>
      </c>
      <c r="R887" s="46">
        <f>Q887</f>
        <v>1648581.9839999999</v>
      </c>
      <c r="S887" s="46">
        <v>328.93</v>
      </c>
      <c r="T887" s="46">
        <v>22.79</v>
      </c>
      <c r="U887" s="47" t="s">
        <v>34</v>
      </c>
      <c r="V887" s="47" t="s">
        <v>584</v>
      </c>
    </row>
    <row r="888" spans="1:22" s="33" customFormat="1" ht="37.5" customHeight="1" x14ac:dyDescent="0.3">
      <c r="A888" s="24">
        <v>4</v>
      </c>
      <c r="B888" s="24">
        <f>IF(NOT(ISNUMBER(C888))," ",COUNTA($C$885:C888))</f>
        <v>3</v>
      </c>
      <c r="C888" s="54">
        <v>3</v>
      </c>
      <c r="D888" s="47" t="s">
        <v>614</v>
      </c>
      <c r="E888" s="55">
        <v>1978</v>
      </c>
      <c r="F888" s="55" t="s">
        <v>29</v>
      </c>
      <c r="G888" s="57" t="s">
        <v>42</v>
      </c>
      <c r="H888" s="24" t="s">
        <v>31</v>
      </c>
      <c r="I888" s="24">
        <v>5</v>
      </c>
      <c r="J888" s="61">
        <v>4507.2</v>
      </c>
      <c r="K888" s="26">
        <v>4507.2</v>
      </c>
      <c r="L888" s="61">
        <v>3250</v>
      </c>
      <c r="M888" s="27" t="s">
        <v>1699</v>
      </c>
      <c r="N888" s="45">
        <f t="shared" si="183"/>
        <v>1482553.2959999999</v>
      </c>
      <c r="O888" s="46">
        <f>N888</f>
        <v>1482553.2959999999</v>
      </c>
      <c r="P888" s="46">
        <f t="shared" si="184"/>
        <v>102719.08799999999</v>
      </c>
      <c r="Q888" s="46">
        <f t="shared" si="185"/>
        <v>1585272.3839999998</v>
      </c>
      <c r="R888" s="46">
        <f>Q888</f>
        <v>1585272.3839999998</v>
      </c>
      <c r="S888" s="46">
        <v>328.93</v>
      </c>
      <c r="T888" s="46">
        <v>22.79</v>
      </c>
      <c r="U888" s="47" t="s">
        <v>34</v>
      </c>
      <c r="V888" s="47" t="s">
        <v>584</v>
      </c>
    </row>
    <row r="889" spans="1:22" s="33" customFormat="1" ht="37.5" customHeight="1" x14ac:dyDescent="0.3">
      <c r="A889" s="24">
        <v>5</v>
      </c>
      <c r="B889" s="24">
        <f>IF(NOT(ISNUMBER(C889))," ",COUNTA($C$885:C889))</f>
        <v>4</v>
      </c>
      <c r="C889" s="54">
        <v>4</v>
      </c>
      <c r="D889" s="47" t="s">
        <v>615</v>
      </c>
      <c r="E889" s="55">
        <v>1988</v>
      </c>
      <c r="F889" s="55" t="s">
        <v>29</v>
      </c>
      <c r="G889" s="55" t="s">
        <v>73</v>
      </c>
      <c r="H889" s="24" t="s">
        <v>31</v>
      </c>
      <c r="I889" s="24">
        <v>5</v>
      </c>
      <c r="J889" s="61">
        <v>4329.96</v>
      </c>
      <c r="K889" s="26">
        <v>4329.96</v>
      </c>
      <c r="L889" s="61">
        <v>3310.3</v>
      </c>
      <c r="M889" s="27" t="s">
        <v>1699</v>
      </c>
      <c r="N889" s="45">
        <f t="shared" si="183"/>
        <v>1315658.3460000001</v>
      </c>
      <c r="O889" s="46">
        <f>N889</f>
        <v>1315658.3460000001</v>
      </c>
      <c r="P889" s="46">
        <f t="shared" si="184"/>
        <v>89543.572799999994</v>
      </c>
      <c r="Q889" s="46">
        <f t="shared" si="185"/>
        <v>1405201.9188000001</v>
      </c>
      <c r="R889" s="46">
        <f>Q889</f>
        <v>1405201.9188000001</v>
      </c>
      <c r="S889" s="46">
        <v>303.85000000000002</v>
      </c>
      <c r="T889" s="46">
        <v>20.68</v>
      </c>
      <c r="U889" s="47" t="s">
        <v>34</v>
      </c>
      <c r="V889" s="47" t="s">
        <v>584</v>
      </c>
    </row>
    <row r="890" spans="1:22" s="33" customFormat="1" ht="37.5" customHeight="1" x14ac:dyDescent="0.3">
      <c r="A890" s="24">
        <v>6</v>
      </c>
      <c r="B890" s="24">
        <f>IF(NOT(ISNUMBER(C890))," ",COUNTA($C$885:C890))</f>
        <v>5</v>
      </c>
      <c r="C890" s="54">
        <v>5</v>
      </c>
      <c r="D890" s="47" t="s">
        <v>616</v>
      </c>
      <c r="E890" s="55">
        <v>1983</v>
      </c>
      <c r="F890" s="55" t="s">
        <v>29</v>
      </c>
      <c r="G890" s="55" t="s">
        <v>73</v>
      </c>
      <c r="H890" s="24" t="s">
        <v>31</v>
      </c>
      <c r="I890" s="24">
        <v>5</v>
      </c>
      <c r="J890" s="61">
        <v>4329.8999999999996</v>
      </c>
      <c r="K890" s="26">
        <v>4329.8999999999996</v>
      </c>
      <c r="L890" s="61">
        <v>3310.3</v>
      </c>
      <c r="M890" s="27" t="s">
        <v>1699</v>
      </c>
      <c r="N890" s="45">
        <f t="shared" si="183"/>
        <v>1315640.115</v>
      </c>
      <c r="O890" s="46">
        <f>N890</f>
        <v>1315640.115</v>
      </c>
      <c r="P890" s="46">
        <f t="shared" si="184"/>
        <v>89542.331999999995</v>
      </c>
      <c r="Q890" s="46">
        <f t="shared" si="185"/>
        <v>1405182.4469999999</v>
      </c>
      <c r="R890" s="46">
        <f>Q890</f>
        <v>1405182.4469999999</v>
      </c>
      <c r="S890" s="46">
        <v>303.85000000000002</v>
      </c>
      <c r="T890" s="46">
        <v>20.68</v>
      </c>
      <c r="U890" s="47" t="s">
        <v>34</v>
      </c>
      <c r="V890" s="47" t="s">
        <v>584</v>
      </c>
    </row>
    <row r="891" spans="1:22" s="33" customFormat="1" ht="18.75" customHeight="1" x14ac:dyDescent="0.3">
      <c r="A891" s="41">
        <f>A895</f>
        <v>4</v>
      </c>
      <c r="B891" s="41">
        <f>B895</f>
        <v>4</v>
      </c>
      <c r="C891" s="50">
        <f>C895</f>
        <v>4</v>
      </c>
      <c r="D891" s="39" t="s">
        <v>79</v>
      </c>
      <c r="E891" s="39"/>
      <c r="F891" s="39"/>
      <c r="G891" s="44"/>
      <c r="H891" s="41"/>
      <c r="I891" s="41"/>
      <c r="J891" s="51">
        <f>SUM(J892:J895)</f>
        <v>4900.75</v>
      </c>
      <c r="K891" s="56"/>
      <c r="L891" s="43"/>
      <c r="M891" s="44"/>
      <c r="N891" s="53">
        <f t="shared" ref="N891:R891" si="186">SUM(N892:N895)</f>
        <v>1346999.199</v>
      </c>
      <c r="O891" s="53">
        <f t="shared" si="186"/>
        <v>1346999.199</v>
      </c>
      <c r="P891" s="53">
        <f t="shared" si="186"/>
        <v>67865.189500000008</v>
      </c>
      <c r="Q891" s="53">
        <f t="shared" si="186"/>
        <v>1414864.3885000001</v>
      </c>
      <c r="R891" s="53">
        <f t="shared" si="186"/>
        <v>1414864.3885000001</v>
      </c>
      <c r="S891" s="59"/>
      <c r="T891" s="46"/>
      <c r="U891" s="47"/>
      <c r="V891" s="47"/>
    </row>
    <row r="892" spans="1:22" s="33" customFormat="1" ht="18.75" customHeight="1" x14ac:dyDescent="0.3">
      <c r="A892" s="24">
        <v>1</v>
      </c>
      <c r="B892" s="24">
        <f>IF(NOT(ISNUMBER(C892))," ",COUNTA($C$892:C892))</f>
        <v>1</v>
      </c>
      <c r="C892" s="54">
        <v>1</v>
      </c>
      <c r="D892" s="55" t="s">
        <v>80</v>
      </c>
      <c r="E892" s="55">
        <v>1977</v>
      </c>
      <c r="F892" s="55" t="s">
        <v>29</v>
      </c>
      <c r="G892" s="47" t="s">
        <v>40</v>
      </c>
      <c r="H892" s="24" t="s">
        <v>37</v>
      </c>
      <c r="I892" s="24">
        <v>2</v>
      </c>
      <c r="J892" s="61">
        <v>818.85</v>
      </c>
      <c r="K892" s="26">
        <v>818.85</v>
      </c>
      <c r="L892" s="61">
        <v>505</v>
      </c>
      <c r="M892" s="27" t="s">
        <v>32</v>
      </c>
      <c r="N892" s="45">
        <f t="shared" ref="N892:N895" si="187">K892*S892</f>
        <v>547393.03650000005</v>
      </c>
      <c r="O892" s="46">
        <f t="shared" ref="O892:O893" si="188">N892</f>
        <v>547393.03650000005</v>
      </c>
      <c r="P892" s="46">
        <f t="shared" ref="P892:P895" si="189">K892*T892</f>
        <v>23484.618000000002</v>
      </c>
      <c r="Q892" s="46">
        <f t="shared" ref="Q892:Q895" si="190">N892+P892</f>
        <v>570877.65450000006</v>
      </c>
      <c r="R892" s="46">
        <f t="shared" ref="R892:R893" si="191">Q892</f>
        <v>570877.65450000006</v>
      </c>
      <c r="S892" s="46">
        <v>668.49</v>
      </c>
      <c r="T892" s="46">
        <v>28.68</v>
      </c>
      <c r="U892" s="47" t="s">
        <v>34</v>
      </c>
      <c r="V892" s="47" t="s">
        <v>584</v>
      </c>
    </row>
    <row r="893" spans="1:22" s="33" customFormat="1" ht="18.75" customHeight="1" x14ac:dyDescent="0.3">
      <c r="A893" s="24">
        <v>2</v>
      </c>
      <c r="B893" s="24">
        <f>IF(NOT(ISNUMBER(C893))," ",COUNTA($C$892:C893))</f>
        <v>2</v>
      </c>
      <c r="C893" s="54">
        <v>2</v>
      </c>
      <c r="D893" s="55" t="s">
        <v>81</v>
      </c>
      <c r="E893" s="55">
        <v>1977</v>
      </c>
      <c r="F893" s="55" t="s">
        <v>29</v>
      </c>
      <c r="G893" s="47" t="s">
        <v>40</v>
      </c>
      <c r="H893" s="24" t="s">
        <v>37</v>
      </c>
      <c r="I893" s="24">
        <v>1</v>
      </c>
      <c r="J893" s="61">
        <v>818.25</v>
      </c>
      <c r="K893" s="26">
        <v>818.25</v>
      </c>
      <c r="L893" s="61">
        <v>494.6</v>
      </c>
      <c r="M893" s="27" t="s">
        <v>32</v>
      </c>
      <c r="N893" s="45">
        <f t="shared" si="187"/>
        <v>546991.9425</v>
      </c>
      <c r="O893" s="46">
        <f t="shared" si="188"/>
        <v>546991.9425</v>
      </c>
      <c r="P893" s="46">
        <f t="shared" si="189"/>
        <v>23467.41</v>
      </c>
      <c r="Q893" s="46">
        <f t="shared" si="190"/>
        <v>570459.35250000004</v>
      </c>
      <c r="R893" s="46">
        <f t="shared" si="191"/>
        <v>570459.35250000004</v>
      </c>
      <c r="S893" s="46">
        <v>668.49</v>
      </c>
      <c r="T893" s="46">
        <v>28.68</v>
      </c>
      <c r="U893" s="47" t="s">
        <v>34</v>
      </c>
      <c r="V893" s="47" t="s">
        <v>584</v>
      </c>
    </row>
    <row r="894" spans="1:22" s="33" customFormat="1" ht="37.5" customHeight="1" x14ac:dyDescent="0.3">
      <c r="A894" s="24">
        <v>3</v>
      </c>
      <c r="B894" s="24">
        <f>IF(NOT(ISNUMBER(C894))," ",COUNTA($C$892:C894))</f>
        <v>3</v>
      </c>
      <c r="C894" s="54">
        <v>3</v>
      </c>
      <c r="D894" s="55" t="s">
        <v>617</v>
      </c>
      <c r="E894" s="55">
        <v>1977</v>
      </c>
      <c r="F894" s="55" t="s">
        <v>29</v>
      </c>
      <c r="G894" s="57" t="s">
        <v>42</v>
      </c>
      <c r="H894" s="24" t="s">
        <v>31</v>
      </c>
      <c r="I894" s="24">
        <v>3</v>
      </c>
      <c r="J894" s="61">
        <v>1066.5999999999999</v>
      </c>
      <c r="K894" s="26">
        <v>1066.5999999999999</v>
      </c>
      <c r="L894" s="61">
        <v>507.7</v>
      </c>
      <c r="M894" s="55" t="s">
        <v>348</v>
      </c>
      <c r="N894" s="45">
        <f t="shared" si="187"/>
        <v>57340.41599999999</v>
      </c>
      <c r="O894" s="46">
        <f>N894</f>
        <v>57340.41599999999</v>
      </c>
      <c r="P894" s="46">
        <f t="shared" si="189"/>
        <v>6698.2479999999996</v>
      </c>
      <c r="Q894" s="46">
        <f t="shared" si="190"/>
        <v>64038.66399999999</v>
      </c>
      <c r="R894" s="46">
        <f>Q894</f>
        <v>64038.66399999999</v>
      </c>
      <c r="S894" s="45">
        <v>53.76</v>
      </c>
      <c r="T894" s="46">
        <v>6.28</v>
      </c>
      <c r="U894" s="47" t="s">
        <v>34</v>
      </c>
      <c r="V894" s="47" t="s">
        <v>584</v>
      </c>
    </row>
    <row r="895" spans="1:22" s="33" customFormat="1" ht="37.5" customHeight="1" x14ac:dyDescent="0.3">
      <c r="A895" s="24">
        <v>4</v>
      </c>
      <c r="B895" s="24">
        <f>IF(NOT(ISNUMBER(C895))," ",COUNTA($C$892:C895))</f>
        <v>4</v>
      </c>
      <c r="C895" s="54">
        <v>4</v>
      </c>
      <c r="D895" s="55" t="s">
        <v>618</v>
      </c>
      <c r="E895" s="55">
        <v>1991</v>
      </c>
      <c r="F895" s="55" t="s">
        <v>29</v>
      </c>
      <c r="G895" s="57" t="s">
        <v>45</v>
      </c>
      <c r="H895" s="24" t="s">
        <v>31</v>
      </c>
      <c r="I895" s="24">
        <v>2</v>
      </c>
      <c r="J895" s="61">
        <v>2197.0500000000002</v>
      </c>
      <c r="K895" s="26">
        <v>2197.0500000000002</v>
      </c>
      <c r="L895" s="61">
        <v>866.6</v>
      </c>
      <c r="M895" s="55" t="s">
        <v>348</v>
      </c>
      <c r="N895" s="45">
        <f t="shared" si="187"/>
        <v>195273.804</v>
      </c>
      <c r="O895" s="46">
        <f>N895</f>
        <v>195273.804</v>
      </c>
      <c r="P895" s="46">
        <f t="shared" si="189"/>
        <v>14214.913500000001</v>
      </c>
      <c r="Q895" s="46">
        <f t="shared" si="190"/>
        <v>209488.7175</v>
      </c>
      <c r="R895" s="46">
        <f>Q895</f>
        <v>209488.7175</v>
      </c>
      <c r="S895" s="46">
        <v>88.88</v>
      </c>
      <c r="T895" s="46">
        <v>6.47</v>
      </c>
      <c r="U895" s="47" t="s">
        <v>34</v>
      </c>
      <c r="V895" s="47" t="s">
        <v>584</v>
      </c>
    </row>
    <row r="896" spans="1:22" s="33" customFormat="1" ht="18.75" customHeight="1" x14ac:dyDescent="0.3">
      <c r="A896" s="41">
        <f>A1118</f>
        <v>222</v>
      </c>
      <c r="B896" s="41">
        <f>B1118</f>
        <v>93</v>
      </c>
      <c r="C896" s="50">
        <f>C1118</f>
        <v>93</v>
      </c>
      <c r="D896" s="39" t="s">
        <v>87</v>
      </c>
      <c r="E896" s="39"/>
      <c r="F896" s="39"/>
      <c r="G896" s="44"/>
      <c r="H896" s="41"/>
      <c r="I896" s="41"/>
      <c r="J896" s="51">
        <f>SUM(J897:J1115)</f>
        <v>141448.96499999997</v>
      </c>
      <c r="K896" s="56"/>
      <c r="L896" s="43"/>
      <c r="M896" s="44"/>
      <c r="N896" s="53">
        <f>SUM(N897:N1115)</f>
        <v>182870902.90395007</v>
      </c>
      <c r="O896" s="53">
        <f>SUM(O897:O1115)</f>
        <v>182870902.90394995</v>
      </c>
      <c r="P896" s="53">
        <f>SUM(P897:P1115)</f>
        <v>8991063.6795500033</v>
      </c>
      <c r="Q896" s="53">
        <f>SUM(Q897:Q1115)</f>
        <v>191861966.58349991</v>
      </c>
      <c r="R896" s="53">
        <f>SUM(R897:R1115)</f>
        <v>191861966.58350003</v>
      </c>
      <c r="S896" s="59"/>
      <c r="T896" s="46"/>
      <c r="U896" s="47"/>
      <c r="V896" s="47"/>
    </row>
    <row r="897" spans="1:22" s="33" customFormat="1" ht="37.5" customHeight="1" x14ac:dyDescent="0.3">
      <c r="A897" s="24">
        <v>1</v>
      </c>
      <c r="B897" s="24">
        <f>IF(NOT(ISNUMBER(C897))," ",COUNTA($C$897:C897))</f>
        <v>1</v>
      </c>
      <c r="C897" s="54">
        <v>1</v>
      </c>
      <c r="D897" s="55" t="s">
        <v>1809</v>
      </c>
      <c r="E897" s="55">
        <v>1982</v>
      </c>
      <c r="F897" s="55" t="s">
        <v>29</v>
      </c>
      <c r="G897" s="55" t="s">
        <v>62</v>
      </c>
      <c r="H897" s="24" t="s">
        <v>50</v>
      </c>
      <c r="I897" s="24">
        <v>2</v>
      </c>
      <c r="J897" s="61">
        <v>1841.17</v>
      </c>
      <c r="K897" s="26">
        <v>1841.17</v>
      </c>
      <c r="L897" s="61">
        <v>840.5</v>
      </c>
      <c r="M897" s="27" t="s">
        <v>1699</v>
      </c>
      <c r="N897" s="45">
        <f t="shared" ref="N897:N955" si="192">K897*S897</f>
        <v>837364.11600000004</v>
      </c>
      <c r="O897" s="46">
        <f>N897</f>
        <v>837364.11600000004</v>
      </c>
      <c r="P897" s="46">
        <f t="shared" ref="P897:P955" si="193">K897*T897</f>
        <v>46250.190400000007</v>
      </c>
      <c r="Q897" s="46">
        <f t="shared" ref="Q897:Q955" si="194">N897+P897</f>
        <v>883614.3064</v>
      </c>
      <c r="R897" s="46">
        <f>Q897</f>
        <v>883614.3064</v>
      </c>
      <c r="S897" s="46">
        <v>454.8</v>
      </c>
      <c r="T897" s="46">
        <v>25.12</v>
      </c>
      <c r="U897" s="47" t="s">
        <v>34</v>
      </c>
      <c r="V897" s="47" t="s">
        <v>584</v>
      </c>
    </row>
    <row r="898" spans="1:22" s="33" customFormat="1" ht="37.5" customHeight="1" x14ac:dyDescent="0.3">
      <c r="A898" s="24">
        <f>A897+1</f>
        <v>2</v>
      </c>
      <c r="B898" s="24">
        <f>IF(NOT(ISNUMBER(C898))," ",COUNTA($C$897:C898))</f>
        <v>2</v>
      </c>
      <c r="C898" s="54">
        <v>2</v>
      </c>
      <c r="D898" s="55" t="s">
        <v>1810</v>
      </c>
      <c r="E898" s="55">
        <v>1953</v>
      </c>
      <c r="F898" s="55" t="s">
        <v>29</v>
      </c>
      <c r="G898" s="55" t="s">
        <v>45</v>
      </c>
      <c r="H898" s="24" t="s">
        <v>50</v>
      </c>
      <c r="I898" s="24">
        <v>2</v>
      </c>
      <c r="J898" s="61">
        <v>803.25</v>
      </c>
      <c r="K898" s="26">
        <v>803.25</v>
      </c>
      <c r="L898" s="61">
        <v>311.39999999999998</v>
      </c>
      <c r="M898" s="27" t="s">
        <v>1699</v>
      </c>
      <c r="N898" s="45">
        <f t="shared" si="192"/>
        <v>343148.39999999997</v>
      </c>
      <c r="O898" s="46">
        <f>N898</f>
        <v>343148.39999999997</v>
      </c>
      <c r="P898" s="46">
        <f t="shared" si="193"/>
        <v>23390.639999999999</v>
      </c>
      <c r="Q898" s="46">
        <f t="shared" si="194"/>
        <v>366539.04</v>
      </c>
      <c r="R898" s="46">
        <f>Q898</f>
        <v>366539.04</v>
      </c>
      <c r="S898" s="46">
        <v>427.2</v>
      </c>
      <c r="T898" s="46">
        <v>29.12</v>
      </c>
      <c r="U898" s="47" t="s">
        <v>34</v>
      </c>
      <c r="V898" s="47" t="s">
        <v>584</v>
      </c>
    </row>
    <row r="899" spans="1:22" s="33" customFormat="1" ht="37.5" customHeight="1" x14ac:dyDescent="0.3">
      <c r="A899" s="24">
        <f t="shared" ref="A899:A962" si="195">A898+1</f>
        <v>3</v>
      </c>
      <c r="B899" s="24">
        <f>IF(NOT(ISNUMBER(C899))," ",COUNTA($C$897:C899))</f>
        <v>3</v>
      </c>
      <c r="C899" s="54">
        <v>3</v>
      </c>
      <c r="D899" s="55" t="s">
        <v>1811</v>
      </c>
      <c r="E899" s="55">
        <v>1953</v>
      </c>
      <c r="F899" s="55" t="s">
        <v>29</v>
      </c>
      <c r="G899" s="55" t="s">
        <v>45</v>
      </c>
      <c r="H899" s="24" t="s">
        <v>50</v>
      </c>
      <c r="I899" s="24">
        <v>2</v>
      </c>
      <c r="J899" s="61">
        <v>803.25</v>
      </c>
      <c r="K899" s="26">
        <v>803.25</v>
      </c>
      <c r="L899" s="61">
        <v>311.39999999999998</v>
      </c>
      <c r="M899" s="27" t="s">
        <v>1699</v>
      </c>
      <c r="N899" s="45">
        <f t="shared" si="192"/>
        <v>343148.39999999997</v>
      </c>
      <c r="O899" s="46">
        <f>N899</f>
        <v>343148.39999999997</v>
      </c>
      <c r="P899" s="46">
        <f t="shared" si="193"/>
        <v>23390.639999999999</v>
      </c>
      <c r="Q899" s="46">
        <f t="shared" si="194"/>
        <v>366539.04</v>
      </c>
      <c r="R899" s="46">
        <f>Q899</f>
        <v>366539.04</v>
      </c>
      <c r="S899" s="46">
        <v>427.2</v>
      </c>
      <c r="T899" s="46">
        <v>29.12</v>
      </c>
      <c r="U899" s="47" t="s">
        <v>34</v>
      </c>
      <c r="V899" s="47" t="s">
        <v>584</v>
      </c>
    </row>
    <row r="900" spans="1:22" s="33" customFormat="1" ht="37.5" customHeight="1" x14ac:dyDescent="0.3">
      <c r="A900" s="24">
        <f t="shared" si="195"/>
        <v>4</v>
      </c>
      <c r="B900" s="24">
        <f>IF(NOT(ISNUMBER(C900))," ",COUNTA($C$897:C900))</f>
        <v>4</v>
      </c>
      <c r="C900" s="54">
        <v>4</v>
      </c>
      <c r="D900" s="55" t="s">
        <v>619</v>
      </c>
      <c r="E900" s="55">
        <v>1970</v>
      </c>
      <c r="F900" s="55" t="s">
        <v>29</v>
      </c>
      <c r="G900" s="55" t="s">
        <v>45</v>
      </c>
      <c r="H900" s="24" t="s">
        <v>37</v>
      </c>
      <c r="I900" s="24">
        <v>2</v>
      </c>
      <c r="J900" s="61">
        <v>554.70000000000005</v>
      </c>
      <c r="K900" s="26">
        <v>554.70000000000005</v>
      </c>
      <c r="L900" s="61">
        <v>343.8</v>
      </c>
      <c r="M900" s="27" t="s">
        <v>1699</v>
      </c>
      <c r="N900" s="45">
        <f t="shared" si="192"/>
        <v>236967.84000000003</v>
      </c>
      <c r="O900" s="116">
        <f>N900+N901</f>
        <v>1287625.1100000001</v>
      </c>
      <c r="P900" s="46">
        <f t="shared" si="193"/>
        <v>16152.864000000001</v>
      </c>
      <c r="Q900" s="46">
        <f t="shared" si="194"/>
        <v>253120.70400000003</v>
      </c>
      <c r="R900" s="116">
        <f>Q900+Q901</f>
        <v>1353423.6239999998</v>
      </c>
      <c r="S900" s="46">
        <v>427.2</v>
      </c>
      <c r="T900" s="46">
        <v>29.12</v>
      </c>
      <c r="U900" s="47" t="s">
        <v>34</v>
      </c>
      <c r="V900" s="47" t="s">
        <v>584</v>
      </c>
    </row>
    <row r="901" spans="1:22" s="33" customFormat="1" ht="32.25" customHeight="1" x14ac:dyDescent="0.3">
      <c r="A901" s="24">
        <f t="shared" si="195"/>
        <v>5</v>
      </c>
      <c r="B901" s="24" t="str">
        <f>IF(NOT(ISNUMBER(C901))," ",COUNTA($C$897:C901))</f>
        <v xml:space="preserve"> </v>
      </c>
      <c r="C901" s="54"/>
      <c r="D901" s="55"/>
      <c r="E901" s="55"/>
      <c r="F901" s="55" t="s">
        <v>29</v>
      </c>
      <c r="G901" s="55" t="s">
        <v>45</v>
      </c>
      <c r="H901" s="24" t="s">
        <v>37</v>
      </c>
      <c r="I901" s="24">
        <v>2</v>
      </c>
      <c r="J901" s="61"/>
      <c r="K901" s="26">
        <v>554.70000000000005</v>
      </c>
      <c r="L901" s="61"/>
      <c r="M901" s="57" t="s">
        <v>46</v>
      </c>
      <c r="N901" s="45">
        <f t="shared" si="192"/>
        <v>1050657.27</v>
      </c>
      <c r="O901" s="116"/>
      <c r="P901" s="46">
        <f t="shared" si="193"/>
        <v>49645.65</v>
      </c>
      <c r="Q901" s="46">
        <f t="shared" si="194"/>
        <v>1100302.92</v>
      </c>
      <c r="R901" s="116"/>
      <c r="S901" s="46">
        <v>1894.1</v>
      </c>
      <c r="T901" s="46">
        <v>89.5</v>
      </c>
      <c r="U901" s="47" t="s">
        <v>34</v>
      </c>
      <c r="V901" s="47" t="s">
        <v>584</v>
      </c>
    </row>
    <row r="902" spans="1:22" s="33" customFormat="1" ht="37.5" customHeight="1" x14ac:dyDescent="0.3">
      <c r="A902" s="24">
        <f t="shared" si="195"/>
        <v>6</v>
      </c>
      <c r="B902" s="24">
        <f>IF(NOT(ISNUMBER(C902))," ",COUNTA($C$897:C902))</f>
        <v>5</v>
      </c>
      <c r="C902" s="54">
        <v>5</v>
      </c>
      <c r="D902" s="55" t="s">
        <v>620</v>
      </c>
      <c r="E902" s="55">
        <v>1981</v>
      </c>
      <c r="F902" s="55" t="s">
        <v>29</v>
      </c>
      <c r="G902" s="55" t="s">
        <v>62</v>
      </c>
      <c r="H902" s="24" t="s">
        <v>31</v>
      </c>
      <c r="I902" s="24">
        <v>2</v>
      </c>
      <c r="J902" s="61">
        <v>602.09999999999991</v>
      </c>
      <c r="K902" s="26">
        <v>602.09999999999991</v>
      </c>
      <c r="L902" s="61">
        <v>365</v>
      </c>
      <c r="M902" s="27" t="s">
        <v>1699</v>
      </c>
      <c r="N902" s="45">
        <f t="shared" si="192"/>
        <v>273835.07999999996</v>
      </c>
      <c r="O902" s="46">
        <f>N902</f>
        <v>273835.07999999996</v>
      </c>
      <c r="P902" s="46">
        <f t="shared" si="193"/>
        <v>15124.751999999999</v>
      </c>
      <c r="Q902" s="46">
        <f t="shared" si="194"/>
        <v>288959.83199999994</v>
      </c>
      <c r="R902" s="46">
        <f>Q902</f>
        <v>288959.83199999994</v>
      </c>
      <c r="S902" s="46">
        <v>454.8</v>
      </c>
      <c r="T902" s="46">
        <v>25.12</v>
      </c>
      <c r="U902" s="47" t="s">
        <v>34</v>
      </c>
      <c r="V902" s="47" t="s">
        <v>584</v>
      </c>
    </row>
    <row r="903" spans="1:22" s="33" customFormat="1" ht="37.5" customHeight="1" x14ac:dyDescent="0.3">
      <c r="A903" s="24">
        <f t="shared" si="195"/>
        <v>7</v>
      </c>
      <c r="B903" s="24">
        <f>IF(NOT(ISNUMBER(C903))," ",COUNTA($C$897:C903))</f>
        <v>6</v>
      </c>
      <c r="C903" s="54">
        <v>6</v>
      </c>
      <c r="D903" s="55" t="s">
        <v>621</v>
      </c>
      <c r="E903" s="55">
        <v>1994</v>
      </c>
      <c r="F903" s="55" t="s">
        <v>29</v>
      </c>
      <c r="G903" s="55" t="s">
        <v>57</v>
      </c>
      <c r="H903" s="24" t="s">
        <v>31</v>
      </c>
      <c r="I903" s="24">
        <v>4</v>
      </c>
      <c r="J903" s="61">
        <v>1902.3500000000001</v>
      </c>
      <c r="K903" s="26">
        <v>1902.3500000000001</v>
      </c>
      <c r="L903" s="61">
        <v>1200</v>
      </c>
      <c r="M903" s="27" t="s">
        <v>1699</v>
      </c>
      <c r="N903" s="45">
        <f t="shared" si="192"/>
        <v>578029.0475000001</v>
      </c>
      <c r="O903" s="46">
        <f>N903</f>
        <v>578029.0475000001</v>
      </c>
      <c r="P903" s="46">
        <f t="shared" si="193"/>
        <v>39340.598000000005</v>
      </c>
      <c r="Q903" s="46">
        <f t="shared" si="194"/>
        <v>617369.6455000001</v>
      </c>
      <c r="R903" s="46">
        <f>Q903</f>
        <v>617369.6455000001</v>
      </c>
      <c r="S903" s="46">
        <v>303.85000000000002</v>
      </c>
      <c r="T903" s="46">
        <v>20.68</v>
      </c>
      <c r="U903" s="47" t="s">
        <v>34</v>
      </c>
      <c r="V903" s="47" t="s">
        <v>584</v>
      </c>
    </row>
    <row r="904" spans="1:22" s="33" customFormat="1" ht="37.5" customHeight="1" x14ac:dyDescent="0.3">
      <c r="A904" s="24">
        <f t="shared" si="195"/>
        <v>8</v>
      </c>
      <c r="B904" s="24">
        <f>IF(NOT(ISNUMBER(C904))," ",COUNTA($C$897:C904))</f>
        <v>7</v>
      </c>
      <c r="C904" s="54">
        <v>7</v>
      </c>
      <c r="D904" s="55" t="s">
        <v>622</v>
      </c>
      <c r="E904" s="55">
        <v>1982</v>
      </c>
      <c r="F904" s="55" t="s">
        <v>29</v>
      </c>
      <c r="G904" s="55" t="s">
        <v>62</v>
      </c>
      <c r="H904" s="24" t="s">
        <v>31</v>
      </c>
      <c r="I904" s="24">
        <v>2</v>
      </c>
      <c r="J904" s="61">
        <v>667.8</v>
      </c>
      <c r="K904" s="26">
        <v>667.8</v>
      </c>
      <c r="L904" s="61">
        <v>410</v>
      </c>
      <c r="M904" s="27" t="s">
        <v>1699</v>
      </c>
      <c r="N904" s="45">
        <f t="shared" si="192"/>
        <v>303715.44</v>
      </c>
      <c r="O904" s="46">
        <f>N904</f>
        <v>303715.44</v>
      </c>
      <c r="P904" s="46">
        <f t="shared" si="193"/>
        <v>16775.135999999999</v>
      </c>
      <c r="Q904" s="46">
        <f t="shared" si="194"/>
        <v>320490.576</v>
      </c>
      <c r="R904" s="46">
        <f>Q904</f>
        <v>320490.576</v>
      </c>
      <c r="S904" s="46">
        <v>454.8</v>
      </c>
      <c r="T904" s="46">
        <v>25.12</v>
      </c>
      <c r="U904" s="47" t="s">
        <v>34</v>
      </c>
      <c r="V904" s="47" t="s">
        <v>584</v>
      </c>
    </row>
    <row r="905" spans="1:22" s="33" customFormat="1" ht="37.5" customHeight="1" x14ac:dyDescent="0.3">
      <c r="A905" s="24">
        <f t="shared" si="195"/>
        <v>9</v>
      </c>
      <c r="B905" s="24">
        <f>IF(NOT(ISNUMBER(C905))," ",COUNTA($C$897:C905))</f>
        <v>8</v>
      </c>
      <c r="C905" s="54">
        <v>8</v>
      </c>
      <c r="D905" s="55" t="s">
        <v>623</v>
      </c>
      <c r="E905" s="55" t="s">
        <v>624</v>
      </c>
      <c r="F905" s="55" t="s">
        <v>29</v>
      </c>
      <c r="G905" s="55" t="s">
        <v>45</v>
      </c>
      <c r="H905" s="24" t="s">
        <v>50</v>
      </c>
      <c r="I905" s="24">
        <v>2</v>
      </c>
      <c r="J905" s="24">
        <v>1062.5999999999999</v>
      </c>
      <c r="K905" s="26">
        <v>1062.5999999999999</v>
      </c>
      <c r="L905" s="24">
        <v>656.2</v>
      </c>
      <c r="M905" s="55" t="s">
        <v>46</v>
      </c>
      <c r="N905" s="45">
        <f t="shared" si="192"/>
        <v>2012670.6599999997</v>
      </c>
      <c r="O905" s="46">
        <f>N905</f>
        <v>2012670.6599999997</v>
      </c>
      <c r="P905" s="46">
        <f t="shared" si="193"/>
        <v>95102.7</v>
      </c>
      <c r="Q905" s="46">
        <f t="shared" si="194"/>
        <v>2107773.36</v>
      </c>
      <c r="R905" s="46">
        <f>Q905</f>
        <v>2107773.36</v>
      </c>
      <c r="S905" s="46">
        <v>1894.1</v>
      </c>
      <c r="T905" s="46">
        <v>89.5</v>
      </c>
      <c r="U905" s="47" t="s">
        <v>34</v>
      </c>
      <c r="V905" s="47" t="s">
        <v>584</v>
      </c>
    </row>
    <row r="906" spans="1:22" s="33" customFormat="1" ht="39.75" customHeight="1" x14ac:dyDescent="0.3">
      <c r="A906" s="24">
        <f t="shared" si="195"/>
        <v>10</v>
      </c>
      <c r="B906" s="24">
        <f>IF(NOT(ISNUMBER(C906))," ",COUNTA($C$897:C906))</f>
        <v>9</v>
      </c>
      <c r="C906" s="54">
        <v>9</v>
      </c>
      <c r="D906" s="55" t="s">
        <v>625</v>
      </c>
      <c r="E906" s="55" t="s">
        <v>626</v>
      </c>
      <c r="F906" s="55" t="s">
        <v>29</v>
      </c>
      <c r="G906" s="55" t="s">
        <v>45</v>
      </c>
      <c r="H906" s="24" t="s">
        <v>50</v>
      </c>
      <c r="I906" s="24">
        <v>2</v>
      </c>
      <c r="J906" s="24">
        <v>1201.3499999999999</v>
      </c>
      <c r="K906" s="26">
        <v>1201.3499999999999</v>
      </c>
      <c r="L906" s="61">
        <v>522</v>
      </c>
      <c r="M906" s="55" t="s">
        <v>46</v>
      </c>
      <c r="N906" s="45">
        <f t="shared" si="192"/>
        <v>2275477.0349999997</v>
      </c>
      <c r="O906" s="116">
        <f>N906+N907+N908</f>
        <v>3014295.2714999998</v>
      </c>
      <c r="P906" s="46">
        <f t="shared" si="193"/>
        <v>107520.825</v>
      </c>
      <c r="Q906" s="46">
        <f t="shared" si="194"/>
        <v>2382997.86</v>
      </c>
      <c r="R906" s="116">
        <f>Q906+Q907+Q908</f>
        <v>3121816.0965</v>
      </c>
      <c r="S906" s="46">
        <v>1894.1</v>
      </c>
      <c r="T906" s="46">
        <v>89.5</v>
      </c>
      <c r="U906" s="47" t="s">
        <v>34</v>
      </c>
      <c r="V906" s="47" t="s">
        <v>584</v>
      </c>
    </row>
    <row r="907" spans="1:22" s="33" customFormat="1" ht="37.5" customHeight="1" x14ac:dyDescent="0.3">
      <c r="A907" s="24">
        <f t="shared" si="195"/>
        <v>11</v>
      </c>
      <c r="B907" s="24" t="str">
        <f>IF(NOT(ISNUMBER(C907))," ",COUNTA($C$897:C907))</f>
        <v xml:space="preserve"> </v>
      </c>
      <c r="C907" s="54"/>
      <c r="D907" s="55"/>
      <c r="E907" s="55" t="s">
        <v>626</v>
      </c>
      <c r="F907" s="55" t="s">
        <v>29</v>
      </c>
      <c r="G907" s="55" t="s">
        <v>45</v>
      </c>
      <c r="H907" s="24" t="s">
        <v>50</v>
      </c>
      <c r="I907" s="24">
        <v>2</v>
      </c>
      <c r="J907" s="24"/>
      <c r="K907" s="26">
        <v>1201.3499999999999</v>
      </c>
      <c r="L907" s="61"/>
      <c r="M907" s="57" t="s">
        <v>47</v>
      </c>
      <c r="N907" s="45">
        <f t="shared" si="192"/>
        <v>623776.96049999993</v>
      </c>
      <c r="O907" s="116"/>
      <c r="P907" s="46">
        <f t="shared" si="193"/>
        <v>0</v>
      </c>
      <c r="Q907" s="46">
        <f t="shared" si="194"/>
        <v>623776.96049999993</v>
      </c>
      <c r="R907" s="116"/>
      <c r="S907" s="46">
        <v>519.23</v>
      </c>
      <c r="T907" s="46"/>
      <c r="U907" s="47"/>
      <c r="V907" s="47" t="s">
        <v>584</v>
      </c>
    </row>
    <row r="908" spans="1:22" s="33" customFormat="1" ht="37.5" customHeight="1" x14ac:dyDescent="0.3">
      <c r="A908" s="24">
        <f t="shared" si="195"/>
        <v>12</v>
      </c>
      <c r="B908" s="24" t="str">
        <f>IF(NOT(ISNUMBER(C908))," ",COUNTA($C$897:C908))</f>
        <v xml:space="preserve"> </v>
      </c>
      <c r="C908" s="54"/>
      <c r="D908" s="55"/>
      <c r="E908" s="55" t="s">
        <v>626</v>
      </c>
      <c r="F908" s="55" t="s">
        <v>29</v>
      </c>
      <c r="G908" s="55" t="s">
        <v>45</v>
      </c>
      <c r="H908" s="24" t="s">
        <v>50</v>
      </c>
      <c r="I908" s="24">
        <v>2</v>
      </c>
      <c r="J908" s="24"/>
      <c r="K908" s="26">
        <v>1201.3499999999999</v>
      </c>
      <c r="L908" s="61"/>
      <c r="M908" s="57" t="s">
        <v>48</v>
      </c>
      <c r="N908" s="45">
        <f t="shared" si="192"/>
        <v>115041.276</v>
      </c>
      <c r="O908" s="116"/>
      <c r="P908" s="46">
        <f t="shared" si="193"/>
        <v>0</v>
      </c>
      <c r="Q908" s="46">
        <f t="shared" si="194"/>
        <v>115041.276</v>
      </c>
      <c r="R908" s="116"/>
      <c r="S908" s="46">
        <v>95.76</v>
      </c>
      <c r="T908" s="46"/>
      <c r="U908" s="47"/>
      <c r="V908" s="47" t="s">
        <v>584</v>
      </c>
    </row>
    <row r="909" spans="1:22" s="33" customFormat="1" ht="37.5" customHeight="1" x14ac:dyDescent="0.3">
      <c r="A909" s="24">
        <f t="shared" si="195"/>
        <v>13</v>
      </c>
      <c r="B909" s="24">
        <f>IF(NOT(ISNUMBER(C909))," ",COUNTA($C$897:C909))</f>
        <v>10</v>
      </c>
      <c r="C909" s="54">
        <v>10</v>
      </c>
      <c r="D909" s="55" t="s">
        <v>627</v>
      </c>
      <c r="E909" s="55" t="s">
        <v>628</v>
      </c>
      <c r="F909" s="55" t="s">
        <v>29</v>
      </c>
      <c r="G909" s="55" t="s">
        <v>68</v>
      </c>
      <c r="H909" s="24" t="s">
        <v>50</v>
      </c>
      <c r="I909" s="24">
        <v>3</v>
      </c>
      <c r="J909" s="24">
        <v>2630.1</v>
      </c>
      <c r="K909" s="26">
        <v>2630.1</v>
      </c>
      <c r="L909" s="61">
        <v>1467.3</v>
      </c>
      <c r="M909" s="27" t="s">
        <v>1699</v>
      </c>
      <c r="N909" s="45">
        <f t="shared" si="192"/>
        <v>865118.79299999995</v>
      </c>
      <c r="O909" s="116">
        <f>N909+N910+N911+N912+N913</f>
        <v>5542567.5360000003</v>
      </c>
      <c r="P909" s="46">
        <f t="shared" si="193"/>
        <v>59939.978999999992</v>
      </c>
      <c r="Q909" s="46">
        <f t="shared" si="194"/>
        <v>925058.77199999988</v>
      </c>
      <c r="R909" s="116">
        <f>Q909+Q910+Q911+Q912+Q913</f>
        <v>5839611.0299999993</v>
      </c>
      <c r="S909" s="46">
        <v>328.93</v>
      </c>
      <c r="T909" s="46">
        <v>22.79</v>
      </c>
      <c r="U909" s="47" t="s">
        <v>34</v>
      </c>
      <c r="V909" s="47" t="s">
        <v>584</v>
      </c>
    </row>
    <row r="910" spans="1:22" s="33" customFormat="1" ht="37.5" customHeight="1" x14ac:dyDescent="0.3">
      <c r="A910" s="24">
        <f t="shared" si="195"/>
        <v>14</v>
      </c>
      <c r="B910" s="24" t="str">
        <f>IF(NOT(ISNUMBER(C910))," ",COUNTA($C$897:C910))</f>
        <v xml:space="preserve"> </v>
      </c>
      <c r="C910" s="54"/>
      <c r="D910" s="55"/>
      <c r="E910" s="55"/>
      <c r="F910" s="55" t="s">
        <v>29</v>
      </c>
      <c r="G910" s="55" t="s">
        <v>68</v>
      </c>
      <c r="H910" s="24" t="s">
        <v>50</v>
      </c>
      <c r="I910" s="24">
        <v>3</v>
      </c>
      <c r="J910" s="24"/>
      <c r="K910" s="26">
        <v>2630.1</v>
      </c>
      <c r="L910" s="24"/>
      <c r="M910" s="57" t="s">
        <v>47</v>
      </c>
      <c r="N910" s="45">
        <f t="shared" si="192"/>
        <v>1124998.9739999999</v>
      </c>
      <c r="O910" s="116"/>
      <c r="P910" s="46">
        <f t="shared" si="193"/>
        <v>58125.21</v>
      </c>
      <c r="Q910" s="46">
        <f t="shared" si="194"/>
        <v>1183124.1839999999</v>
      </c>
      <c r="R910" s="116"/>
      <c r="S910" s="46">
        <v>427.74</v>
      </c>
      <c r="T910" s="46">
        <v>22.1</v>
      </c>
      <c r="U910" s="47" t="s">
        <v>34</v>
      </c>
      <c r="V910" s="47" t="s">
        <v>584</v>
      </c>
    </row>
    <row r="911" spans="1:22" s="33" customFormat="1" ht="56.25" customHeight="1" x14ac:dyDescent="0.3">
      <c r="A911" s="24">
        <f t="shared" si="195"/>
        <v>15</v>
      </c>
      <c r="B911" s="24" t="str">
        <f>IF(NOT(ISNUMBER(C911))," ",COUNTA($C$897:C911))</f>
        <v xml:space="preserve"> </v>
      </c>
      <c r="C911" s="54"/>
      <c r="D911" s="55"/>
      <c r="E911" s="55"/>
      <c r="F911" s="55" t="s">
        <v>29</v>
      </c>
      <c r="G911" s="55" t="s">
        <v>68</v>
      </c>
      <c r="H911" s="24" t="s">
        <v>50</v>
      </c>
      <c r="I911" s="24">
        <v>3</v>
      </c>
      <c r="J911" s="24"/>
      <c r="K911" s="26">
        <v>2630.1</v>
      </c>
      <c r="L911" s="24"/>
      <c r="M911" s="57" t="s">
        <v>48</v>
      </c>
      <c r="N911" s="45">
        <f t="shared" si="192"/>
        <v>234236.70600000001</v>
      </c>
      <c r="O911" s="116"/>
      <c r="P911" s="46">
        <f t="shared" si="193"/>
        <v>36742.497000000003</v>
      </c>
      <c r="Q911" s="46">
        <f t="shared" si="194"/>
        <v>270979.20299999998</v>
      </c>
      <c r="R911" s="116"/>
      <c r="S911" s="46">
        <v>89.06</v>
      </c>
      <c r="T911" s="46">
        <v>13.97</v>
      </c>
      <c r="U911" s="47" t="s">
        <v>34</v>
      </c>
      <c r="V911" s="47" t="s">
        <v>584</v>
      </c>
    </row>
    <row r="912" spans="1:22" s="33" customFormat="1" ht="37.5" customHeight="1" x14ac:dyDescent="0.3">
      <c r="A912" s="24">
        <f t="shared" si="195"/>
        <v>16</v>
      </c>
      <c r="B912" s="24" t="str">
        <f>IF(NOT(ISNUMBER(C912))," ",COUNTA($C$897:C912))</f>
        <v xml:space="preserve"> </v>
      </c>
      <c r="C912" s="54"/>
      <c r="D912" s="55"/>
      <c r="E912" s="55"/>
      <c r="F912" s="55" t="s">
        <v>29</v>
      </c>
      <c r="G912" s="55" t="s">
        <v>68</v>
      </c>
      <c r="H912" s="24" t="s">
        <v>50</v>
      </c>
      <c r="I912" s="24">
        <v>3</v>
      </c>
      <c r="J912" s="24"/>
      <c r="K912" s="26">
        <v>2630.1</v>
      </c>
      <c r="L912" s="24"/>
      <c r="M912" s="55" t="s">
        <v>1779</v>
      </c>
      <c r="N912" s="45">
        <f t="shared" si="192"/>
        <v>175059.45600000001</v>
      </c>
      <c r="O912" s="116"/>
      <c r="P912" s="46">
        <f t="shared" si="193"/>
        <v>29983.14</v>
      </c>
      <c r="Q912" s="46">
        <f t="shared" si="194"/>
        <v>205042.59600000002</v>
      </c>
      <c r="R912" s="116"/>
      <c r="S912" s="46">
        <v>66.56</v>
      </c>
      <c r="T912" s="46">
        <v>11.4</v>
      </c>
      <c r="U912" s="47" t="s">
        <v>34</v>
      </c>
      <c r="V912" s="47" t="s">
        <v>584</v>
      </c>
    </row>
    <row r="913" spans="1:22" s="33" customFormat="1" ht="18.75" customHeight="1" x14ac:dyDescent="0.3">
      <c r="A913" s="24">
        <f t="shared" si="195"/>
        <v>17</v>
      </c>
      <c r="B913" s="24" t="str">
        <f>IF(NOT(ISNUMBER(C913))," ",COUNTA($C$897:C913))</f>
        <v xml:space="preserve"> </v>
      </c>
      <c r="C913" s="54"/>
      <c r="D913" s="55"/>
      <c r="E913" s="55"/>
      <c r="F913" s="55" t="s">
        <v>29</v>
      </c>
      <c r="G913" s="55" t="s">
        <v>68</v>
      </c>
      <c r="H913" s="24" t="s">
        <v>50</v>
      </c>
      <c r="I913" s="24">
        <v>3</v>
      </c>
      <c r="J913" s="24"/>
      <c r="K913" s="26">
        <v>2630.1</v>
      </c>
      <c r="L913" s="24"/>
      <c r="M913" s="55" t="s">
        <v>46</v>
      </c>
      <c r="N913" s="45">
        <f t="shared" si="192"/>
        <v>3143153.6069999998</v>
      </c>
      <c r="O913" s="116"/>
      <c r="P913" s="46">
        <f t="shared" si="193"/>
        <v>112252.66799999999</v>
      </c>
      <c r="Q913" s="46">
        <f t="shared" si="194"/>
        <v>3255406.2749999999</v>
      </c>
      <c r="R913" s="116"/>
      <c r="S913" s="46">
        <v>1195.07</v>
      </c>
      <c r="T913" s="46">
        <v>42.68</v>
      </c>
      <c r="U913" s="47" t="s">
        <v>34</v>
      </c>
      <c r="V913" s="47" t="s">
        <v>584</v>
      </c>
    </row>
    <row r="914" spans="1:22" s="33" customFormat="1" ht="37.5" customHeight="1" x14ac:dyDescent="0.3">
      <c r="A914" s="24">
        <f t="shared" si="195"/>
        <v>18</v>
      </c>
      <c r="B914" s="24">
        <f>IF(NOT(ISNUMBER(C914))," ",COUNTA($C$897:C914))</f>
        <v>11</v>
      </c>
      <c r="C914" s="54">
        <v>11</v>
      </c>
      <c r="D914" s="55" t="s">
        <v>629</v>
      </c>
      <c r="E914" s="55" t="s">
        <v>630</v>
      </c>
      <c r="F914" s="55" t="s">
        <v>29</v>
      </c>
      <c r="G914" s="55" t="s">
        <v>57</v>
      </c>
      <c r="H914" s="24" t="s">
        <v>50</v>
      </c>
      <c r="I914" s="24">
        <v>3</v>
      </c>
      <c r="J914" s="24">
        <v>2607.4</v>
      </c>
      <c r="K914" s="26">
        <v>2607.4</v>
      </c>
      <c r="L914" s="24">
        <v>1464.5</v>
      </c>
      <c r="M914" s="27" t="s">
        <v>1699</v>
      </c>
      <c r="N914" s="45">
        <f t="shared" si="192"/>
        <v>792258.49000000011</v>
      </c>
      <c r="O914" s="116">
        <f>N914+N915+N916+N917+N918+N919+N920+N921</f>
        <v>7563467.6979999999</v>
      </c>
      <c r="P914" s="46">
        <f t="shared" si="193"/>
        <v>53921.031999999999</v>
      </c>
      <c r="Q914" s="46">
        <f t="shared" si="194"/>
        <v>846179.52200000011</v>
      </c>
      <c r="R914" s="116">
        <f>Q914+Q915+Q916+Q917+Q918+Q919+Q920+Q921</f>
        <v>7916770.398</v>
      </c>
      <c r="S914" s="46">
        <v>303.85000000000002</v>
      </c>
      <c r="T914" s="46">
        <v>20.68</v>
      </c>
      <c r="U914" s="47" t="s">
        <v>34</v>
      </c>
      <c r="V914" s="47" t="s">
        <v>584</v>
      </c>
    </row>
    <row r="915" spans="1:22" s="33" customFormat="1" ht="37.5" customHeight="1" x14ac:dyDescent="0.3">
      <c r="A915" s="24">
        <f t="shared" si="195"/>
        <v>19</v>
      </c>
      <c r="B915" s="24" t="str">
        <f>IF(NOT(ISNUMBER(C915))," ",COUNTA($C$897:C915))</f>
        <v xml:space="preserve"> </v>
      </c>
      <c r="C915" s="54"/>
      <c r="D915" s="55"/>
      <c r="E915" s="55"/>
      <c r="F915" s="55" t="s">
        <v>29</v>
      </c>
      <c r="G915" s="55" t="s">
        <v>57</v>
      </c>
      <c r="H915" s="24" t="s">
        <v>50</v>
      </c>
      <c r="I915" s="24">
        <v>3</v>
      </c>
      <c r="J915" s="24"/>
      <c r="K915" s="26">
        <v>2607.4</v>
      </c>
      <c r="L915" s="24"/>
      <c r="M915" s="57" t="s">
        <v>48</v>
      </c>
      <c r="N915" s="45">
        <f t="shared" si="192"/>
        <v>232215.04400000002</v>
      </c>
      <c r="O915" s="116"/>
      <c r="P915" s="46">
        <f t="shared" si="193"/>
        <v>36425.378000000004</v>
      </c>
      <c r="Q915" s="46">
        <f t="shared" si="194"/>
        <v>268640.42200000002</v>
      </c>
      <c r="R915" s="116"/>
      <c r="S915" s="46">
        <v>89.06</v>
      </c>
      <c r="T915" s="46">
        <v>13.97</v>
      </c>
      <c r="U915" s="47" t="s">
        <v>34</v>
      </c>
      <c r="V915" s="47" t="s">
        <v>584</v>
      </c>
    </row>
    <row r="916" spans="1:22" s="33" customFormat="1" ht="37.5" customHeight="1" x14ac:dyDescent="0.3">
      <c r="A916" s="24">
        <f t="shared" si="195"/>
        <v>20</v>
      </c>
      <c r="B916" s="24" t="str">
        <f>IF(NOT(ISNUMBER(C916))," ",COUNTA($C$897:C916))</f>
        <v xml:space="preserve"> </v>
      </c>
      <c r="C916" s="54"/>
      <c r="D916" s="55"/>
      <c r="E916" s="55"/>
      <c r="F916" s="55" t="s">
        <v>29</v>
      </c>
      <c r="G916" s="55" t="s">
        <v>57</v>
      </c>
      <c r="H916" s="24" t="s">
        <v>50</v>
      </c>
      <c r="I916" s="24">
        <v>3</v>
      </c>
      <c r="J916" s="24"/>
      <c r="K916" s="26">
        <v>2607.4</v>
      </c>
      <c r="L916" s="24"/>
      <c r="M916" s="55" t="s">
        <v>1779</v>
      </c>
      <c r="N916" s="45">
        <f t="shared" si="192"/>
        <v>173548.54400000002</v>
      </c>
      <c r="O916" s="116"/>
      <c r="P916" s="46">
        <f t="shared" si="193"/>
        <v>29724.36</v>
      </c>
      <c r="Q916" s="46">
        <f t="shared" si="194"/>
        <v>203272.90400000004</v>
      </c>
      <c r="R916" s="116"/>
      <c r="S916" s="46">
        <v>66.56</v>
      </c>
      <c r="T916" s="46">
        <v>11.4</v>
      </c>
      <c r="U916" s="47" t="s">
        <v>34</v>
      </c>
      <c r="V916" s="47" t="s">
        <v>584</v>
      </c>
    </row>
    <row r="917" spans="1:22" s="33" customFormat="1" ht="37.5" customHeight="1" x14ac:dyDescent="0.3">
      <c r="A917" s="24">
        <f t="shared" si="195"/>
        <v>21</v>
      </c>
      <c r="B917" s="24" t="str">
        <f>IF(NOT(ISNUMBER(C917))," ",COUNTA($C$897:C917))</f>
        <v xml:space="preserve"> </v>
      </c>
      <c r="C917" s="54"/>
      <c r="D917" s="55"/>
      <c r="E917" s="55"/>
      <c r="F917" s="55" t="s">
        <v>29</v>
      </c>
      <c r="G917" s="55" t="s">
        <v>57</v>
      </c>
      <c r="H917" s="24" t="s">
        <v>50</v>
      </c>
      <c r="I917" s="24">
        <v>3</v>
      </c>
      <c r="J917" s="24"/>
      <c r="K917" s="26">
        <v>2607.4</v>
      </c>
      <c r="L917" s="24"/>
      <c r="M917" s="57" t="s">
        <v>47</v>
      </c>
      <c r="N917" s="45">
        <f t="shared" si="192"/>
        <v>996835.09400000004</v>
      </c>
      <c r="O917" s="116"/>
      <c r="P917" s="46">
        <f t="shared" si="193"/>
        <v>55016.140000000007</v>
      </c>
      <c r="Q917" s="46">
        <f t="shared" si="194"/>
        <v>1051851.2339999999</v>
      </c>
      <c r="R917" s="116"/>
      <c r="S917" s="46">
        <v>382.31</v>
      </c>
      <c r="T917" s="46">
        <v>21.1</v>
      </c>
      <c r="U917" s="47" t="s">
        <v>34</v>
      </c>
      <c r="V917" s="47" t="s">
        <v>584</v>
      </c>
    </row>
    <row r="918" spans="1:22" s="33" customFormat="1" ht="37.5" customHeight="1" x14ac:dyDescent="0.3">
      <c r="A918" s="24">
        <f t="shared" si="195"/>
        <v>22</v>
      </c>
      <c r="B918" s="24" t="str">
        <f>IF(NOT(ISNUMBER(C918))," ",COUNTA($C$897:C918))</f>
        <v xml:space="preserve"> </v>
      </c>
      <c r="C918" s="54"/>
      <c r="D918" s="55"/>
      <c r="E918" s="55"/>
      <c r="F918" s="55" t="s">
        <v>29</v>
      </c>
      <c r="G918" s="55" t="s">
        <v>57</v>
      </c>
      <c r="H918" s="24" t="s">
        <v>50</v>
      </c>
      <c r="I918" s="24">
        <v>3</v>
      </c>
      <c r="J918" s="24"/>
      <c r="K918" s="26">
        <v>2607.4</v>
      </c>
      <c r="L918" s="24"/>
      <c r="M918" s="55" t="s">
        <v>46</v>
      </c>
      <c r="N918" s="45">
        <f t="shared" si="192"/>
        <v>3116025.5180000002</v>
      </c>
      <c r="O918" s="116"/>
      <c r="P918" s="46">
        <f t="shared" si="193"/>
        <v>83436.800000000003</v>
      </c>
      <c r="Q918" s="46">
        <f t="shared" si="194"/>
        <v>3199462.318</v>
      </c>
      <c r="R918" s="116"/>
      <c r="S918" s="46">
        <v>1195.07</v>
      </c>
      <c r="T918" s="46">
        <v>32</v>
      </c>
      <c r="U918" s="47" t="s">
        <v>34</v>
      </c>
      <c r="V918" s="47" t="s">
        <v>584</v>
      </c>
    </row>
    <row r="919" spans="1:22" s="33" customFormat="1" ht="37.5" customHeight="1" x14ac:dyDescent="0.3">
      <c r="A919" s="24">
        <f t="shared" si="195"/>
        <v>23</v>
      </c>
      <c r="B919" s="24" t="str">
        <f>IF(NOT(ISNUMBER(C919))," ",COUNTA($C$897:C919))</f>
        <v xml:space="preserve"> </v>
      </c>
      <c r="C919" s="54"/>
      <c r="D919" s="55"/>
      <c r="E919" s="55"/>
      <c r="F919" s="55" t="s">
        <v>29</v>
      </c>
      <c r="G919" s="55" t="s">
        <v>57</v>
      </c>
      <c r="H919" s="24" t="s">
        <v>50</v>
      </c>
      <c r="I919" s="24">
        <v>3</v>
      </c>
      <c r="J919" s="24"/>
      <c r="K919" s="26">
        <v>2607.4</v>
      </c>
      <c r="L919" s="24"/>
      <c r="M919" s="27" t="s">
        <v>32</v>
      </c>
      <c r="N919" s="45">
        <f t="shared" si="192"/>
        <v>1855295.47</v>
      </c>
      <c r="O919" s="116"/>
      <c r="P919" s="46">
        <f t="shared" si="193"/>
        <v>52148</v>
      </c>
      <c r="Q919" s="46">
        <f t="shared" si="194"/>
        <v>1907443.47</v>
      </c>
      <c r="R919" s="116"/>
      <c r="S919" s="46">
        <v>711.55</v>
      </c>
      <c r="T919" s="46">
        <v>20</v>
      </c>
      <c r="U919" s="47" t="s">
        <v>34</v>
      </c>
      <c r="V919" s="47" t="s">
        <v>584</v>
      </c>
    </row>
    <row r="920" spans="1:22" s="33" customFormat="1" ht="37.5" customHeight="1" x14ac:dyDescent="0.3">
      <c r="A920" s="24">
        <f t="shared" si="195"/>
        <v>24</v>
      </c>
      <c r="B920" s="24" t="str">
        <f>IF(NOT(ISNUMBER(C920))," ",COUNTA($C$897:C920))</f>
        <v xml:space="preserve"> </v>
      </c>
      <c r="C920" s="54"/>
      <c r="D920" s="55"/>
      <c r="E920" s="55"/>
      <c r="F920" s="55" t="s">
        <v>29</v>
      </c>
      <c r="G920" s="55" t="s">
        <v>57</v>
      </c>
      <c r="H920" s="24" t="s">
        <v>50</v>
      </c>
      <c r="I920" s="24">
        <v>3</v>
      </c>
      <c r="J920" s="24"/>
      <c r="K920" s="26">
        <v>2607.4</v>
      </c>
      <c r="L920" s="24"/>
      <c r="M920" s="27" t="s">
        <v>1722</v>
      </c>
      <c r="N920" s="45">
        <f t="shared" si="192"/>
        <v>317190.21000000002</v>
      </c>
      <c r="O920" s="116"/>
      <c r="P920" s="46">
        <f t="shared" si="193"/>
        <v>28968.214</v>
      </c>
      <c r="Q920" s="46">
        <f t="shared" si="194"/>
        <v>346158.424</v>
      </c>
      <c r="R920" s="116"/>
      <c r="S920" s="46">
        <v>121.65</v>
      </c>
      <c r="T920" s="46">
        <v>11.11</v>
      </c>
      <c r="U920" s="47" t="s">
        <v>34</v>
      </c>
      <c r="V920" s="47" t="s">
        <v>584</v>
      </c>
    </row>
    <row r="921" spans="1:22" s="33" customFormat="1" ht="37.5" customHeight="1" x14ac:dyDescent="0.3">
      <c r="A921" s="24">
        <f t="shared" si="195"/>
        <v>25</v>
      </c>
      <c r="B921" s="24" t="str">
        <f>IF(NOT(ISNUMBER(C921))," ",COUNTA($C$897:C921))</f>
        <v xml:space="preserve"> </v>
      </c>
      <c r="C921" s="54"/>
      <c r="D921" s="55"/>
      <c r="E921" s="55"/>
      <c r="F921" s="55" t="s">
        <v>29</v>
      </c>
      <c r="G921" s="55" t="s">
        <v>57</v>
      </c>
      <c r="H921" s="24" t="s">
        <v>50</v>
      </c>
      <c r="I921" s="24">
        <v>3</v>
      </c>
      <c r="J921" s="24"/>
      <c r="K921" s="26">
        <v>2607.4</v>
      </c>
      <c r="L921" s="24"/>
      <c r="M921" s="27" t="s">
        <v>348</v>
      </c>
      <c r="N921" s="45">
        <f t="shared" si="192"/>
        <v>80099.327999999994</v>
      </c>
      <c r="O921" s="116"/>
      <c r="P921" s="46">
        <f t="shared" si="193"/>
        <v>13662.776000000002</v>
      </c>
      <c r="Q921" s="46">
        <f t="shared" si="194"/>
        <v>93762.103999999992</v>
      </c>
      <c r="R921" s="116"/>
      <c r="S921" s="46">
        <v>30.72</v>
      </c>
      <c r="T921" s="46">
        <v>5.24</v>
      </c>
      <c r="U921" s="47" t="s">
        <v>34</v>
      </c>
      <c r="V921" s="47" t="s">
        <v>584</v>
      </c>
    </row>
    <row r="922" spans="1:22" s="33" customFormat="1" ht="37.5" customHeight="1" x14ac:dyDescent="0.3">
      <c r="A922" s="24">
        <f t="shared" si="195"/>
        <v>26</v>
      </c>
      <c r="B922" s="24">
        <f>IF(NOT(ISNUMBER(C922))," ",COUNTA($C$897:C922))</f>
        <v>12</v>
      </c>
      <c r="C922" s="54">
        <v>12</v>
      </c>
      <c r="D922" s="55" t="s">
        <v>631</v>
      </c>
      <c r="E922" s="55" t="s">
        <v>628</v>
      </c>
      <c r="F922" s="55" t="s">
        <v>29</v>
      </c>
      <c r="G922" s="55" t="s">
        <v>57</v>
      </c>
      <c r="H922" s="24" t="s">
        <v>50</v>
      </c>
      <c r="I922" s="24">
        <v>3</v>
      </c>
      <c r="J922" s="24">
        <v>2590.1</v>
      </c>
      <c r="K922" s="26">
        <v>2590.1</v>
      </c>
      <c r="L922" s="61">
        <v>1477.7</v>
      </c>
      <c r="M922" s="27" t="s">
        <v>1699</v>
      </c>
      <c r="N922" s="45">
        <f t="shared" si="192"/>
        <v>787001.88500000001</v>
      </c>
      <c r="O922" s="116">
        <f>N922+N923+N924+N925+N926</f>
        <v>5275645.1849999996</v>
      </c>
      <c r="P922" s="46">
        <f t="shared" si="193"/>
        <v>53563.267999999996</v>
      </c>
      <c r="Q922" s="46">
        <f t="shared" si="194"/>
        <v>840565.15300000005</v>
      </c>
      <c r="R922" s="116">
        <f>Q922+Q923+Q924+Q925+Q926</f>
        <v>5532453.5999999996</v>
      </c>
      <c r="S922" s="46">
        <v>303.85000000000002</v>
      </c>
      <c r="T922" s="46">
        <v>20.68</v>
      </c>
      <c r="U922" s="47" t="s">
        <v>34</v>
      </c>
      <c r="V922" s="47" t="s">
        <v>584</v>
      </c>
    </row>
    <row r="923" spans="1:22" s="33" customFormat="1" ht="37.5" customHeight="1" x14ac:dyDescent="0.3">
      <c r="A923" s="24">
        <f t="shared" si="195"/>
        <v>27</v>
      </c>
      <c r="B923" s="24" t="str">
        <f>IF(NOT(ISNUMBER(C923))," ",COUNTA($C$897:C923))</f>
        <v xml:space="preserve"> </v>
      </c>
      <c r="C923" s="54"/>
      <c r="D923" s="55"/>
      <c r="E923" s="55"/>
      <c r="F923" s="55" t="s">
        <v>29</v>
      </c>
      <c r="G923" s="55" t="s">
        <v>57</v>
      </c>
      <c r="H923" s="24" t="s">
        <v>50</v>
      </c>
      <c r="I923" s="24">
        <v>3</v>
      </c>
      <c r="J923" s="24"/>
      <c r="K923" s="26">
        <v>2590.1</v>
      </c>
      <c r="L923" s="24"/>
      <c r="M923" s="57" t="s">
        <v>47</v>
      </c>
      <c r="N923" s="45">
        <f t="shared" si="192"/>
        <v>990221.13099999994</v>
      </c>
      <c r="O923" s="116"/>
      <c r="P923" s="46">
        <f t="shared" si="193"/>
        <v>54651.11</v>
      </c>
      <c r="Q923" s="46">
        <f t="shared" si="194"/>
        <v>1044872.2409999999</v>
      </c>
      <c r="R923" s="116"/>
      <c r="S923" s="46">
        <v>382.31</v>
      </c>
      <c r="T923" s="46">
        <v>21.1</v>
      </c>
      <c r="U923" s="47" t="s">
        <v>34</v>
      </c>
      <c r="V923" s="47" t="s">
        <v>584</v>
      </c>
    </row>
    <row r="924" spans="1:22" s="33" customFormat="1" ht="56.25" customHeight="1" x14ac:dyDescent="0.3">
      <c r="A924" s="24">
        <f t="shared" si="195"/>
        <v>28</v>
      </c>
      <c r="B924" s="24" t="str">
        <f>IF(NOT(ISNUMBER(C924))," ",COUNTA($C$897:C924))</f>
        <v xml:space="preserve"> </v>
      </c>
      <c r="C924" s="54"/>
      <c r="D924" s="55"/>
      <c r="E924" s="55"/>
      <c r="F924" s="55" t="s">
        <v>29</v>
      </c>
      <c r="G924" s="55" t="s">
        <v>57</v>
      </c>
      <c r="H924" s="24" t="s">
        <v>50</v>
      </c>
      <c r="I924" s="24">
        <v>3</v>
      </c>
      <c r="J924" s="24"/>
      <c r="K924" s="26">
        <v>2590.1</v>
      </c>
      <c r="L924" s="24"/>
      <c r="M924" s="57" t="s">
        <v>48</v>
      </c>
      <c r="N924" s="45">
        <f t="shared" si="192"/>
        <v>230674.30600000001</v>
      </c>
      <c r="O924" s="116"/>
      <c r="P924" s="46">
        <f t="shared" si="193"/>
        <v>36183.697</v>
      </c>
      <c r="Q924" s="46">
        <f t="shared" si="194"/>
        <v>266858.00300000003</v>
      </c>
      <c r="R924" s="116"/>
      <c r="S924" s="46">
        <v>89.06</v>
      </c>
      <c r="T924" s="46">
        <v>13.97</v>
      </c>
      <c r="U924" s="47" t="s">
        <v>34</v>
      </c>
      <c r="V924" s="47" t="s">
        <v>584</v>
      </c>
    </row>
    <row r="925" spans="1:22" s="33" customFormat="1" ht="37.5" customHeight="1" x14ac:dyDescent="0.3">
      <c r="A925" s="24">
        <f t="shared" si="195"/>
        <v>29</v>
      </c>
      <c r="B925" s="24" t="str">
        <f>IF(NOT(ISNUMBER(C925))," ",COUNTA($C$897:C925))</f>
        <v xml:space="preserve"> </v>
      </c>
      <c r="C925" s="54"/>
      <c r="D925" s="55"/>
      <c r="E925" s="55"/>
      <c r="F925" s="55" t="s">
        <v>29</v>
      </c>
      <c r="G925" s="55" t="s">
        <v>57</v>
      </c>
      <c r="H925" s="24" t="s">
        <v>50</v>
      </c>
      <c r="I925" s="24">
        <v>3</v>
      </c>
      <c r="J925" s="24"/>
      <c r="K925" s="26">
        <v>2590.1</v>
      </c>
      <c r="L925" s="24"/>
      <c r="M925" s="55" t="s">
        <v>1779</v>
      </c>
      <c r="N925" s="45">
        <f t="shared" si="192"/>
        <v>172397.05600000001</v>
      </c>
      <c r="O925" s="116"/>
      <c r="P925" s="46">
        <f t="shared" si="193"/>
        <v>29527.14</v>
      </c>
      <c r="Q925" s="46">
        <f t="shared" si="194"/>
        <v>201924.196</v>
      </c>
      <c r="R925" s="116"/>
      <c r="S925" s="46">
        <v>66.56</v>
      </c>
      <c r="T925" s="46">
        <v>11.4</v>
      </c>
      <c r="U925" s="47" t="s">
        <v>34</v>
      </c>
      <c r="V925" s="47" t="s">
        <v>584</v>
      </c>
    </row>
    <row r="926" spans="1:22" s="33" customFormat="1" ht="18.75" customHeight="1" x14ac:dyDescent="0.3">
      <c r="A926" s="24">
        <f t="shared" si="195"/>
        <v>30</v>
      </c>
      <c r="B926" s="24" t="str">
        <f>IF(NOT(ISNUMBER(C926))," ",COUNTA($C$897:C926))</f>
        <v xml:space="preserve"> </v>
      </c>
      <c r="C926" s="54"/>
      <c r="D926" s="55"/>
      <c r="E926" s="55"/>
      <c r="F926" s="55" t="s">
        <v>29</v>
      </c>
      <c r="G926" s="55" t="s">
        <v>57</v>
      </c>
      <c r="H926" s="24" t="s">
        <v>50</v>
      </c>
      <c r="I926" s="24">
        <v>3</v>
      </c>
      <c r="J926" s="24"/>
      <c r="K926" s="26">
        <v>2590.1</v>
      </c>
      <c r="L926" s="24"/>
      <c r="M926" s="55" t="s">
        <v>46</v>
      </c>
      <c r="N926" s="45">
        <f t="shared" si="192"/>
        <v>3095350.8069999996</v>
      </c>
      <c r="O926" s="116"/>
      <c r="P926" s="46">
        <f t="shared" si="193"/>
        <v>82883.199999999997</v>
      </c>
      <c r="Q926" s="46">
        <f t="shared" si="194"/>
        <v>3178234.0069999998</v>
      </c>
      <c r="R926" s="116"/>
      <c r="S926" s="46">
        <v>1195.07</v>
      </c>
      <c r="T926" s="46">
        <v>32</v>
      </c>
      <c r="U926" s="47" t="s">
        <v>34</v>
      </c>
      <c r="V926" s="47" t="s">
        <v>584</v>
      </c>
    </row>
    <row r="927" spans="1:22" s="33" customFormat="1" ht="37.5" customHeight="1" x14ac:dyDescent="0.3">
      <c r="A927" s="24">
        <f t="shared" si="195"/>
        <v>31</v>
      </c>
      <c r="B927" s="24">
        <f>IF(NOT(ISNUMBER(C927))," ",COUNTA($C$897:C927))</f>
        <v>13</v>
      </c>
      <c r="C927" s="54">
        <v>13</v>
      </c>
      <c r="D927" s="55" t="s">
        <v>632</v>
      </c>
      <c r="E927" s="55" t="s">
        <v>566</v>
      </c>
      <c r="F927" s="55" t="s">
        <v>29</v>
      </c>
      <c r="G927" s="55" t="s">
        <v>57</v>
      </c>
      <c r="H927" s="24" t="s">
        <v>50</v>
      </c>
      <c r="I927" s="24">
        <v>3</v>
      </c>
      <c r="J927" s="24">
        <v>2694.97</v>
      </c>
      <c r="K927" s="26">
        <v>2694.97</v>
      </c>
      <c r="L927" s="61">
        <v>1469.3</v>
      </c>
      <c r="M927" s="27" t="s">
        <v>1699</v>
      </c>
      <c r="N927" s="45">
        <f t="shared" si="192"/>
        <v>818866.63450000004</v>
      </c>
      <c r="O927" s="116">
        <f>N927+N928+N929</f>
        <v>5069858.4130999995</v>
      </c>
      <c r="P927" s="46">
        <f t="shared" si="193"/>
        <v>55731.979599999991</v>
      </c>
      <c r="Q927" s="46">
        <f t="shared" si="194"/>
        <v>874598.61410000001</v>
      </c>
      <c r="R927" s="116">
        <f>Q927+Q928+Q929</f>
        <v>5268693.2996999994</v>
      </c>
      <c r="S927" s="46">
        <v>303.85000000000002</v>
      </c>
      <c r="T927" s="46">
        <v>20.68</v>
      </c>
      <c r="U927" s="47" t="s">
        <v>34</v>
      </c>
      <c r="V927" s="47" t="s">
        <v>584</v>
      </c>
    </row>
    <row r="928" spans="1:22" s="33" customFormat="1" ht="37.5" customHeight="1" x14ac:dyDescent="0.3">
      <c r="A928" s="24">
        <f t="shared" si="195"/>
        <v>32</v>
      </c>
      <c r="B928" s="24" t="str">
        <f>IF(NOT(ISNUMBER(C928))," ",COUNTA($C$897:C928))</f>
        <v xml:space="preserve"> </v>
      </c>
      <c r="C928" s="54"/>
      <c r="D928" s="55"/>
      <c r="E928" s="55"/>
      <c r="F928" s="55" t="s">
        <v>29</v>
      </c>
      <c r="G928" s="55" t="s">
        <v>57</v>
      </c>
      <c r="H928" s="24" t="s">
        <v>50</v>
      </c>
      <c r="I928" s="24">
        <v>3</v>
      </c>
      <c r="J928" s="24"/>
      <c r="K928" s="26">
        <v>2694.97</v>
      </c>
      <c r="L928" s="24"/>
      <c r="M928" s="57" t="s">
        <v>47</v>
      </c>
      <c r="N928" s="45">
        <f t="shared" si="192"/>
        <v>1030313.9807</v>
      </c>
      <c r="O928" s="116"/>
      <c r="P928" s="46">
        <f t="shared" si="193"/>
        <v>56863.866999999998</v>
      </c>
      <c r="Q928" s="46">
        <f t="shared" si="194"/>
        <v>1087177.8477</v>
      </c>
      <c r="R928" s="116"/>
      <c r="S928" s="46">
        <v>382.31</v>
      </c>
      <c r="T928" s="46">
        <v>21.1</v>
      </c>
      <c r="U928" s="47" t="s">
        <v>34</v>
      </c>
      <c r="V928" s="47" t="s">
        <v>584</v>
      </c>
    </row>
    <row r="929" spans="1:22" s="33" customFormat="1" ht="18.75" customHeight="1" x14ac:dyDescent="0.3">
      <c r="A929" s="24">
        <f t="shared" si="195"/>
        <v>33</v>
      </c>
      <c r="B929" s="24" t="str">
        <f>IF(NOT(ISNUMBER(C929))," ",COUNTA($C$897:C929))</f>
        <v xml:space="preserve"> </v>
      </c>
      <c r="C929" s="54"/>
      <c r="D929" s="55"/>
      <c r="E929" s="55"/>
      <c r="F929" s="55" t="s">
        <v>29</v>
      </c>
      <c r="G929" s="55" t="s">
        <v>57</v>
      </c>
      <c r="H929" s="24" t="s">
        <v>50</v>
      </c>
      <c r="I929" s="24">
        <v>3</v>
      </c>
      <c r="J929" s="24"/>
      <c r="K929" s="26">
        <v>2694.97</v>
      </c>
      <c r="L929" s="24"/>
      <c r="M929" s="55" t="s">
        <v>46</v>
      </c>
      <c r="N929" s="45">
        <f t="shared" si="192"/>
        <v>3220677.7978999997</v>
      </c>
      <c r="O929" s="116"/>
      <c r="P929" s="46">
        <f t="shared" si="193"/>
        <v>86239.039999999994</v>
      </c>
      <c r="Q929" s="46">
        <f t="shared" si="194"/>
        <v>3306916.8378999997</v>
      </c>
      <c r="R929" s="116"/>
      <c r="S929" s="46">
        <v>1195.07</v>
      </c>
      <c r="T929" s="46">
        <v>32</v>
      </c>
      <c r="U929" s="47" t="s">
        <v>34</v>
      </c>
      <c r="V929" s="47" t="s">
        <v>584</v>
      </c>
    </row>
    <row r="930" spans="1:22" s="33" customFormat="1" ht="37.5" customHeight="1" x14ac:dyDescent="0.3">
      <c r="A930" s="24">
        <f t="shared" si="195"/>
        <v>34</v>
      </c>
      <c r="B930" s="24">
        <f>IF(NOT(ISNUMBER(C930))," ",COUNTA($C$897:C930))</f>
        <v>14</v>
      </c>
      <c r="C930" s="54">
        <v>14</v>
      </c>
      <c r="D930" s="55" t="s">
        <v>633</v>
      </c>
      <c r="E930" s="55" t="s">
        <v>634</v>
      </c>
      <c r="F930" s="55" t="s">
        <v>29</v>
      </c>
      <c r="G930" s="55" t="s">
        <v>68</v>
      </c>
      <c r="H930" s="24" t="s">
        <v>31</v>
      </c>
      <c r="I930" s="24">
        <v>4</v>
      </c>
      <c r="J930" s="24">
        <v>4033.87</v>
      </c>
      <c r="K930" s="26">
        <v>4033.87</v>
      </c>
      <c r="L930" s="61">
        <v>1507.8</v>
      </c>
      <c r="M930" s="27" t="s">
        <v>1699</v>
      </c>
      <c r="N930" s="45">
        <f t="shared" si="192"/>
        <v>1326860.8591</v>
      </c>
      <c r="O930" s="46">
        <f>N930</f>
        <v>1326860.8591</v>
      </c>
      <c r="P930" s="46">
        <f t="shared" si="193"/>
        <v>91931.897299999997</v>
      </c>
      <c r="Q930" s="46">
        <f t="shared" si="194"/>
        <v>1418792.7564000001</v>
      </c>
      <c r="R930" s="46">
        <f>Q930</f>
        <v>1418792.7564000001</v>
      </c>
      <c r="S930" s="46">
        <v>328.93</v>
      </c>
      <c r="T930" s="46">
        <v>22.79</v>
      </c>
      <c r="U930" s="47" t="s">
        <v>34</v>
      </c>
      <c r="V930" s="47" t="s">
        <v>584</v>
      </c>
    </row>
    <row r="931" spans="1:22" s="33" customFormat="1" ht="37.5" customHeight="1" x14ac:dyDescent="0.3">
      <c r="A931" s="24">
        <f t="shared" si="195"/>
        <v>35</v>
      </c>
      <c r="B931" s="24">
        <f>IF(NOT(ISNUMBER(C931))," ",COUNTA($C$897:C931))</f>
        <v>15</v>
      </c>
      <c r="C931" s="54">
        <v>15</v>
      </c>
      <c r="D931" s="55" t="s">
        <v>635</v>
      </c>
      <c r="E931" s="55" t="s">
        <v>636</v>
      </c>
      <c r="F931" s="55" t="s">
        <v>29</v>
      </c>
      <c r="G931" s="55" t="s">
        <v>68</v>
      </c>
      <c r="H931" s="24" t="s">
        <v>637</v>
      </c>
      <c r="I931" s="24">
        <v>4</v>
      </c>
      <c r="J931" s="24">
        <v>4531.625</v>
      </c>
      <c r="K931" s="26">
        <v>4531.625</v>
      </c>
      <c r="L931" s="61">
        <v>3474.4</v>
      </c>
      <c r="M931" s="27" t="s">
        <v>1699</v>
      </c>
      <c r="N931" s="45">
        <f t="shared" si="192"/>
        <v>1490587.4112500001</v>
      </c>
      <c r="O931" s="46">
        <f>N931</f>
        <v>1490587.4112500001</v>
      </c>
      <c r="P931" s="46">
        <f t="shared" si="193"/>
        <v>103275.73375</v>
      </c>
      <c r="Q931" s="46">
        <f t="shared" si="194"/>
        <v>1593863.145</v>
      </c>
      <c r="R931" s="46">
        <f>Q931</f>
        <v>1593863.145</v>
      </c>
      <c r="S931" s="46">
        <v>328.93</v>
      </c>
      <c r="T931" s="46">
        <v>22.79</v>
      </c>
      <c r="U931" s="47" t="s">
        <v>34</v>
      </c>
      <c r="V931" s="47" t="s">
        <v>584</v>
      </c>
    </row>
    <row r="932" spans="1:22" s="33" customFormat="1" ht="37.5" customHeight="1" x14ac:dyDescent="0.3">
      <c r="A932" s="24">
        <f t="shared" si="195"/>
        <v>36</v>
      </c>
      <c r="B932" s="24">
        <f>IF(NOT(ISNUMBER(C932))," ",COUNTA($C$897:C932))</f>
        <v>16</v>
      </c>
      <c r="C932" s="54">
        <v>16</v>
      </c>
      <c r="D932" s="55" t="s">
        <v>638</v>
      </c>
      <c r="E932" s="55" t="s">
        <v>560</v>
      </c>
      <c r="F932" s="55" t="s">
        <v>29</v>
      </c>
      <c r="G932" s="55" t="s">
        <v>68</v>
      </c>
      <c r="H932" s="24" t="s">
        <v>31</v>
      </c>
      <c r="I932" s="24">
        <v>4</v>
      </c>
      <c r="J932" s="24">
        <v>4249.8999999999996</v>
      </c>
      <c r="K932" s="26">
        <v>4249.8999999999996</v>
      </c>
      <c r="L932" s="61">
        <v>2482</v>
      </c>
      <c r="M932" s="27" t="s">
        <v>1699</v>
      </c>
      <c r="N932" s="45">
        <f t="shared" si="192"/>
        <v>1397919.6069999998</v>
      </c>
      <c r="O932" s="46">
        <f>N932</f>
        <v>1397919.6069999998</v>
      </c>
      <c r="P932" s="46">
        <f t="shared" si="193"/>
        <v>96855.22099999999</v>
      </c>
      <c r="Q932" s="46">
        <f t="shared" si="194"/>
        <v>1494774.8279999997</v>
      </c>
      <c r="R932" s="46">
        <f>Q932</f>
        <v>1494774.8279999997</v>
      </c>
      <c r="S932" s="46">
        <v>328.93</v>
      </c>
      <c r="T932" s="46">
        <v>22.79</v>
      </c>
      <c r="U932" s="47" t="s">
        <v>34</v>
      </c>
      <c r="V932" s="47" t="s">
        <v>584</v>
      </c>
    </row>
    <row r="933" spans="1:22" s="33" customFormat="1" ht="37.5" customHeight="1" x14ac:dyDescent="0.3">
      <c r="A933" s="24">
        <f t="shared" si="195"/>
        <v>37</v>
      </c>
      <c r="B933" s="24">
        <f>IF(NOT(ISNUMBER(C933))," ",COUNTA($C$897:C933))</f>
        <v>17</v>
      </c>
      <c r="C933" s="54">
        <v>17</v>
      </c>
      <c r="D933" s="55" t="s">
        <v>639</v>
      </c>
      <c r="E933" s="55" t="s">
        <v>640</v>
      </c>
      <c r="F933" s="55" t="s">
        <v>29</v>
      </c>
      <c r="G933" s="55" t="s">
        <v>68</v>
      </c>
      <c r="H933" s="24" t="s">
        <v>31</v>
      </c>
      <c r="I933" s="24">
        <v>3</v>
      </c>
      <c r="J933" s="24">
        <v>2466.5</v>
      </c>
      <c r="K933" s="26">
        <v>2466.5</v>
      </c>
      <c r="L933" s="61">
        <v>1712.7</v>
      </c>
      <c r="M933" s="27" t="s">
        <v>1699</v>
      </c>
      <c r="N933" s="45">
        <f t="shared" si="192"/>
        <v>811305.84499999997</v>
      </c>
      <c r="O933" s="46">
        <f>N933</f>
        <v>811305.84499999997</v>
      </c>
      <c r="P933" s="46">
        <f t="shared" si="193"/>
        <v>56211.534999999996</v>
      </c>
      <c r="Q933" s="46">
        <f t="shared" si="194"/>
        <v>867517.38</v>
      </c>
      <c r="R933" s="46">
        <f>Q933</f>
        <v>867517.38</v>
      </c>
      <c r="S933" s="46">
        <v>328.93</v>
      </c>
      <c r="T933" s="46">
        <v>22.79</v>
      </c>
      <c r="U933" s="47" t="s">
        <v>34</v>
      </c>
      <c r="V933" s="47" t="s">
        <v>584</v>
      </c>
    </row>
    <row r="934" spans="1:22" s="33" customFormat="1" ht="37.5" customHeight="1" x14ac:dyDescent="0.3">
      <c r="A934" s="24">
        <f t="shared" si="195"/>
        <v>38</v>
      </c>
      <c r="B934" s="24">
        <f>IF(NOT(ISNUMBER(C934))," ",COUNTA($C$897:C934))</f>
        <v>18</v>
      </c>
      <c r="C934" s="54">
        <v>18</v>
      </c>
      <c r="D934" s="55" t="s">
        <v>641</v>
      </c>
      <c r="E934" s="55" t="s">
        <v>157</v>
      </c>
      <c r="F934" s="55" t="s">
        <v>29</v>
      </c>
      <c r="G934" s="55" t="s">
        <v>57</v>
      </c>
      <c r="H934" s="24" t="s">
        <v>50</v>
      </c>
      <c r="I934" s="24">
        <v>3</v>
      </c>
      <c r="J934" s="24">
        <v>2578.16</v>
      </c>
      <c r="K934" s="26">
        <v>2578.16</v>
      </c>
      <c r="L934" s="61">
        <v>1444.3</v>
      </c>
      <c r="M934" s="27" t="s">
        <v>1699</v>
      </c>
      <c r="N934" s="45">
        <f t="shared" si="192"/>
        <v>783373.91599999997</v>
      </c>
      <c r="O934" s="116">
        <f>N934+N935+N936</f>
        <v>4850111.9367999993</v>
      </c>
      <c r="P934" s="46">
        <f t="shared" si="193"/>
        <v>53316.3488</v>
      </c>
      <c r="Q934" s="46">
        <f t="shared" si="194"/>
        <v>836690.2648</v>
      </c>
      <c r="R934" s="116">
        <f>Q934+Q935+Q936</f>
        <v>5040328.5815999992</v>
      </c>
      <c r="S934" s="46">
        <v>303.85000000000002</v>
      </c>
      <c r="T934" s="46">
        <v>20.68</v>
      </c>
      <c r="U934" s="47" t="s">
        <v>34</v>
      </c>
      <c r="V934" s="47" t="s">
        <v>584</v>
      </c>
    </row>
    <row r="935" spans="1:22" s="33" customFormat="1" ht="37.5" customHeight="1" x14ac:dyDescent="0.3">
      <c r="A935" s="24">
        <f t="shared" si="195"/>
        <v>39</v>
      </c>
      <c r="B935" s="24" t="str">
        <f>IF(NOT(ISNUMBER(C935))," ",COUNTA($C$897:C935))</f>
        <v xml:space="preserve"> </v>
      </c>
      <c r="C935" s="54"/>
      <c r="D935" s="55"/>
      <c r="E935" s="55"/>
      <c r="F935" s="55" t="s">
        <v>29</v>
      </c>
      <c r="G935" s="55" t="s">
        <v>57</v>
      </c>
      <c r="H935" s="24" t="s">
        <v>50</v>
      </c>
      <c r="I935" s="24">
        <v>3</v>
      </c>
      <c r="J935" s="24"/>
      <c r="K935" s="26">
        <v>2578.16</v>
      </c>
      <c r="L935" s="24"/>
      <c r="M935" s="57" t="s">
        <v>47</v>
      </c>
      <c r="N935" s="45">
        <f t="shared" si="192"/>
        <v>985656.34959999996</v>
      </c>
      <c r="O935" s="116"/>
      <c r="P935" s="46">
        <f t="shared" si="193"/>
        <v>54399.175999999999</v>
      </c>
      <c r="Q935" s="46">
        <f t="shared" si="194"/>
        <v>1040055.5255999999</v>
      </c>
      <c r="R935" s="116"/>
      <c r="S935" s="46">
        <v>382.31</v>
      </c>
      <c r="T935" s="46">
        <v>21.1</v>
      </c>
      <c r="U935" s="47" t="s">
        <v>34</v>
      </c>
      <c r="V935" s="47" t="s">
        <v>584</v>
      </c>
    </row>
    <row r="936" spans="1:22" s="33" customFormat="1" ht="18.75" customHeight="1" x14ac:dyDescent="0.3">
      <c r="A936" s="24">
        <f t="shared" si="195"/>
        <v>40</v>
      </c>
      <c r="B936" s="24" t="str">
        <f>IF(NOT(ISNUMBER(C936))," ",COUNTA($C$897:C936))</f>
        <v xml:space="preserve"> </v>
      </c>
      <c r="C936" s="54"/>
      <c r="D936" s="55"/>
      <c r="E936" s="55"/>
      <c r="F936" s="55" t="s">
        <v>29</v>
      </c>
      <c r="G936" s="55" t="s">
        <v>57</v>
      </c>
      <c r="H936" s="24" t="s">
        <v>50</v>
      </c>
      <c r="I936" s="24">
        <v>3</v>
      </c>
      <c r="J936" s="24"/>
      <c r="K936" s="26">
        <v>2578.16</v>
      </c>
      <c r="L936" s="24"/>
      <c r="M936" s="55" t="s">
        <v>46</v>
      </c>
      <c r="N936" s="45">
        <f t="shared" si="192"/>
        <v>3081081.6711999997</v>
      </c>
      <c r="O936" s="116"/>
      <c r="P936" s="46">
        <f t="shared" si="193"/>
        <v>82501.119999999995</v>
      </c>
      <c r="Q936" s="46">
        <f t="shared" si="194"/>
        <v>3163582.7911999999</v>
      </c>
      <c r="R936" s="116"/>
      <c r="S936" s="46">
        <v>1195.07</v>
      </c>
      <c r="T936" s="46">
        <v>32</v>
      </c>
      <c r="U936" s="47" t="s">
        <v>34</v>
      </c>
      <c r="V936" s="47" t="s">
        <v>584</v>
      </c>
    </row>
    <row r="937" spans="1:22" s="33" customFormat="1" ht="37.5" customHeight="1" x14ac:dyDescent="0.3">
      <c r="A937" s="24">
        <f t="shared" si="195"/>
        <v>41</v>
      </c>
      <c r="B937" s="24">
        <f>IF(NOT(ISNUMBER(C937))," ",COUNTA($C$897:C937))</f>
        <v>19</v>
      </c>
      <c r="C937" s="54">
        <v>19</v>
      </c>
      <c r="D937" s="55" t="s">
        <v>642</v>
      </c>
      <c r="E937" s="55" t="s">
        <v>643</v>
      </c>
      <c r="F937" s="55" t="s">
        <v>29</v>
      </c>
      <c r="G937" s="55" t="s">
        <v>42</v>
      </c>
      <c r="H937" s="24" t="s">
        <v>50</v>
      </c>
      <c r="I937" s="24">
        <v>3</v>
      </c>
      <c r="J937" s="24">
        <v>1981.1</v>
      </c>
      <c r="K937" s="26">
        <v>1981.1</v>
      </c>
      <c r="L937" s="61">
        <v>1384.7</v>
      </c>
      <c r="M937" s="27" t="s">
        <v>1699</v>
      </c>
      <c r="N937" s="45">
        <f t="shared" si="192"/>
        <v>651643.223</v>
      </c>
      <c r="O937" s="46">
        <f>N937</f>
        <v>651643.223</v>
      </c>
      <c r="P937" s="46">
        <f t="shared" si="193"/>
        <v>45149.268999999993</v>
      </c>
      <c r="Q937" s="46">
        <f t="shared" si="194"/>
        <v>696792.49199999997</v>
      </c>
      <c r="R937" s="46">
        <f>Q937</f>
        <v>696792.49199999997</v>
      </c>
      <c r="S937" s="46">
        <v>328.93</v>
      </c>
      <c r="T937" s="46">
        <v>22.79</v>
      </c>
      <c r="U937" s="47" t="s">
        <v>34</v>
      </c>
      <c r="V937" s="47" t="s">
        <v>584</v>
      </c>
    </row>
    <row r="938" spans="1:22" s="33" customFormat="1" ht="37.5" customHeight="1" x14ac:dyDescent="0.3">
      <c r="A938" s="24">
        <f t="shared" si="195"/>
        <v>42</v>
      </c>
      <c r="B938" s="24">
        <f>IF(NOT(ISNUMBER(C938))," ",COUNTA($C$897:C938))</f>
        <v>20</v>
      </c>
      <c r="C938" s="54">
        <v>20</v>
      </c>
      <c r="D938" s="55" t="s">
        <v>644</v>
      </c>
      <c r="E938" s="55" t="s">
        <v>645</v>
      </c>
      <c r="F938" s="55" t="s">
        <v>29</v>
      </c>
      <c r="G938" s="55" t="s">
        <v>57</v>
      </c>
      <c r="H938" s="24" t="s">
        <v>50</v>
      </c>
      <c r="I938" s="24">
        <v>3</v>
      </c>
      <c r="J938" s="24">
        <v>2602.6999999999998</v>
      </c>
      <c r="K938" s="26">
        <v>2602.6999999999998</v>
      </c>
      <c r="L938" s="61">
        <v>1436.9</v>
      </c>
      <c r="M938" s="27" t="s">
        <v>1699</v>
      </c>
      <c r="N938" s="45">
        <f t="shared" si="192"/>
        <v>790830.39500000002</v>
      </c>
      <c r="O938" s="116">
        <f>N938+N939+N940</f>
        <v>4896277.3209999995</v>
      </c>
      <c r="P938" s="46">
        <f t="shared" si="193"/>
        <v>53823.835999999996</v>
      </c>
      <c r="Q938" s="46">
        <f t="shared" si="194"/>
        <v>844654.23100000003</v>
      </c>
      <c r="R938" s="116">
        <f>Q938+Q939+Q940</f>
        <v>5088304.5269999998</v>
      </c>
      <c r="S938" s="46">
        <v>303.85000000000002</v>
      </c>
      <c r="T938" s="46">
        <v>20.68</v>
      </c>
      <c r="U938" s="47" t="s">
        <v>34</v>
      </c>
      <c r="V938" s="47" t="s">
        <v>584</v>
      </c>
    </row>
    <row r="939" spans="1:22" s="33" customFormat="1" ht="37.5" customHeight="1" x14ac:dyDescent="0.3">
      <c r="A939" s="24">
        <f t="shared" si="195"/>
        <v>43</v>
      </c>
      <c r="B939" s="24" t="str">
        <f>IF(NOT(ISNUMBER(C939))," ",COUNTA($C$897:C939))</f>
        <v xml:space="preserve"> </v>
      </c>
      <c r="C939" s="54"/>
      <c r="D939" s="90"/>
      <c r="E939" s="47"/>
      <c r="F939" s="55" t="s">
        <v>29</v>
      </c>
      <c r="G939" s="55" t="s">
        <v>57</v>
      </c>
      <c r="H939" s="24" t="s">
        <v>50</v>
      </c>
      <c r="I939" s="24">
        <v>3</v>
      </c>
      <c r="J939" s="61"/>
      <c r="K939" s="26">
        <v>2602.6999999999998</v>
      </c>
      <c r="L939" s="61"/>
      <c r="M939" s="57" t="s">
        <v>47</v>
      </c>
      <c r="N939" s="45">
        <f t="shared" si="192"/>
        <v>995038.23699999996</v>
      </c>
      <c r="O939" s="116"/>
      <c r="P939" s="46">
        <f t="shared" si="193"/>
        <v>54916.97</v>
      </c>
      <c r="Q939" s="46">
        <f t="shared" si="194"/>
        <v>1049955.2069999999</v>
      </c>
      <c r="R939" s="116"/>
      <c r="S939" s="46">
        <v>382.31</v>
      </c>
      <c r="T939" s="46">
        <v>21.1</v>
      </c>
      <c r="U939" s="47" t="s">
        <v>34</v>
      </c>
      <c r="V939" s="47" t="s">
        <v>584</v>
      </c>
    </row>
    <row r="940" spans="1:22" s="33" customFormat="1" ht="18.75" customHeight="1" x14ac:dyDescent="0.3">
      <c r="A940" s="24">
        <f t="shared" si="195"/>
        <v>44</v>
      </c>
      <c r="B940" s="24" t="str">
        <f>IF(NOT(ISNUMBER(C940))," ",COUNTA($C$897:C940))</f>
        <v xml:space="preserve"> </v>
      </c>
      <c r="C940" s="54"/>
      <c r="D940" s="90"/>
      <c r="E940" s="47"/>
      <c r="F940" s="55" t="s">
        <v>29</v>
      </c>
      <c r="G940" s="55" t="s">
        <v>57</v>
      </c>
      <c r="H940" s="24" t="s">
        <v>50</v>
      </c>
      <c r="I940" s="24">
        <v>3</v>
      </c>
      <c r="J940" s="61"/>
      <c r="K940" s="26">
        <v>2602.6999999999998</v>
      </c>
      <c r="L940" s="61"/>
      <c r="M940" s="55" t="s">
        <v>46</v>
      </c>
      <c r="N940" s="45">
        <f t="shared" si="192"/>
        <v>3110408.6889999998</v>
      </c>
      <c r="O940" s="116"/>
      <c r="P940" s="46">
        <f t="shared" si="193"/>
        <v>83286.399999999994</v>
      </c>
      <c r="Q940" s="46">
        <f t="shared" si="194"/>
        <v>3193695.0889999997</v>
      </c>
      <c r="R940" s="116"/>
      <c r="S940" s="46">
        <v>1195.07</v>
      </c>
      <c r="T940" s="46">
        <v>32</v>
      </c>
      <c r="U940" s="47" t="s">
        <v>34</v>
      </c>
      <c r="V940" s="47" t="s">
        <v>584</v>
      </c>
    </row>
    <row r="941" spans="1:22" s="33" customFormat="1" ht="37.5" customHeight="1" x14ac:dyDescent="0.3">
      <c r="A941" s="24">
        <f t="shared" si="195"/>
        <v>45</v>
      </c>
      <c r="B941" s="24">
        <f>IF(NOT(ISNUMBER(C941))," ",COUNTA($C$897:C941))</f>
        <v>21</v>
      </c>
      <c r="C941" s="54">
        <v>21</v>
      </c>
      <c r="D941" s="55" t="s">
        <v>646</v>
      </c>
      <c r="E941" s="55" t="s">
        <v>555</v>
      </c>
      <c r="F941" s="55" t="s">
        <v>29</v>
      </c>
      <c r="G941" s="55" t="s">
        <v>68</v>
      </c>
      <c r="H941" s="24" t="s">
        <v>31</v>
      </c>
      <c r="I941" s="24">
        <v>4</v>
      </c>
      <c r="J941" s="24">
        <v>4151.7</v>
      </c>
      <c r="K941" s="26">
        <v>4151.7</v>
      </c>
      <c r="L941" s="61">
        <v>2579</v>
      </c>
      <c r="M941" s="27" t="s">
        <v>1699</v>
      </c>
      <c r="N941" s="45">
        <f t="shared" si="192"/>
        <v>1365618.6809999999</v>
      </c>
      <c r="O941" s="46">
        <f>N941</f>
        <v>1365618.6809999999</v>
      </c>
      <c r="P941" s="46">
        <f t="shared" si="193"/>
        <v>94617.242999999988</v>
      </c>
      <c r="Q941" s="46">
        <f t="shared" si="194"/>
        <v>1460235.9239999999</v>
      </c>
      <c r="R941" s="46">
        <f>Q941</f>
        <v>1460235.9239999999</v>
      </c>
      <c r="S941" s="46">
        <v>328.93</v>
      </c>
      <c r="T941" s="46">
        <v>22.79</v>
      </c>
      <c r="U941" s="47" t="s">
        <v>34</v>
      </c>
      <c r="V941" s="47" t="s">
        <v>584</v>
      </c>
    </row>
    <row r="942" spans="1:22" s="33" customFormat="1" ht="37.5" customHeight="1" x14ac:dyDescent="0.3">
      <c r="A942" s="24">
        <f t="shared" si="195"/>
        <v>46</v>
      </c>
      <c r="B942" s="24">
        <f>IF(NOT(ISNUMBER(C942))," ",COUNTA($C$897:C942))</f>
        <v>22</v>
      </c>
      <c r="C942" s="54">
        <v>22</v>
      </c>
      <c r="D942" s="55" t="s">
        <v>647</v>
      </c>
      <c r="E942" s="55" t="s">
        <v>648</v>
      </c>
      <c r="F942" s="55" t="s">
        <v>29</v>
      </c>
      <c r="G942" s="55" t="s">
        <v>57</v>
      </c>
      <c r="H942" s="24" t="s">
        <v>31</v>
      </c>
      <c r="I942" s="24">
        <v>4</v>
      </c>
      <c r="J942" s="24">
        <v>6205.25</v>
      </c>
      <c r="K942" s="26">
        <v>6205.25</v>
      </c>
      <c r="L942" s="61">
        <v>3864.8</v>
      </c>
      <c r="M942" s="27" t="s">
        <v>1699</v>
      </c>
      <c r="N942" s="45">
        <f t="shared" si="192"/>
        <v>1885465.2125000001</v>
      </c>
      <c r="O942" s="46">
        <f>N942</f>
        <v>1885465.2125000001</v>
      </c>
      <c r="P942" s="46">
        <f t="shared" si="193"/>
        <v>128324.56999999999</v>
      </c>
      <c r="Q942" s="46">
        <f t="shared" si="194"/>
        <v>2013789.7825000002</v>
      </c>
      <c r="R942" s="46">
        <f>Q942</f>
        <v>2013789.7825000002</v>
      </c>
      <c r="S942" s="46">
        <v>303.85000000000002</v>
      </c>
      <c r="T942" s="46">
        <v>20.68</v>
      </c>
      <c r="U942" s="47" t="s">
        <v>34</v>
      </c>
      <c r="V942" s="47" t="s">
        <v>584</v>
      </c>
    </row>
    <row r="943" spans="1:22" s="33" customFormat="1" ht="39.75" customHeight="1" x14ac:dyDescent="0.3">
      <c r="A943" s="24">
        <f t="shared" si="195"/>
        <v>47</v>
      </c>
      <c r="B943" s="24">
        <f>IF(NOT(ISNUMBER(C943))," ",COUNTA($C$897:C943))</f>
        <v>23</v>
      </c>
      <c r="C943" s="54">
        <v>23</v>
      </c>
      <c r="D943" s="55" t="s">
        <v>649</v>
      </c>
      <c r="E943" s="55" t="s">
        <v>624</v>
      </c>
      <c r="F943" s="55" t="s">
        <v>29</v>
      </c>
      <c r="G943" s="55" t="s">
        <v>57</v>
      </c>
      <c r="H943" s="24" t="s">
        <v>50</v>
      </c>
      <c r="I943" s="24">
        <v>3</v>
      </c>
      <c r="J943" s="24">
        <v>1653.6</v>
      </c>
      <c r="K943" s="26">
        <v>1653.6</v>
      </c>
      <c r="L943" s="24">
        <v>918.4</v>
      </c>
      <c r="M943" s="55" t="s">
        <v>32</v>
      </c>
      <c r="N943" s="45">
        <f t="shared" si="192"/>
        <v>1176619.0799999998</v>
      </c>
      <c r="O943" s="46">
        <f>N943</f>
        <v>1176619.0799999998</v>
      </c>
      <c r="P943" s="46">
        <f t="shared" si="193"/>
        <v>33072</v>
      </c>
      <c r="Q943" s="46">
        <f t="shared" si="194"/>
        <v>1209691.0799999998</v>
      </c>
      <c r="R943" s="46">
        <f>Q943</f>
        <v>1209691.0799999998</v>
      </c>
      <c r="S943" s="46">
        <v>711.55</v>
      </c>
      <c r="T943" s="46">
        <v>20</v>
      </c>
      <c r="U943" s="47" t="s">
        <v>34</v>
      </c>
      <c r="V943" s="47" t="s">
        <v>584</v>
      </c>
    </row>
    <row r="944" spans="1:22" s="33" customFormat="1" ht="37.5" customHeight="1" x14ac:dyDescent="0.3">
      <c r="A944" s="24">
        <f t="shared" si="195"/>
        <v>48</v>
      </c>
      <c r="B944" s="24">
        <f>IF(NOT(ISNUMBER(C944))," ",COUNTA($C$897:C944))</f>
        <v>24</v>
      </c>
      <c r="C944" s="54">
        <v>24</v>
      </c>
      <c r="D944" s="55" t="s">
        <v>650</v>
      </c>
      <c r="E944" s="55" t="s">
        <v>651</v>
      </c>
      <c r="F944" s="55" t="s">
        <v>29</v>
      </c>
      <c r="G944" s="55" t="s">
        <v>57</v>
      </c>
      <c r="H944" s="24" t="s">
        <v>50</v>
      </c>
      <c r="I944" s="24">
        <v>3</v>
      </c>
      <c r="J944" s="24">
        <v>1623.46</v>
      </c>
      <c r="K944" s="26">
        <v>1623.46</v>
      </c>
      <c r="L944" s="61">
        <v>897.6</v>
      </c>
      <c r="M944" s="27" t="s">
        <v>1699</v>
      </c>
      <c r="N944" s="45">
        <f t="shared" si="192"/>
        <v>493288.32100000005</v>
      </c>
      <c r="O944" s="116">
        <f>N944+N945+N946+N947+N948</f>
        <v>3306744.5009999997</v>
      </c>
      <c r="P944" s="46">
        <f t="shared" si="193"/>
        <v>33573.152800000003</v>
      </c>
      <c r="Q944" s="46">
        <f t="shared" si="194"/>
        <v>526861.47380000004</v>
      </c>
      <c r="R944" s="116">
        <f>Q944+Q945+Q946+Q947+Q948</f>
        <v>3467710.5599999996</v>
      </c>
      <c r="S944" s="46">
        <v>303.85000000000002</v>
      </c>
      <c r="T944" s="46">
        <v>20.68</v>
      </c>
      <c r="U944" s="47" t="s">
        <v>34</v>
      </c>
      <c r="V944" s="47" t="s">
        <v>584</v>
      </c>
    </row>
    <row r="945" spans="1:22" s="33" customFormat="1" ht="37.5" customHeight="1" x14ac:dyDescent="0.3">
      <c r="A945" s="24">
        <f t="shared" si="195"/>
        <v>49</v>
      </c>
      <c r="B945" s="24" t="str">
        <f>IF(NOT(ISNUMBER(C945))," ",COUNTA($C$897:C945))</f>
        <v xml:space="preserve"> </v>
      </c>
      <c r="C945" s="54"/>
      <c r="D945" s="55"/>
      <c r="E945" s="55"/>
      <c r="F945" s="55" t="s">
        <v>29</v>
      </c>
      <c r="G945" s="55" t="s">
        <v>57</v>
      </c>
      <c r="H945" s="24" t="s">
        <v>50</v>
      </c>
      <c r="I945" s="24">
        <v>3</v>
      </c>
      <c r="J945" s="24"/>
      <c r="K945" s="26">
        <v>1623.46</v>
      </c>
      <c r="L945" s="24"/>
      <c r="M945" s="57" t="s">
        <v>47</v>
      </c>
      <c r="N945" s="45">
        <f t="shared" si="192"/>
        <v>620664.9926</v>
      </c>
      <c r="O945" s="116"/>
      <c r="P945" s="46">
        <f t="shared" si="193"/>
        <v>34255.006000000001</v>
      </c>
      <c r="Q945" s="46">
        <f t="shared" si="194"/>
        <v>654919.99860000005</v>
      </c>
      <c r="R945" s="116"/>
      <c r="S945" s="46">
        <v>382.31</v>
      </c>
      <c r="T945" s="46">
        <v>21.1</v>
      </c>
      <c r="U945" s="47" t="s">
        <v>34</v>
      </c>
      <c r="V945" s="47" t="s">
        <v>584</v>
      </c>
    </row>
    <row r="946" spans="1:22" s="33" customFormat="1" ht="56.25" customHeight="1" x14ac:dyDescent="0.3">
      <c r="A946" s="24">
        <f t="shared" si="195"/>
        <v>50</v>
      </c>
      <c r="B946" s="24" t="str">
        <f>IF(NOT(ISNUMBER(C946))," ",COUNTA($C$897:C946))</f>
        <v xml:space="preserve"> </v>
      </c>
      <c r="C946" s="54"/>
      <c r="D946" s="55"/>
      <c r="E946" s="55"/>
      <c r="F946" s="55" t="s">
        <v>29</v>
      </c>
      <c r="G946" s="55" t="s">
        <v>57</v>
      </c>
      <c r="H946" s="24" t="s">
        <v>50</v>
      </c>
      <c r="I946" s="24">
        <v>3</v>
      </c>
      <c r="J946" s="24"/>
      <c r="K946" s="26">
        <v>1623.46</v>
      </c>
      <c r="L946" s="24"/>
      <c r="M946" s="57" t="s">
        <v>48</v>
      </c>
      <c r="N946" s="45">
        <f t="shared" si="192"/>
        <v>144585.34760000001</v>
      </c>
      <c r="O946" s="116"/>
      <c r="P946" s="46">
        <f t="shared" si="193"/>
        <v>22679.736200000003</v>
      </c>
      <c r="Q946" s="46">
        <f t="shared" si="194"/>
        <v>167265.08380000002</v>
      </c>
      <c r="R946" s="116"/>
      <c r="S946" s="46">
        <v>89.06</v>
      </c>
      <c r="T946" s="46">
        <v>13.97</v>
      </c>
      <c r="U946" s="47" t="s">
        <v>34</v>
      </c>
      <c r="V946" s="47" t="s">
        <v>584</v>
      </c>
    </row>
    <row r="947" spans="1:22" s="33" customFormat="1" ht="37.5" customHeight="1" x14ac:dyDescent="0.3">
      <c r="A947" s="24">
        <f t="shared" si="195"/>
        <v>51</v>
      </c>
      <c r="B947" s="24" t="str">
        <f>IF(NOT(ISNUMBER(C947))," ",COUNTA($C$897:C947))</f>
        <v xml:space="preserve"> </v>
      </c>
      <c r="C947" s="54"/>
      <c r="D947" s="55"/>
      <c r="E947" s="55"/>
      <c r="F947" s="55" t="s">
        <v>29</v>
      </c>
      <c r="G947" s="55" t="s">
        <v>57</v>
      </c>
      <c r="H947" s="24" t="s">
        <v>50</v>
      </c>
      <c r="I947" s="24">
        <v>3</v>
      </c>
      <c r="J947" s="24"/>
      <c r="K947" s="26">
        <v>1623.46</v>
      </c>
      <c r="L947" s="24"/>
      <c r="M947" s="55" t="s">
        <v>1779</v>
      </c>
      <c r="N947" s="45">
        <f t="shared" si="192"/>
        <v>108057.4976</v>
      </c>
      <c r="O947" s="116"/>
      <c r="P947" s="46">
        <f t="shared" si="193"/>
        <v>18507.444</v>
      </c>
      <c r="Q947" s="46">
        <f t="shared" si="194"/>
        <v>126564.94160000001</v>
      </c>
      <c r="R947" s="116"/>
      <c r="S947" s="46">
        <v>66.56</v>
      </c>
      <c r="T947" s="46">
        <v>11.4</v>
      </c>
      <c r="U947" s="47" t="s">
        <v>34</v>
      </c>
      <c r="V947" s="47" t="s">
        <v>584</v>
      </c>
    </row>
    <row r="948" spans="1:22" s="33" customFormat="1" ht="18.75" customHeight="1" x14ac:dyDescent="0.3">
      <c r="A948" s="24">
        <f t="shared" si="195"/>
        <v>52</v>
      </c>
      <c r="B948" s="24" t="str">
        <f>IF(NOT(ISNUMBER(C948))," ",COUNTA($C$897:C948))</f>
        <v xml:space="preserve"> </v>
      </c>
      <c r="C948" s="54"/>
      <c r="D948" s="55"/>
      <c r="E948" s="55"/>
      <c r="F948" s="55" t="s">
        <v>29</v>
      </c>
      <c r="G948" s="55" t="s">
        <v>57</v>
      </c>
      <c r="H948" s="24" t="s">
        <v>50</v>
      </c>
      <c r="I948" s="24">
        <v>3</v>
      </c>
      <c r="J948" s="24"/>
      <c r="K948" s="26">
        <v>1623.46</v>
      </c>
      <c r="L948" s="24"/>
      <c r="M948" s="55" t="s">
        <v>46</v>
      </c>
      <c r="N948" s="45">
        <f t="shared" si="192"/>
        <v>1940148.3421999998</v>
      </c>
      <c r="O948" s="116"/>
      <c r="P948" s="46">
        <f t="shared" si="193"/>
        <v>51950.720000000001</v>
      </c>
      <c r="Q948" s="46">
        <f t="shared" si="194"/>
        <v>1992099.0621999998</v>
      </c>
      <c r="R948" s="116"/>
      <c r="S948" s="46">
        <v>1195.07</v>
      </c>
      <c r="T948" s="46">
        <v>32</v>
      </c>
      <c r="U948" s="47" t="s">
        <v>34</v>
      </c>
      <c r="V948" s="47" t="s">
        <v>584</v>
      </c>
    </row>
    <row r="949" spans="1:22" s="33" customFormat="1" ht="37.5" customHeight="1" x14ac:dyDescent="0.3">
      <c r="A949" s="105">
        <f t="shared" si="195"/>
        <v>53</v>
      </c>
      <c r="B949" s="24">
        <f>IF(NOT(ISNUMBER(C949))," ",COUNTA($C$897:C949))</f>
        <v>25</v>
      </c>
      <c r="C949" s="54">
        <v>25</v>
      </c>
      <c r="D949" s="55" t="s">
        <v>652</v>
      </c>
      <c r="E949" s="55" t="s">
        <v>653</v>
      </c>
      <c r="F949" s="55" t="s">
        <v>29</v>
      </c>
      <c r="G949" s="55" t="s">
        <v>62</v>
      </c>
      <c r="H949" s="24" t="s">
        <v>50</v>
      </c>
      <c r="I949" s="24">
        <v>2</v>
      </c>
      <c r="J949" s="24">
        <v>655.95</v>
      </c>
      <c r="K949" s="26">
        <v>655.95</v>
      </c>
      <c r="L949" s="61">
        <v>390.5</v>
      </c>
      <c r="M949" s="27" t="s">
        <v>1699</v>
      </c>
      <c r="N949" s="45">
        <f t="shared" si="192"/>
        <v>298326.06000000006</v>
      </c>
      <c r="O949" s="116">
        <f>N949+N950+N951+N952</f>
        <v>1905311.727</v>
      </c>
      <c r="P949" s="46">
        <f t="shared" si="193"/>
        <v>16477.464000000004</v>
      </c>
      <c r="Q949" s="46">
        <f t="shared" si="194"/>
        <v>314803.52400000003</v>
      </c>
      <c r="R949" s="116">
        <f>Q949+Q950+Q951+Q952</f>
        <v>2010171.8940000001</v>
      </c>
      <c r="S949" s="46">
        <v>454.8</v>
      </c>
      <c r="T949" s="46">
        <v>25.12</v>
      </c>
      <c r="U949" s="47" t="s">
        <v>34</v>
      </c>
      <c r="V949" s="47" t="s">
        <v>584</v>
      </c>
    </row>
    <row r="950" spans="1:22" s="33" customFormat="1" ht="37.5" customHeight="1" x14ac:dyDescent="0.3">
      <c r="A950" s="105">
        <f t="shared" si="195"/>
        <v>54</v>
      </c>
      <c r="B950" s="24" t="str">
        <f>IF(NOT(ISNUMBER(C950))," ",COUNTA($C$897:C950))</f>
        <v xml:space="preserve"> </v>
      </c>
      <c r="C950" s="54"/>
      <c r="D950" s="55"/>
      <c r="E950" s="55"/>
      <c r="F950" s="55" t="s">
        <v>29</v>
      </c>
      <c r="G950" s="55" t="s">
        <v>62</v>
      </c>
      <c r="H950" s="24" t="s">
        <v>50</v>
      </c>
      <c r="I950" s="24">
        <v>2</v>
      </c>
      <c r="J950" s="24"/>
      <c r="K950" s="26">
        <v>655.95</v>
      </c>
      <c r="L950" s="24"/>
      <c r="M950" s="57" t="s">
        <v>47</v>
      </c>
      <c r="N950" s="45">
        <f t="shared" si="192"/>
        <v>301737</v>
      </c>
      <c r="O950" s="116"/>
      <c r="P950" s="46">
        <f t="shared" si="193"/>
        <v>16648.011000000002</v>
      </c>
      <c r="Q950" s="46">
        <f t="shared" si="194"/>
        <v>318385.011</v>
      </c>
      <c r="R950" s="116"/>
      <c r="S950" s="46">
        <v>460</v>
      </c>
      <c r="T950" s="46">
        <v>25.38</v>
      </c>
      <c r="U950" s="47" t="s">
        <v>34</v>
      </c>
      <c r="V950" s="47" t="s">
        <v>584</v>
      </c>
    </row>
    <row r="951" spans="1:22" s="33" customFormat="1" ht="56.25" customHeight="1" x14ac:dyDescent="0.3">
      <c r="A951" s="105">
        <f t="shared" si="195"/>
        <v>55</v>
      </c>
      <c r="B951" s="24" t="str">
        <f>IF(NOT(ISNUMBER(C951))," ",COUNTA($C$897:C951))</f>
        <v xml:space="preserve"> </v>
      </c>
      <c r="C951" s="54"/>
      <c r="D951" s="55"/>
      <c r="E951" s="55"/>
      <c r="F951" s="55" t="s">
        <v>29</v>
      </c>
      <c r="G951" s="55" t="s">
        <v>62</v>
      </c>
      <c r="H951" s="24" t="s">
        <v>50</v>
      </c>
      <c r="I951" s="24">
        <v>2</v>
      </c>
      <c r="J951" s="24"/>
      <c r="K951" s="26">
        <v>655.95</v>
      </c>
      <c r="L951" s="24"/>
      <c r="M951" s="57" t="s">
        <v>48</v>
      </c>
      <c r="N951" s="45">
        <f t="shared" si="192"/>
        <v>62813.772000000004</v>
      </c>
      <c r="O951" s="116"/>
      <c r="P951" s="46">
        <f t="shared" si="193"/>
        <v>15650.967000000001</v>
      </c>
      <c r="Q951" s="46">
        <f t="shared" si="194"/>
        <v>78464.739000000001</v>
      </c>
      <c r="R951" s="116"/>
      <c r="S951" s="46">
        <v>95.76</v>
      </c>
      <c r="T951" s="46">
        <v>23.86</v>
      </c>
      <c r="U951" s="47" t="s">
        <v>34</v>
      </c>
      <c r="V951" s="47" t="s">
        <v>584</v>
      </c>
    </row>
    <row r="952" spans="1:22" s="33" customFormat="1" ht="18.75" customHeight="1" x14ac:dyDescent="0.3">
      <c r="A952" s="105">
        <f t="shared" si="195"/>
        <v>56</v>
      </c>
      <c r="B952" s="24" t="str">
        <f>IF(NOT(ISNUMBER(C952))," ",COUNTA($C$897:C952))</f>
        <v xml:space="preserve"> </v>
      </c>
      <c r="C952" s="54"/>
      <c r="D952" s="55"/>
      <c r="E952" s="55"/>
      <c r="F952" s="55" t="s">
        <v>29</v>
      </c>
      <c r="G952" s="55" t="s">
        <v>62</v>
      </c>
      <c r="H952" s="24" t="s">
        <v>50</v>
      </c>
      <c r="I952" s="24">
        <v>2</v>
      </c>
      <c r="J952" s="24"/>
      <c r="K952" s="26">
        <v>655.95</v>
      </c>
      <c r="L952" s="24"/>
      <c r="M952" s="55" t="s">
        <v>46</v>
      </c>
      <c r="N952" s="45">
        <f t="shared" si="192"/>
        <v>1242434.895</v>
      </c>
      <c r="O952" s="116"/>
      <c r="P952" s="46">
        <f t="shared" si="193"/>
        <v>56083.725000000006</v>
      </c>
      <c r="Q952" s="46">
        <f t="shared" si="194"/>
        <v>1298518.6200000001</v>
      </c>
      <c r="R952" s="116"/>
      <c r="S952" s="46">
        <v>1894.1</v>
      </c>
      <c r="T952" s="46">
        <v>85.5</v>
      </c>
      <c r="U952" s="47" t="s">
        <v>34</v>
      </c>
      <c r="V952" s="47" t="s">
        <v>584</v>
      </c>
    </row>
    <row r="953" spans="1:22" s="33" customFormat="1" ht="37.5" customHeight="1" x14ac:dyDescent="0.3">
      <c r="A953" s="105">
        <f t="shared" si="195"/>
        <v>57</v>
      </c>
      <c r="B953" s="24">
        <f>IF(NOT(ISNUMBER(C953))," ",COUNTA($C$897:C953))</f>
        <v>26</v>
      </c>
      <c r="C953" s="54">
        <v>26</v>
      </c>
      <c r="D953" s="55" t="s">
        <v>654</v>
      </c>
      <c r="E953" s="55" t="s">
        <v>655</v>
      </c>
      <c r="F953" s="55" t="s">
        <v>29</v>
      </c>
      <c r="G953" s="55" t="s">
        <v>62</v>
      </c>
      <c r="H953" s="24" t="s">
        <v>50</v>
      </c>
      <c r="I953" s="24">
        <v>2</v>
      </c>
      <c r="J953" s="79">
        <v>1046.1000000000001</v>
      </c>
      <c r="K953" s="26">
        <v>1046.1000000000001</v>
      </c>
      <c r="L953" s="61">
        <v>644.20000000000005</v>
      </c>
      <c r="M953" s="27" t="s">
        <v>1699</v>
      </c>
      <c r="N953" s="45">
        <f t="shared" si="192"/>
        <v>475766.28000000009</v>
      </c>
      <c r="O953" s="46">
        <f>N953</f>
        <v>475766.28000000009</v>
      </c>
      <c r="P953" s="46">
        <f t="shared" si="193"/>
        <v>26278.032000000003</v>
      </c>
      <c r="Q953" s="46">
        <f t="shared" si="194"/>
        <v>502044.31200000009</v>
      </c>
      <c r="R953" s="46">
        <f>Q953</f>
        <v>502044.31200000009</v>
      </c>
      <c r="S953" s="46">
        <v>454.8</v>
      </c>
      <c r="T953" s="46">
        <v>25.12</v>
      </c>
      <c r="U953" s="47" t="s">
        <v>34</v>
      </c>
      <c r="V953" s="47" t="s">
        <v>584</v>
      </c>
    </row>
    <row r="954" spans="1:22" s="33" customFormat="1" ht="37.5" customHeight="1" x14ac:dyDescent="0.3">
      <c r="A954" s="24">
        <f t="shared" si="195"/>
        <v>58</v>
      </c>
      <c r="B954" s="24">
        <f>IF(NOT(ISNUMBER(C954))," ",COUNTA($C$897:C954))</f>
        <v>27</v>
      </c>
      <c r="C954" s="54">
        <v>27</v>
      </c>
      <c r="D954" s="55" t="s">
        <v>656</v>
      </c>
      <c r="E954" s="55" t="s">
        <v>655</v>
      </c>
      <c r="F954" s="55" t="s">
        <v>29</v>
      </c>
      <c r="G954" s="55" t="s">
        <v>62</v>
      </c>
      <c r="H954" s="24" t="s">
        <v>50</v>
      </c>
      <c r="I954" s="24">
        <v>2</v>
      </c>
      <c r="J954" s="24">
        <v>1050.75</v>
      </c>
      <c r="K954" s="26">
        <v>1050.75</v>
      </c>
      <c r="L954" s="61">
        <v>649.5</v>
      </c>
      <c r="M954" s="27" t="s">
        <v>1699</v>
      </c>
      <c r="N954" s="45">
        <f t="shared" si="192"/>
        <v>477881.10000000003</v>
      </c>
      <c r="O954" s="46">
        <f>N954</f>
        <v>477881.10000000003</v>
      </c>
      <c r="P954" s="46">
        <f t="shared" si="193"/>
        <v>26394.84</v>
      </c>
      <c r="Q954" s="46">
        <f t="shared" si="194"/>
        <v>504275.94000000006</v>
      </c>
      <c r="R954" s="46">
        <f>Q954</f>
        <v>504275.94000000006</v>
      </c>
      <c r="S954" s="46">
        <v>454.8</v>
      </c>
      <c r="T954" s="46">
        <v>25.12</v>
      </c>
      <c r="U954" s="47" t="s">
        <v>34</v>
      </c>
      <c r="V954" s="47" t="s">
        <v>584</v>
      </c>
    </row>
    <row r="955" spans="1:22" s="33" customFormat="1" ht="37.5" customHeight="1" x14ac:dyDescent="0.3">
      <c r="A955" s="24">
        <f t="shared" si="195"/>
        <v>59</v>
      </c>
      <c r="B955" s="24">
        <f>IF(NOT(ISNUMBER(C955))," ",COUNTA($C$897:C955))</f>
        <v>28</v>
      </c>
      <c r="C955" s="54">
        <v>28</v>
      </c>
      <c r="D955" s="55" t="s">
        <v>657</v>
      </c>
      <c r="E955" s="55" t="s">
        <v>653</v>
      </c>
      <c r="F955" s="55" t="s">
        <v>29</v>
      </c>
      <c r="G955" s="55" t="s">
        <v>62</v>
      </c>
      <c r="H955" s="24" t="s">
        <v>50</v>
      </c>
      <c r="I955" s="24">
        <v>2</v>
      </c>
      <c r="J955" s="24">
        <v>836.46</v>
      </c>
      <c r="K955" s="26">
        <v>836.46</v>
      </c>
      <c r="L955" s="61">
        <v>374</v>
      </c>
      <c r="M955" s="27" t="s">
        <v>1699</v>
      </c>
      <c r="N955" s="45">
        <f t="shared" si="192"/>
        <v>380422.00800000003</v>
      </c>
      <c r="O955" s="106">
        <f>N955</f>
        <v>380422.00800000003</v>
      </c>
      <c r="P955" s="46">
        <f t="shared" si="193"/>
        <v>21011.875200000002</v>
      </c>
      <c r="Q955" s="46">
        <f t="shared" si="194"/>
        <v>401433.88320000004</v>
      </c>
      <c r="R955" s="106">
        <f>Q955</f>
        <v>401433.88320000004</v>
      </c>
      <c r="S955" s="46">
        <v>454.8</v>
      </c>
      <c r="T955" s="46">
        <v>25.12</v>
      </c>
      <c r="U955" s="47" t="s">
        <v>34</v>
      </c>
      <c r="V955" s="47" t="s">
        <v>584</v>
      </c>
    </row>
    <row r="956" spans="1:22" s="33" customFormat="1" ht="37.5" customHeight="1" x14ac:dyDescent="0.3">
      <c r="A956" s="105">
        <f t="shared" si="195"/>
        <v>60</v>
      </c>
      <c r="B956" s="24">
        <f>IF(NOT(ISNUMBER(C956))," ",COUNTA($C$897:C956))</f>
        <v>29</v>
      </c>
      <c r="C956" s="54">
        <v>29</v>
      </c>
      <c r="D956" s="55" t="s">
        <v>658</v>
      </c>
      <c r="E956" s="55" t="s">
        <v>651</v>
      </c>
      <c r="F956" s="55" t="s">
        <v>29</v>
      </c>
      <c r="G956" s="55" t="s">
        <v>40</v>
      </c>
      <c r="H956" s="24" t="s">
        <v>50</v>
      </c>
      <c r="I956" s="24">
        <v>2</v>
      </c>
      <c r="J956" s="24">
        <v>637.35</v>
      </c>
      <c r="K956" s="26">
        <v>637.35</v>
      </c>
      <c r="L956" s="61">
        <v>379.7</v>
      </c>
      <c r="M956" s="55" t="s">
        <v>46</v>
      </c>
      <c r="N956" s="45">
        <f t="shared" ref="N956:N1011" si="196">K956*S956</f>
        <v>1207204.635</v>
      </c>
      <c r="O956" s="46">
        <f>N956</f>
        <v>1207204.635</v>
      </c>
      <c r="P956" s="46">
        <f t="shared" ref="P956:P1011" si="197">K956*T956</f>
        <v>57042.825000000004</v>
      </c>
      <c r="Q956" s="46">
        <f t="shared" ref="Q956:Q1011" si="198">N956+P956</f>
        <v>1264247.46</v>
      </c>
      <c r="R956" s="46">
        <f>Q956</f>
        <v>1264247.46</v>
      </c>
      <c r="S956" s="46">
        <v>1894.1</v>
      </c>
      <c r="T956" s="46">
        <v>89.5</v>
      </c>
      <c r="U956" s="47" t="s">
        <v>34</v>
      </c>
      <c r="V956" s="47" t="s">
        <v>584</v>
      </c>
    </row>
    <row r="957" spans="1:22" s="33" customFormat="1" ht="37.5" customHeight="1" x14ac:dyDescent="0.3">
      <c r="A957" s="105">
        <f t="shared" si="195"/>
        <v>61</v>
      </c>
      <c r="B957" s="24">
        <f>IF(NOT(ISNUMBER(C957))," ",COUNTA($C$897:C957))</f>
        <v>30</v>
      </c>
      <c r="C957" s="54">
        <v>30</v>
      </c>
      <c r="D957" s="55" t="s">
        <v>659</v>
      </c>
      <c r="E957" s="55" t="s">
        <v>660</v>
      </c>
      <c r="F957" s="55" t="s">
        <v>29</v>
      </c>
      <c r="G957" s="55" t="s">
        <v>45</v>
      </c>
      <c r="H957" s="24" t="s">
        <v>50</v>
      </c>
      <c r="I957" s="24">
        <v>2</v>
      </c>
      <c r="J957" s="24">
        <v>652.95000000000005</v>
      </c>
      <c r="K957" s="26">
        <v>652.95000000000005</v>
      </c>
      <c r="L957" s="61">
        <v>394.8</v>
      </c>
      <c r="M957" s="27" t="s">
        <v>1699</v>
      </c>
      <c r="N957" s="45">
        <f t="shared" si="196"/>
        <v>278940.24</v>
      </c>
      <c r="O957" s="116">
        <f>N957+N958+N959</f>
        <v>680497.96049999993</v>
      </c>
      <c r="P957" s="46">
        <f t="shared" si="197"/>
        <v>19013.904000000002</v>
      </c>
      <c r="Q957" s="46">
        <f t="shared" si="198"/>
        <v>297954.14399999997</v>
      </c>
      <c r="R957" s="116">
        <f>Q957+Q958+Q959</f>
        <v>735123.75749999995</v>
      </c>
      <c r="S957" s="46">
        <v>427.2</v>
      </c>
      <c r="T957" s="46">
        <v>29.12</v>
      </c>
      <c r="U957" s="47" t="s">
        <v>34</v>
      </c>
      <c r="V957" s="47" t="s">
        <v>584</v>
      </c>
    </row>
    <row r="958" spans="1:22" s="33" customFormat="1" ht="37.5" customHeight="1" x14ac:dyDescent="0.3">
      <c r="A958" s="105">
        <f t="shared" si="195"/>
        <v>62</v>
      </c>
      <c r="B958" s="24" t="str">
        <f>IF(NOT(ISNUMBER(C958))," ",COUNTA($C$897:C958))</f>
        <v xml:space="preserve"> </v>
      </c>
      <c r="C958" s="54"/>
      <c r="D958" s="55"/>
      <c r="E958" s="55"/>
      <c r="F958" s="55" t="s">
        <v>29</v>
      </c>
      <c r="G958" s="55" t="s">
        <v>45</v>
      </c>
      <c r="H958" s="24" t="s">
        <v>50</v>
      </c>
      <c r="I958" s="24">
        <v>2</v>
      </c>
      <c r="J958" s="24"/>
      <c r="K958" s="26">
        <v>652.95000000000005</v>
      </c>
      <c r="L958" s="24"/>
      <c r="M958" s="57" t="s">
        <v>47</v>
      </c>
      <c r="N958" s="45">
        <f t="shared" si="196"/>
        <v>339031.22850000003</v>
      </c>
      <c r="O958" s="116"/>
      <c r="P958" s="46">
        <f t="shared" si="197"/>
        <v>18726.606</v>
      </c>
      <c r="Q958" s="46">
        <f t="shared" si="198"/>
        <v>357757.8345</v>
      </c>
      <c r="R958" s="116"/>
      <c r="S958" s="46">
        <v>519.23</v>
      </c>
      <c r="T958" s="46">
        <v>28.68</v>
      </c>
      <c r="U958" s="47" t="s">
        <v>34</v>
      </c>
      <c r="V958" s="47" t="s">
        <v>584</v>
      </c>
    </row>
    <row r="959" spans="1:22" s="33" customFormat="1" ht="56.25" customHeight="1" x14ac:dyDescent="0.3">
      <c r="A959" s="105">
        <f t="shared" si="195"/>
        <v>63</v>
      </c>
      <c r="B959" s="24" t="str">
        <f>IF(NOT(ISNUMBER(C959))," ",COUNTA($C$897:C959))</f>
        <v xml:space="preserve"> </v>
      </c>
      <c r="C959" s="54"/>
      <c r="D959" s="55"/>
      <c r="E959" s="55"/>
      <c r="F959" s="55" t="s">
        <v>29</v>
      </c>
      <c r="G959" s="55" t="s">
        <v>45</v>
      </c>
      <c r="H959" s="24" t="s">
        <v>50</v>
      </c>
      <c r="I959" s="24">
        <v>2</v>
      </c>
      <c r="J959" s="24"/>
      <c r="K959" s="26">
        <v>652.95000000000005</v>
      </c>
      <c r="L959" s="24"/>
      <c r="M959" s="57" t="s">
        <v>48</v>
      </c>
      <c r="N959" s="45">
        <f t="shared" si="196"/>
        <v>62526.492000000006</v>
      </c>
      <c r="O959" s="116"/>
      <c r="P959" s="46">
        <f t="shared" si="197"/>
        <v>16885.287</v>
      </c>
      <c r="Q959" s="46">
        <f t="shared" si="198"/>
        <v>79411.77900000001</v>
      </c>
      <c r="R959" s="116"/>
      <c r="S959" s="46">
        <v>95.76</v>
      </c>
      <c r="T959" s="46">
        <v>25.86</v>
      </c>
      <c r="U959" s="47" t="s">
        <v>34</v>
      </c>
      <c r="V959" s="47" t="s">
        <v>584</v>
      </c>
    </row>
    <row r="960" spans="1:22" s="33" customFormat="1" ht="37.5" customHeight="1" x14ac:dyDescent="0.3">
      <c r="A960" s="105">
        <f t="shared" si="195"/>
        <v>64</v>
      </c>
      <c r="B960" s="24">
        <f>IF(NOT(ISNUMBER(C960))," ",COUNTA($C$897:C960))</f>
        <v>31</v>
      </c>
      <c r="C960" s="54">
        <v>31</v>
      </c>
      <c r="D960" s="55" t="s">
        <v>661</v>
      </c>
      <c r="E960" s="55" t="s">
        <v>662</v>
      </c>
      <c r="F960" s="55" t="s">
        <v>29</v>
      </c>
      <c r="G960" s="55" t="s">
        <v>45</v>
      </c>
      <c r="H960" s="24" t="s">
        <v>50</v>
      </c>
      <c r="I960" s="24">
        <v>2</v>
      </c>
      <c r="J960" s="24">
        <v>639.29999999999995</v>
      </c>
      <c r="K960" s="26">
        <v>639.29999999999995</v>
      </c>
      <c r="L960" s="61">
        <v>383</v>
      </c>
      <c r="M960" s="27" t="s">
        <v>1699</v>
      </c>
      <c r="N960" s="45">
        <f t="shared" si="196"/>
        <v>273108.95999999996</v>
      </c>
      <c r="O960" s="116">
        <f>N960+N961+N962+N963+N964</f>
        <v>1931728.0589999999</v>
      </c>
      <c r="P960" s="46">
        <f t="shared" si="197"/>
        <v>18616.416000000001</v>
      </c>
      <c r="Q960" s="46">
        <f t="shared" si="198"/>
        <v>291725.37599999999</v>
      </c>
      <c r="R960" s="116">
        <f>Q960+Q961+Q962+Q963+Q964</f>
        <v>2052683.6189999999</v>
      </c>
      <c r="S960" s="46">
        <v>427.2</v>
      </c>
      <c r="T960" s="46">
        <v>29.12</v>
      </c>
      <c r="U960" s="47" t="s">
        <v>34</v>
      </c>
      <c r="V960" s="47" t="s">
        <v>584</v>
      </c>
    </row>
    <row r="961" spans="1:22" s="33" customFormat="1" ht="37.5" customHeight="1" x14ac:dyDescent="0.3">
      <c r="A961" s="105">
        <f t="shared" si="195"/>
        <v>65</v>
      </c>
      <c r="B961" s="24" t="str">
        <f>IF(NOT(ISNUMBER(C961))," ",COUNTA($C$897:C961))</f>
        <v xml:space="preserve"> </v>
      </c>
      <c r="C961" s="54"/>
      <c r="D961" s="55"/>
      <c r="E961" s="55"/>
      <c r="F961" s="55" t="s">
        <v>29</v>
      </c>
      <c r="G961" s="55" t="s">
        <v>45</v>
      </c>
      <c r="H961" s="24" t="s">
        <v>50</v>
      </c>
      <c r="I961" s="24">
        <v>2</v>
      </c>
      <c r="J961" s="24"/>
      <c r="K961" s="26">
        <v>639.29999999999995</v>
      </c>
      <c r="L961" s="24"/>
      <c r="M961" s="57" t="s">
        <v>47</v>
      </c>
      <c r="N961" s="45">
        <f t="shared" si="196"/>
        <v>331943.739</v>
      </c>
      <c r="O961" s="116"/>
      <c r="P961" s="46">
        <f t="shared" si="197"/>
        <v>18335.124</v>
      </c>
      <c r="Q961" s="46">
        <f t="shared" si="198"/>
        <v>350278.86300000001</v>
      </c>
      <c r="R961" s="116"/>
      <c r="S961" s="46">
        <v>519.23</v>
      </c>
      <c r="T961" s="46">
        <v>28.68</v>
      </c>
      <c r="U961" s="47" t="s">
        <v>34</v>
      </c>
      <c r="V961" s="47" t="s">
        <v>584</v>
      </c>
    </row>
    <row r="962" spans="1:22" s="33" customFormat="1" ht="56.25" customHeight="1" x14ac:dyDescent="0.3">
      <c r="A962" s="105">
        <f t="shared" si="195"/>
        <v>66</v>
      </c>
      <c r="B962" s="24" t="str">
        <f>IF(NOT(ISNUMBER(C962))," ",COUNTA($C$897:C962))</f>
        <v xml:space="preserve"> </v>
      </c>
      <c r="C962" s="54"/>
      <c r="D962" s="55"/>
      <c r="E962" s="55"/>
      <c r="F962" s="55" t="s">
        <v>29</v>
      </c>
      <c r="G962" s="55" t="s">
        <v>45</v>
      </c>
      <c r="H962" s="24" t="s">
        <v>50</v>
      </c>
      <c r="I962" s="24">
        <v>2</v>
      </c>
      <c r="J962" s="24"/>
      <c r="K962" s="26">
        <v>639.29999999999995</v>
      </c>
      <c r="L962" s="24"/>
      <c r="M962" s="57" t="s">
        <v>48</v>
      </c>
      <c r="N962" s="45">
        <f t="shared" si="196"/>
        <v>61219.368000000002</v>
      </c>
      <c r="O962" s="116"/>
      <c r="P962" s="46">
        <f t="shared" si="197"/>
        <v>16532.297999999999</v>
      </c>
      <c r="Q962" s="46">
        <f t="shared" si="198"/>
        <v>77751.665999999997</v>
      </c>
      <c r="R962" s="116"/>
      <c r="S962" s="46">
        <v>95.76</v>
      </c>
      <c r="T962" s="46">
        <v>25.86</v>
      </c>
      <c r="U962" s="47" t="s">
        <v>34</v>
      </c>
      <c r="V962" s="47" t="s">
        <v>584</v>
      </c>
    </row>
    <row r="963" spans="1:22" s="33" customFormat="1" ht="37.5" customHeight="1" x14ac:dyDescent="0.3">
      <c r="A963" s="105">
        <f t="shared" ref="A963:A1026" si="199">A962+1</f>
        <v>67</v>
      </c>
      <c r="B963" s="24" t="str">
        <f>IF(NOT(ISNUMBER(C963))," ",COUNTA($C$897:C963))</f>
        <v xml:space="preserve"> </v>
      </c>
      <c r="C963" s="54"/>
      <c r="D963" s="55"/>
      <c r="E963" s="55"/>
      <c r="F963" s="55" t="s">
        <v>29</v>
      </c>
      <c r="G963" s="55" t="s">
        <v>45</v>
      </c>
      <c r="H963" s="24" t="s">
        <v>50</v>
      </c>
      <c r="I963" s="24">
        <v>2</v>
      </c>
      <c r="J963" s="24"/>
      <c r="K963" s="26">
        <v>639.29999999999995</v>
      </c>
      <c r="L963" s="24"/>
      <c r="M963" s="55" t="s">
        <v>1779</v>
      </c>
      <c r="N963" s="45">
        <f t="shared" si="196"/>
        <v>54557.862000000001</v>
      </c>
      <c r="O963" s="116"/>
      <c r="P963" s="46">
        <f t="shared" si="197"/>
        <v>10254.371999999999</v>
      </c>
      <c r="Q963" s="46">
        <f t="shared" si="198"/>
        <v>64812.233999999997</v>
      </c>
      <c r="R963" s="116"/>
      <c r="S963" s="46">
        <v>85.34</v>
      </c>
      <c r="T963" s="46">
        <v>16.04</v>
      </c>
      <c r="U963" s="47" t="s">
        <v>34</v>
      </c>
      <c r="V963" s="47" t="s">
        <v>584</v>
      </c>
    </row>
    <row r="964" spans="1:22" s="33" customFormat="1" ht="18.75" customHeight="1" x14ac:dyDescent="0.3">
      <c r="A964" s="105">
        <f t="shared" si="199"/>
        <v>68</v>
      </c>
      <c r="B964" s="24" t="str">
        <f>IF(NOT(ISNUMBER(C964))," ",COUNTA($C$897:C964))</f>
        <v xml:space="preserve"> </v>
      </c>
      <c r="C964" s="54"/>
      <c r="D964" s="55"/>
      <c r="E964" s="55"/>
      <c r="F964" s="55" t="s">
        <v>29</v>
      </c>
      <c r="G964" s="55" t="s">
        <v>45</v>
      </c>
      <c r="H964" s="24" t="s">
        <v>50</v>
      </c>
      <c r="I964" s="24">
        <v>2</v>
      </c>
      <c r="J964" s="24"/>
      <c r="K964" s="26">
        <v>639.29999999999995</v>
      </c>
      <c r="L964" s="24"/>
      <c r="M964" s="55" t="s">
        <v>46</v>
      </c>
      <c r="N964" s="45">
        <f t="shared" si="196"/>
        <v>1210898.1299999999</v>
      </c>
      <c r="O964" s="116"/>
      <c r="P964" s="46">
        <f t="shared" si="197"/>
        <v>57217.35</v>
      </c>
      <c r="Q964" s="46">
        <f t="shared" si="198"/>
        <v>1268115.48</v>
      </c>
      <c r="R964" s="116"/>
      <c r="S964" s="46">
        <v>1894.1</v>
      </c>
      <c r="T964" s="46">
        <v>89.5</v>
      </c>
      <c r="U964" s="47" t="s">
        <v>34</v>
      </c>
      <c r="V964" s="47" t="s">
        <v>584</v>
      </c>
    </row>
    <row r="965" spans="1:22" s="33" customFormat="1" ht="37.5" customHeight="1" x14ac:dyDescent="0.3">
      <c r="A965" s="105">
        <f t="shared" si="199"/>
        <v>69</v>
      </c>
      <c r="B965" s="24">
        <f>IF(NOT(ISNUMBER(C965))," ",COUNTA($C$897:C965))</f>
        <v>32</v>
      </c>
      <c r="C965" s="54">
        <v>32</v>
      </c>
      <c r="D965" s="55" t="s">
        <v>663</v>
      </c>
      <c r="E965" s="55" t="s">
        <v>662</v>
      </c>
      <c r="F965" s="55" t="s">
        <v>29</v>
      </c>
      <c r="G965" s="55" t="s">
        <v>45</v>
      </c>
      <c r="H965" s="24" t="s">
        <v>50</v>
      </c>
      <c r="I965" s="24">
        <v>2</v>
      </c>
      <c r="J965" s="24">
        <v>617.54999999999995</v>
      </c>
      <c r="K965" s="26">
        <v>617.54999999999995</v>
      </c>
      <c r="L965" s="61">
        <v>372.7</v>
      </c>
      <c r="M965" s="27" t="s">
        <v>1699</v>
      </c>
      <c r="N965" s="45">
        <f t="shared" si="196"/>
        <v>263817.36</v>
      </c>
      <c r="O965" s="116">
        <f>N965+N966+N967+N968</f>
        <v>1813305.8894999998</v>
      </c>
      <c r="P965" s="46">
        <f t="shared" si="197"/>
        <v>17983.056</v>
      </c>
      <c r="Q965" s="46">
        <f t="shared" si="198"/>
        <v>281800.41599999997</v>
      </c>
      <c r="R965" s="116">
        <f>Q965+Q966+Q967+Q968</f>
        <v>1920240.8474999997</v>
      </c>
      <c r="S965" s="46">
        <v>427.2</v>
      </c>
      <c r="T965" s="46">
        <v>29.12</v>
      </c>
      <c r="U965" s="47" t="s">
        <v>34</v>
      </c>
      <c r="V965" s="47" t="s">
        <v>584</v>
      </c>
    </row>
    <row r="966" spans="1:22" s="33" customFormat="1" ht="37.5" customHeight="1" x14ac:dyDescent="0.3">
      <c r="A966" s="105">
        <f t="shared" si="199"/>
        <v>70</v>
      </c>
      <c r="B966" s="24" t="str">
        <f>IF(NOT(ISNUMBER(C966))," ",COUNTA($C$897:C966))</f>
        <v xml:space="preserve"> </v>
      </c>
      <c r="C966" s="54"/>
      <c r="D966" s="55"/>
      <c r="E966" s="55"/>
      <c r="F966" s="55" t="s">
        <v>29</v>
      </c>
      <c r="G966" s="55" t="s">
        <v>45</v>
      </c>
      <c r="H966" s="24" t="s">
        <v>50</v>
      </c>
      <c r="I966" s="24">
        <v>2</v>
      </c>
      <c r="J966" s="24"/>
      <c r="K966" s="26">
        <v>617.54999999999995</v>
      </c>
      <c r="L966" s="24"/>
      <c r="M966" s="57" t="s">
        <v>47</v>
      </c>
      <c r="N966" s="45">
        <f t="shared" si="196"/>
        <v>320650.4865</v>
      </c>
      <c r="O966" s="116"/>
      <c r="P966" s="46">
        <f t="shared" si="197"/>
        <v>17711.333999999999</v>
      </c>
      <c r="Q966" s="46">
        <f t="shared" si="198"/>
        <v>338361.82049999997</v>
      </c>
      <c r="R966" s="116"/>
      <c r="S966" s="46">
        <v>519.23</v>
      </c>
      <c r="T966" s="46">
        <v>28.68</v>
      </c>
      <c r="U966" s="47" t="s">
        <v>34</v>
      </c>
      <c r="V966" s="47" t="s">
        <v>584</v>
      </c>
    </row>
    <row r="967" spans="1:22" s="33" customFormat="1" ht="56.25" customHeight="1" x14ac:dyDescent="0.3">
      <c r="A967" s="105">
        <f t="shared" si="199"/>
        <v>71</v>
      </c>
      <c r="B967" s="24" t="str">
        <f>IF(NOT(ISNUMBER(C967))," ",COUNTA($C$897:C967))</f>
        <v xml:space="preserve"> </v>
      </c>
      <c r="C967" s="54"/>
      <c r="D967" s="55"/>
      <c r="E967" s="55"/>
      <c r="F967" s="55" t="s">
        <v>29</v>
      </c>
      <c r="G967" s="55" t="s">
        <v>45</v>
      </c>
      <c r="H967" s="24" t="s">
        <v>50</v>
      </c>
      <c r="I967" s="24">
        <v>2</v>
      </c>
      <c r="J967" s="24"/>
      <c r="K967" s="26">
        <v>617.54999999999995</v>
      </c>
      <c r="L967" s="24"/>
      <c r="M967" s="57" t="s">
        <v>48</v>
      </c>
      <c r="N967" s="45">
        <f t="shared" si="196"/>
        <v>59136.587999999996</v>
      </c>
      <c r="O967" s="116"/>
      <c r="P967" s="46">
        <f t="shared" si="197"/>
        <v>15969.842999999999</v>
      </c>
      <c r="Q967" s="46">
        <f t="shared" si="198"/>
        <v>75106.430999999997</v>
      </c>
      <c r="R967" s="116"/>
      <c r="S967" s="46">
        <v>95.76</v>
      </c>
      <c r="T967" s="46">
        <v>25.86</v>
      </c>
      <c r="U967" s="47" t="s">
        <v>34</v>
      </c>
      <c r="V967" s="47" t="s">
        <v>584</v>
      </c>
    </row>
    <row r="968" spans="1:22" s="33" customFormat="1" ht="30" customHeight="1" x14ac:dyDescent="0.3">
      <c r="A968" s="105">
        <f t="shared" si="199"/>
        <v>72</v>
      </c>
      <c r="B968" s="24" t="str">
        <f>IF(NOT(ISNUMBER(C968))," ",COUNTA($C$897:C968))</f>
        <v xml:space="preserve"> </v>
      </c>
      <c r="C968" s="54"/>
      <c r="D968" s="55"/>
      <c r="E968" s="55"/>
      <c r="F968" s="55" t="s">
        <v>29</v>
      </c>
      <c r="G968" s="55" t="s">
        <v>45</v>
      </c>
      <c r="H968" s="24" t="s">
        <v>50</v>
      </c>
      <c r="I968" s="24">
        <v>2</v>
      </c>
      <c r="J968" s="24"/>
      <c r="K968" s="26">
        <v>617.54999999999995</v>
      </c>
      <c r="L968" s="24"/>
      <c r="M968" s="55" t="s">
        <v>46</v>
      </c>
      <c r="N968" s="45">
        <f t="shared" si="196"/>
        <v>1169701.4549999998</v>
      </c>
      <c r="O968" s="116"/>
      <c r="P968" s="46">
        <f t="shared" si="197"/>
        <v>55270.724999999999</v>
      </c>
      <c r="Q968" s="46">
        <f t="shared" si="198"/>
        <v>1224972.18</v>
      </c>
      <c r="R968" s="116"/>
      <c r="S968" s="46">
        <v>1894.1</v>
      </c>
      <c r="T968" s="46">
        <v>89.5</v>
      </c>
      <c r="U968" s="47" t="s">
        <v>34</v>
      </c>
      <c r="V968" s="47" t="s">
        <v>584</v>
      </c>
    </row>
    <row r="969" spans="1:22" s="33" customFormat="1" ht="37.5" customHeight="1" x14ac:dyDescent="0.3">
      <c r="A969" s="105">
        <f t="shared" si="199"/>
        <v>73</v>
      </c>
      <c r="B969" s="24">
        <f>IF(NOT(ISNUMBER(C969))," ",COUNTA($C$897:C969))</f>
        <v>33</v>
      </c>
      <c r="C969" s="54">
        <v>33</v>
      </c>
      <c r="D969" s="55" t="s">
        <v>664</v>
      </c>
      <c r="E969" s="55" t="s">
        <v>660</v>
      </c>
      <c r="F969" s="55" t="s">
        <v>29</v>
      </c>
      <c r="G969" s="55" t="s">
        <v>45</v>
      </c>
      <c r="H969" s="24" t="s">
        <v>50</v>
      </c>
      <c r="I969" s="24">
        <v>2</v>
      </c>
      <c r="J969" s="24">
        <v>638.4</v>
      </c>
      <c r="K969" s="26">
        <v>638.4</v>
      </c>
      <c r="L969" s="61">
        <v>385.8</v>
      </c>
      <c r="M969" s="27" t="s">
        <v>1699</v>
      </c>
      <c r="N969" s="45">
        <f t="shared" si="196"/>
        <v>272724.47999999998</v>
      </c>
      <c r="O969" s="116">
        <f>N969+N970+N971+N972</f>
        <v>1874527.5359999998</v>
      </c>
      <c r="P969" s="46">
        <f t="shared" si="197"/>
        <v>18590.207999999999</v>
      </c>
      <c r="Q969" s="46">
        <f t="shared" si="198"/>
        <v>291314.68799999997</v>
      </c>
      <c r="R969" s="116">
        <f>Q969+Q970+Q971+Q972</f>
        <v>1985072.88</v>
      </c>
      <c r="S969" s="46">
        <v>427.2</v>
      </c>
      <c r="T969" s="46">
        <v>29.12</v>
      </c>
      <c r="U969" s="47" t="s">
        <v>34</v>
      </c>
      <c r="V969" s="47" t="s">
        <v>584</v>
      </c>
    </row>
    <row r="970" spans="1:22" s="33" customFormat="1" ht="37.5" customHeight="1" x14ac:dyDescent="0.3">
      <c r="A970" s="105">
        <f t="shared" si="199"/>
        <v>74</v>
      </c>
      <c r="B970" s="24" t="str">
        <f>IF(NOT(ISNUMBER(C970))," ",COUNTA($C$897:C970))</f>
        <v xml:space="preserve"> </v>
      </c>
      <c r="C970" s="54"/>
      <c r="D970" s="55"/>
      <c r="E970" s="55"/>
      <c r="F970" s="55" t="s">
        <v>29</v>
      </c>
      <c r="G970" s="55" t="s">
        <v>45</v>
      </c>
      <c r="H970" s="24" t="s">
        <v>50</v>
      </c>
      <c r="I970" s="24">
        <v>2</v>
      </c>
      <c r="J970" s="24"/>
      <c r="K970" s="26">
        <v>638.4</v>
      </c>
      <c r="L970" s="24"/>
      <c r="M970" s="57" t="s">
        <v>47</v>
      </c>
      <c r="N970" s="45">
        <f t="shared" si="196"/>
        <v>331476.43199999997</v>
      </c>
      <c r="O970" s="116"/>
      <c r="P970" s="46">
        <f t="shared" si="197"/>
        <v>18309.311999999998</v>
      </c>
      <c r="Q970" s="46">
        <f t="shared" si="198"/>
        <v>349785.74399999995</v>
      </c>
      <c r="R970" s="116"/>
      <c r="S970" s="46">
        <v>519.23</v>
      </c>
      <c r="T970" s="46">
        <v>28.68</v>
      </c>
      <c r="U970" s="47" t="s">
        <v>34</v>
      </c>
      <c r="V970" s="47" t="s">
        <v>584</v>
      </c>
    </row>
    <row r="971" spans="1:22" s="33" customFormat="1" ht="56.25" customHeight="1" x14ac:dyDescent="0.3">
      <c r="A971" s="105">
        <f t="shared" si="199"/>
        <v>75</v>
      </c>
      <c r="B971" s="24" t="str">
        <f>IF(NOT(ISNUMBER(C971))," ",COUNTA($C$897:C971))</f>
        <v xml:space="preserve"> </v>
      </c>
      <c r="C971" s="54"/>
      <c r="D971" s="55"/>
      <c r="E971" s="55"/>
      <c r="F971" s="55" t="s">
        <v>29</v>
      </c>
      <c r="G971" s="55" t="s">
        <v>45</v>
      </c>
      <c r="H971" s="24" t="s">
        <v>50</v>
      </c>
      <c r="I971" s="24">
        <v>2</v>
      </c>
      <c r="J971" s="24"/>
      <c r="K971" s="26">
        <v>638.4</v>
      </c>
      <c r="L971" s="24"/>
      <c r="M971" s="57" t="s">
        <v>48</v>
      </c>
      <c r="N971" s="45">
        <f t="shared" si="196"/>
        <v>61133.184000000001</v>
      </c>
      <c r="O971" s="116"/>
      <c r="P971" s="46">
        <f t="shared" si="197"/>
        <v>16509.023999999998</v>
      </c>
      <c r="Q971" s="46">
        <f t="shared" si="198"/>
        <v>77642.207999999999</v>
      </c>
      <c r="R971" s="116"/>
      <c r="S971" s="46">
        <v>95.76</v>
      </c>
      <c r="T971" s="46">
        <v>25.86</v>
      </c>
      <c r="U971" s="47" t="s">
        <v>34</v>
      </c>
      <c r="V971" s="47" t="s">
        <v>584</v>
      </c>
    </row>
    <row r="972" spans="1:22" s="33" customFormat="1" ht="18.75" customHeight="1" x14ac:dyDescent="0.3">
      <c r="A972" s="105">
        <f t="shared" si="199"/>
        <v>76</v>
      </c>
      <c r="B972" s="24" t="str">
        <f>IF(NOT(ISNUMBER(C972))," ",COUNTA($C$897:C972))</f>
        <v xml:space="preserve"> </v>
      </c>
      <c r="C972" s="54"/>
      <c r="D972" s="55"/>
      <c r="E972" s="55"/>
      <c r="F972" s="55" t="s">
        <v>29</v>
      </c>
      <c r="G972" s="55" t="s">
        <v>45</v>
      </c>
      <c r="H972" s="24" t="s">
        <v>50</v>
      </c>
      <c r="I972" s="24">
        <v>2</v>
      </c>
      <c r="J972" s="24"/>
      <c r="K972" s="26">
        <v>638.4</v>
      </c>
      <c r="L972" s="24"/>
      <c r="M972" s="55" t="s">
        <v>46</v>
      </c>
      <c r="N972" s="45">
        <f t="shared" si="196"/>
        <v>1209193.44</v>
      </c>
      <c r="O972" s="116"/>
      <c r="P972" s="46">
        <f t="shared" si="197"/>
        <v>57136.799999999996</v>
      </c>
      <c r="Q972" s="46">
        <f t="shared" si="198"/>
        <v>1266330.24</v>
      </c>
      <c r="R972" s="116"/>
      <c r="S972" s="46">
        <v>1894.1</v>
      </c>
      <c r="T972" s="46">
        <v>89.5</v>
      </c>
      <c r="U972" s="47" t="s">
        <v>34</v>
      </c>
      <c r="V972" s="47" t="s">
        <v>584</v>
      </c>
    </row>
    <row r="973" spans="1:22" s="33" customFormat="1" ht="37.5" customHeight="1" x14ac:dyDescent="0.3">
      <c r="A973" s="105">
        <f t="shared" si="199"/>
        <v>77</v>
      </c>
      <c r="B973" s="24">
        <f>IF(NOT(ISNUMBER(C973))," ",COUNTA($C$897:C973))</f>
        <v>34</v>
      </c>
      <c r="C973" s="54">
        <v>34</v>
      </c>
      <c r="D973" s="55" t="s">
        <v>665</v>
      </c>
      <c r="E973" s="55" t="s">
        <v>651</v>
      </c>
      <c r="F973" s="55" t="s">
        <v>29</v>
      </c>
      <c r="G973" s="55" t="s">
        <v>45</v>
      </c>
      <c r="H973" s="24" t="s">
        <v>50</v>
      </c>
      <c r="I973" s="24">
        <v>2</v>
      </c>
      <c r="J973" s="24">
        <v>622.65</v>
      </c>
      <c r="K973" s="26">
        <v>622.65</v>
      </c>
      <c r="L973" s="61">
        <v>375.4</v>
      </c>
      <c r="M973" s="27" t="s">
        <v>1699</v>
      </c>
      <c r="N973" s="45">
        <f t="shared" si="196"/>
        <v>265996.07999999996</v>
      </c>
      <c r="O973" s="116">
        <f>N973+N974+N975</f>
        <v>648919.60349999997</v>
      </c>
      <c r="P973" s="46">
        <f t="shared" si="197"/>
        <v>18131.567999999999</v>
      </c>
      <c r="Q973" s="46">
        <f t="shared" si="198"/>
        <v>284127.64799999993</v>
      </c>
      <c r="R973" s="116">
        <f>Q973+Q974+Q975</f>
        <v>701010.50249999994</v>
      </c>
      <c r="S973" s="46">
        <v>427.2</v>
      </c>
      <c r="T973" s="46">
        <v>29.12</v>
      </c>
      <c r="U973" s="47" t="s">
        <v>34</v>
      </c>
      <c r="V973" s="47" t="s">
        <v>584</v>
      </c>
    </row>
    <row r="974" spans="1:22" s="33" customFormat="1" ht="37.5" customHeight="1" x14ac:dyDescent="0.3">
      <c r="A974" s="105">
        <f t="shared" si="199"/>
        <v>78</v>
      </c>
      <c r="B974" s="24" t="str">
        <f>IF(NOT(ISNUMBER(C974))," ",COUNTA($C$897:C974))</f>
        <v xml:space="preserve"> </v>
      </c>
      <c r="C974" s="54"/>
      <c r="D974" s="55"/>
      <c r="E974" s="55"/>
      <c r="F974" s="55" t="s">
        <v>29</v>
      </c>
      <c r="G974" s="55" t="s">
        <v>45</v>
      </c>
      <c r="H974" s="24" t="s">
        <v>50</v>
      </c>
      <c r="I974" s="24">
        <v>2</v>
      </c>
      <c r="J974" s="24"/>
      <c r="K974" s="26">
        <v>622.65</v>
      </c>
      <c r="L974" s="24"/>
      <c r="M974" s="57" t="s">
        <v>47</v>
      </c>
      <c r="N974" s="45">
        <f t="shared" si="196"/>
        <v>323298.55949999997</v>
      </c>
      <c r="O974" s="116"/>
      <c r="P974" s="46">
        <f t="shared" si="197"/>
        <v>17857.601999999999</v>
      </c>
      <c r="Q974" s="46">
        <f t="shared" si="198"/>
        <v>341156.16149999999</v>
      </c>
      <c r="R974" s="116"/>
      <c r="S974" s="46">
        <v>519.23</v>
      </c>
      <c r="T974" s="46">
        <v>28.68</v>
      </c>
      <c r="U974" s="47" t="s">
        <v>34</v>
      </c>
      <c r="V974" s="47" t="s">
        <v>584</v>
      </c>
    </row>
    <row r="975" spans="1:22" s="33" customFormat="1" ht="56.25" customHeight="1" x14ac:dyDescent="0.3">
      <c r="A975" s="105">
        <f t="shared" si="199"/>
        <v>79</v>
      </c>
      <c r="B975" s="24" t="str">
        <f>IF(NOT(ISNUMBER(C975))," ",COUNTA($C$897:C975))</f>
        <v xml:space="preserve"> </v>
      </c>
      <c r="C975" s="54"/>
      <c r="D975" s="55"/>
      <c r="E975" s="55"/>
      <c r="F975" s="55" t="s">
        <v>29</v>
      </c>
      <c r="G975" s="55" t="s">
        <v>45</v>
      </c>
      <c r="H975" s="24" t="s">
        <v>50</v>
      </c>
      <c r="I975" s="24">
        <v>2</v>
      </c>
      <c r="J975" s="24"/>
      <c r="K975" s="26">
        <v>622.65</v>
      </c>
      <c r="L975" s="24"/>
      <c r="M975" s="57" t="s">
        <v>48</v>
      </c>
      <c r="N975" s="45">
        <f t="shared" si="196"/>
        <v>59624.964</v>
      </c>
      <c r="O975" s="116"/>
      <c r="P975" s="46">
        <f t="shared" si="197"/>
        <v>16101.728999999999</v>
      </c>
      <c r="Q975" s="46">
        <f t="shared" si="198"/>
        <v>75726.692999999999</v>
      </c>
      <c r="R975" s="116"/>
      <c r="S975" s="46">
        <v>95.76</v>
      </c>
      <c r="T975" s="46">
        <v>25.86</v>
      </c>
      <c r="U975" s="47" t="s">
        <v>34</v>
      </c>
      <c r="V975" s="47" t="s">
        <v>584</v>
      </c>
    </row>
    <row r="976" spans="1:22" s="33" customFormat="1" ht="37.5" customHeight="1" x14ac:dyDescent="0.3">
      <c r="A976" s="105">
        <f t="shared" si="199"/>
        <v>80</v>
      </c>
      <c r="B976" s="24">
        <f>IF(NOT(ISNUMBER(C976))," ",COUNTA($C$897:C976))</f>
        <v>35</v>
      </c>
      <c r="C976" s="54">
        <v>35</v>
      </c>
      <c r="D976" s="55" t="s">
        <v>666</v>
      </c>
      <c r="E976" s="55" t="s">
        <v>667</v>
      </c>
      <c r="F976" s="55" t="s">
        <v>29</v>
      </c>
      <c r="G976" s="55" t="s">
        <v>57</v>
      </c>
      <c r="H976" s="24" t="s">
        <v>31</v>
      </c>
      <c r="I976" s="24">
        <v>3</v>
      </c>
      <c r="J976" s="24">
        <v>1959.8</v>
      </c>
      <c r="K976" s="26">
        <v>1959.8</v>
      </c>
      <c r="L976" s="61">
        <v>1086</v>
      </c>
      <c r="M976" s="27" t="s">
        <v>1699</v>
      </c>
      <c r="N976" s="45">
        <f t="shared" si="196"/>
        <v>595485.23</v>
      </c>
      <c r="O976" s="116">
        <f>N976+N977+N978+N979</f>
        <v>3861374.3419999997</v>
      </c>
      <c r="P976" s="46">
        <f t="shared" si="197"/>
        <v>40528.663999999997</v>
      </c>
      <c r="Q976" s="46">
        <f t="shared" si="198"/>
        <v>636013.89399999997</v>
      </c>
      <c r="R976" s="116">
        <f>Q976+Q977+Q978+Q979</f>
        <v>4033346.7919999994</v>
      </c>
      <c r="S976" s="46">
        <v>303.85000000000002</v>
      </c>
      <c r="T976" s="46">
        <v>20.68</v>
      </c>
      <c r="U976" s="47" t="s">
        <v>34</v>
      </c>
      <c r="V976" s="47" t="s">
        <v>584</v>
      </c>
    </row>
    <row r="977" spans="1:22" s="33" customFormat="1" ht="37.5" customHeight="1" x14ac:dyDescent="0.3">
      <c r="A977" s="105">
        <f t="shared" si="199"/>
        <v>81</v>
      </c>
      <c r="B977" s="24" t="str">
        <f>IF(NOT(ISNUMBER(C977))," ",COUNTA($C$897:C977))</f>
        <v xml:space="preserve"> </v>
      </c>
      <c r="C977" s="54"/>
      <c r="D977" s="55"/>
      <c r="E977" s="55"/>
      <c r="F977" s="55" t="s">
        <v>29</v>
      </c>
      <c r="G977" s="55" t="s">
        <v>57</v>
      </c>
      <c r="H977" s="24" t="s">
        <v>31</v>
      </c>
      <c r="I977" s="24">
        <v>3</v>
      </c>
      <c r="J977" s="24"/>
      <c r="K977" s="26">
        <v>1959.8</v>
      </c>
      <c r="L977" s="61"/>
      <c r="M977" s="57" t="s">
        <v>47</v>
      </c>
      <c r="N977" s="45">
        <f t="shared" si="196"/>
        <v>749251.13800000004</v>
      </c>
      <c r="O977" s="116"/>
      <c r="P977" s="46">
        <f t="shared" si="197"/>
        <v>41351.78</v>
      </c>
      <c r="Q977" s="46">
        <f t="shared" si="198"/>
        <v>790602.91800000006</v>
      </c>
      <c r="R977" s="116"/>
      <c r="S977" s="46">
        <v>382.31</v>
      </c>
      <c r="T977" s="46">
        <v>21.1</v>
      </c>
      <c r="U977" s="47" t="s">
        <v>34</v>
      </c>
      <c r="V977" s="47" t="s">
        <v>584</v>
      </c>
    </row>
    <row r="978" spans="1:22" s="33" customFormat="1" ht="56.25" customHeight="1" x14ac:dyDescent="0.3">
      <c r="A978" s="105">
        <f t="shared" si="199"/>
        <v>82</v>
      </c>
      <c r="B978" s="24" t="str">
        <f>IF(NOT(ISNUMBER(C978))," ",COUNTA($C$897:C978))</f>
        <v xml:space="preserve"> </v>
      </c>
      <c r="C978" s="54"/>
      <c r="D978" s="55"/>
      <c r="E978" s="55"/>
      <c r="F978" s="55" t="s">
        <v>29</v>
      </c>
      <c r="G978" s="55" t="s">
        <v>57</v>
      </c>
      <c r="H978" s="24" t="s">
        <v>31</v>
      </c>
      <c r="I978" s="24">
        <v>3</v>
      </c>
      <c r="J978" s="24"/>
      <c r="K978" s="26">
        <v>1959.8</v>
      </c>
      <c r="L978" s="61"/>
      <c r="M978" s="57" t="s">
        <v>48</v>
      </c>
      <c r="N978" s="45">
        <f t="shared" si="196"/>
        <v>174539.788</v>
      </c>
      <c r="O978" s="116"/>
      <c r="P978" s="46">
        <f t="shared" si="197"/>
        <v>27378.405999999999</v>
      </c>
      <c r="Q978" s="46">
        <f t="shared" si="198"/>
        <v>201918.19399999999</v>
      </c>
      <c r="R978" s="116"/>
      <c r="S978" s="46">
        <v>89.06</v>
      </c>
      <c r="T978" s="46">
        <v>13.97</v>
      </c>
      <c r="U978" s="47" t="s">
        <v>34</v>
      </c>
      <c r="V978" s="47" t="s">
        <v>584</v>
      </c>
    </row>
    <row r="979" spans="1:22" s="33" customFormat="1" ht="18.75" customHeight="1" x14ac:dyDescent="0.3">
      <c r="A979" s="105">
        <f t="shared" si="199"/>
        <v>83</v>
      </c>
      <c r="B979" s="24" t="str">
        <f>IF(NOT(ISNUMBER(C979))," ",COUNTA($C$897:C979))</f>
        <v xml:space="preserve"> </v>
      </c>
      <c r="C979" s="54"/>
      <c r="D979" s="55"/>
      <c r="E979" s="55"/>
      <c r="F979" s="55" t="s">
        <v>29</v>
      </c>
      <c r="G979" s="55" t="s">
        <v>57</v>
      </c>
      <c r="H979" s="24" t="s">
        <v>31</v>
      </c>
      <c r="I979" s="24">
        <v>3</v>
      </c>
      <c r="J979" s="24"/>
      <c r="K979" s="26">
        <v>1959.8</v>
      </c>
      <c r="L979" s="61"/>
      <c r="M979" s="55" t="s">
        <v>46</v>
      </c>
      <c r="N979" s="45">
        <f t="shared" si="196"/>
        <v>2342098.1859999998</v>
      </c>
      <c r="O979" s="116"/>
      <c r="P979" s="46">
        <f t="shared" si="197"/>
        <v>62713.599999999999</v>
      </c>
      <c r="Q979" s="46">
        <f t="shared" si="198"/>
        <v>2404811.7859999998</v>
      </c>
      <c r="R979" s="116"/>
      <c r="S979" s="46">
        <v>1195.07</v>
      </c>
      <c r="T979" s="46">
        <v>32</v>
      </c>
      <c r="U979" s="47" t="s">
        <v>34</v>
      </c>
      <c r="V979" s="47" t="s">
        <v>584</v>
      </c>
    </row>
    <row r="980" spans="1:22" s="33" customFormat="1" ht="37.5" customHeight="1" x14ac:dyDescent="0.3">
      <c r="A980" s="105">
        <f t="shared" si="199"/>
        <v>84</v>
      </c>
      <c r="B980" s="24">
        <f>IF(NOT(ISNUMBER(C980))," ",COUNTA($C$897:C980))</f>
        <v>36</v>
      </c>
      <c r="C980" s="54">
        <v>36</v>
      </c>
      <c r="D980" s="55" t="s">
        <v>668</v>
      </c>
      <c r="E980" s="55" t="s">
        <v>651</v>
      </c>
      <c r="F980" s="55" t="s">
        <v>29</v>
      </c>
      <c r="G980" s="55" t="s">
        <v>45</v>
      </c>
      <c r="H980" s="24" t="s">
        <v>50</v>
      </c>
      <c r="I980" s="24">
        <v>2</v>
      </c>
      <c r="J980" s="24">
        <v>615.45000000000005</v>
      </c>
      <c r="K980" s="26">
        <v>615.45000000000005</v>
      </c>
      <c r="L980" s="61">
        <v>365.7</v>
      </c>
      <c r="M980" s="27" t="s">
        <v>1699</v>
      </c>
      <c r="N980" s="45">
        <f t="shared" si="196"/>
        <v>262920.24</v>
      </c>
      <c r="O980" s="46">
        <f>N980</f>
        <v>262920.24</v>
      </c>
      <c r="P980" s="46">
        <f t="shared" si="197"/>
        <v>17921.904000000002</v>
      </c>
      <c r="Q980" s="46">
        <f t="shared" si="198"/>
        <v>280842.14399999997</v>
      </c>
      <c r="R980" s="46">
        <f>Q980</f>
        <v>280842.14399999997</v>
      </c>
      <c r="S980" s="46">
        <v>427.2</v>
      </c>
      <c r="T980" s="46">
        <v>29.12</v>
      </c>
      <c r="U980" s="47" t="s">
        <v>34</v>
      </c>
      <c r="V980" s="47" t="s">
        <v>584</v>
      </c>
    </row>
    <row r="981" spans="1:22" s="33" customFormat="1" ht="37.5" customHeight="1" x14ac:dyDescent="0.3">
      <c r="A981" s="105">
        <f t="shared" si="199"/>
        <v>85</v>
      </c>
      <c r="B981" s="24">
        <f>IF(NOT(ISNUMBER(C981))," ",COUNTA($C$897:C981))</f>
        <v>37</v>
      </c>
      <c r="C981" s="54">
        <v>37</v>
      </c>
      <c r="D981" s="55" t="s">
        <v>669</v>
      </c>
      <c r="E981" s="55" t="s">
        <v>651</v>
      </c>
      <c r="F981" s="55" t="s">
        <v>29</v>
      </c>
      <c r="G981" s="55" t="s">
        <v>45</v>
      </c>
      <c r="H981" s="24" t="s">
        <v>50</v>
      </c>
      <c r="I981" s="24">
        <v>2</v>
      </c>
      <c r="J981" s="24">
        <v>652.79999999999995</v>
      </c>
      <c r="K981" s="26">
        <v>652.79999999999995</v>
      </c>
      <c r="L981" s="61">
        <v>388.8</v>
      </c>
      <c r="M981" s="27" t="s">
        <v>1699</v>
      </c>
      <c r="N981" s="45">
        <f t="shared" si="196"/>
        <v>278876.15999999997</v>
      </c>
      <c r="O981" s="116">
        <f>N981+N982+N983+N984</f>
        <v>1916810.1119999997</v>
      </c>
      <c r="P981" s="46">
        <f t="shared" si="197"/>
        <v>19009.536</v>
      </c>
      <c r="Q981" s="46">
        <f t="shared" si="198"/>
        <v>297885.696</v>
      </c>
      <c r="R981" s="116">
        <f>Q981+Q982+Q983+Q984</f>
        <v>2029848.96</v>
      </c>
      <c r="S981" s="46">
        <v>427.2</v>
      </c>
      <c r="T981" s="46">
        <v>29.12</v>
      </c>
      <c r="U981" s="47" t="s">
        <v>34</v>
      </c>
      <c r="V981" s="47" t="s">
        <v>584</v>
      </c>
    </row>
    <row r="982" spans="1:22" s="33" customFormat="1" ht="37.5" customHeight="1" x14ac:dyDescent="0.3">
      <c r="A982" s="105">
        <f t="shared" si="199"/>
        <v>86</v>
      </c>
      <c r="B982" s="24" t="str">
        <f>IF(NOT(ISNUMBER(C982))," ",COUNTA($C$897:C982))</f>
        <v xml:space="preserve"> </v>
      </c>
      <c r="C982" s="54"/>
      <c r="D982" s="55"/>
      <c r="E982" s="55"/>
      <c r="F982" s="55" t="s">
        <v>29</v>
      </c>
      <c r="G982" s="55" t="s">
        <v>45</v>
      </c>
      <c r="H982" s="24" t="s">
        <v>50</v>
      </c>
      <c r="I982" s="24">
        <v>2</v>
      </c>
      <c r="J982" s="24"/>
      <c r="K982" s="26">
        <v>652.79999999999995</v>
      </c>
      <c r="L982" s="61"/>
      <c r="M982" s="57" t="s">
        <v>47</v>
      </c>
      <c r="N982" s="45">
        <f t="shared" si="196"/>
        <v>338953.34399999998</v>
      </c>
      <c r="O982" s="116"/>
      <c r="P982" s="46">
        <f t="shared" si="197"/>
        <v>18722.304</v>
      </c>
      <c r="Q982" s="46">
        <f t="shared" si="198"/>
        <v>357675.64799999999</v>
      </c>
      <c r="R982" s="116"/>
      <c r="S982" s="46">
        <v>519.23</v>
      </c>
      <c r="T982" s="46">
        <v>28.68</v>
      </c>
      <c r="U982" s="47" t="s">
        <v>34</v>
      </c>
      <c r="V982" s="47" t="s">
        <v>584</v>
      </c>
    </row>
    <row r="983" spans="1:22" s="33" customFormat="1" ht="56.25" customHeight="1" x14ac:dyDescent="0.3">
      <c r="A983" s="105">
        <f t="shared" si="199"/>
        <v>87</v>
      </c>
      <c r="B983" s="24" t="str">
        <f>IF(NOT(ISNUMBER(C983))," ",COUNTA($C$897:C983))</f>
        <v xml:space="preserve"> </v>
      </c>
      <c r="C983" s="54"/>
      <c r="D983" s="55"/>
      <c r="E983" s="55"/>
      <c r="F983" s="55" t="s">
        <v>29</v>
      </c>
      <c r="G983" s="55" t="s">
        <v>45</v>
      </c>
      <c r="H983" s="24" t="s">
        <v>50</v>
      </c>
      <c r="I983" s="24">
        <v>2</v>
      </c>
      <c r="J983" s="24"/>
      <c r="K983" s="26">
        <v>652.79999999999995</v>
      </c>
      <c r="L983" s="61"/>
      <c r="M983" s="57" t="s">
        <v>48</v>
      </c>
      <c r="N983" s="45">
        <f t="shared" si="196"/>
        <v>62512.127999999997</v>
      </c>
      <c r="O983" s="116"/>
      <c r="P983" s="46">
        <f t="shared" si="197"/>
        <v>16881.407999999999</v>
      </c>
      <c r="Q983" s="46">
        <f t="shared" si="198"/>
        <v>79393.535999999993</v>
      </c>
      <c r="R983" s="116"/>
      <c r="S983" s="46">
        <v>95.76</v>
      </c>
      <c r="T983" s="46">
        <v>25.86</v>
      </c>
      <c r="U983" s="47" t="s">
        <v>34</v>
      </c>
      <c r="V983" s="47" t="s">
        <v>584</v>
      </c>
    </row>
    <row r="984" spans="1:22" s="33" customFormat="1" ht="32.25" customHeight="1" x14ac:dyDescent="0.3">
      <c r="A984" s="105">
        <f t="shared" si="199"/>
        <v>88</v>
      </c>
      <c r="B984" s="24" t="str">
        <f>IF(NOT(ISNUMBER(C984))," ",COUNTA($C$897:C984))</f>
        <v xml:space="preserve"> </v>
      </c>
      <c r="C984" s="54"/>
      <c r="D984" s="55"/>
      <c r="E984" s="55"/>
      <c r="F984" s="55" t="s">
        <v>29</v>
      </c>
      <c r="G984" s="55" t="s">
        <v>45</v>
      </c>
      <c r="H984" s="24" t="s">
        <v>50</v>
      </c>
      <c r="I984" s="24">
        <v>2</v>
      </c>
      <c r="J984" s="24"/>
      <c r="K984" s="26">
        <v>652.79999999999995</v>
      </c>
      <c r="L984" s="61"/>
      <c r="M984" s="55" t="s">
        <v>46</v>
      </c>
      <c r="N984" s="45">
        <f t="shared" si="196"/>
        <v>1236468.4799999997</v>
      </c>
      <c r="O984" s="116"/>
      <c r="P984" s="46">
        <f t="shared" si="197"/>
        <v>58425.599999999999</v>
      </c>
      <c r="Q984" s="46">
        <f t="shared" si="198"/>
        <v>1294894.0799999998</v>
      </c>
      <c r="R984" s="116"/>
      <c r="S984" s="46">
        <v>1894.1</v>
      </c>
      <c r="T984" s="46">
        <v>89.5</v>
      </c>
      <c r="U984" s="47" t="s">
        <v>34</v>
      </c>
      <c r="V984" s="47" t="s">
        <v>584</v>
      </c>
    </row>
    <row r="985" spans="1:22" s="33" customFormat="1" ht="37.5" customHeight="1" x14ac:dyDescent="0.3">
      <c r="A985" s="105">
        <f t="shared" si="199"/>
        <v>89</v>
      </c>
      <c r="B985" s="24">
        <f>IF(NOT(ISNUMBER(C985))," ",COUNTA($C$897:C985))</f>
        <v>38</v>
      </c>
      <c r="C985" s="54">
        <v>38</v>
      </c>
      <c r="D985" s="55" t="s">
        <v>670</v>
      </c>
      <c r="E985" s="55" t="s">
        <v>671</v>
      </c>
      <c r="F985" s="55" t="s">
        <v>29</v>
      </c>
      <c r="G985" s="55" t="s">
        <v>45</v>
      </c>
      <c r="H985" s="24" t="s">
        <v>50</v>
      </c>
      <c r="I985" s="24">
        <v>2</v>
      </c>
      <c r="J985" s="24">
        <v>643.20000000000005</v>
      </c>
      <c r="K985" s="26">
        <v>643.20000000000005</v>
      </c>
      <c r="L985" s="61">
        <v>384.6</v>
      </c>
      <c r="M985" s="27" t="s">
        <v>1699</v>
      </c>
      <c r="N985" s="45">
        <f t="shared" si="196"/>
        <v>274775.04000000004</v>
      </c>
      <c r="O985" s="116">
        <f>N985+N986+N987+N988+N989</f>
        <v>1943512.4160000002</v>
      </c>
      <c r="P985" s="46">
        <f t="shared" si="197"/>
        <v>18729.984</v>
      </c>
      <c r="Q985" s="46">
        <f t="shared" si="198"/>
        <v>293505.02400000003</v>
      </c>
      <c r="R985" s="116">
        <f>Q985+Q986+Q987+Q988+Q989</f>
        <v>2065205.8560000001</v>
      </c>
      <c r="S985" s="46">
        <v>427.2</v>
      </c>
      <c r="T985" s="46">
        <v>29.12</v>
      </c>
      <c r="U985" s="47" t="s">
        <v>34</v>
      </c>
      <c r="V985" s="47" t="s">
        <v>584</v>
      </c>
    </row>
    <row r="986" spans="1:22" s="33" customFormat="1" ht="37.5" customHeight="1" x14ac:dyDescent="0.3">
      <c r="A986" s="105">
        <f t="shared" si="199"/>
        <v>90</v>
      </c>
      <c r="B986" s="24" t="str">
        <f>IF(NOT(ISNUMBER(C986))," ",COUNTA($C$897:C986))</f>
        <v xml:space="preserve"> </v>
      </c>
      <c r="C986" s="54"/>
      <c r="D986" s="55"/>
      <c r="E986" s="55"/>
      <c r="F986" s="55" t="s">
        <v>29</v>
      </c>
      <c r="G986" s="55" t="s">
        <v>45</v>
      </c>
      <c r="H986" s="24" t="s">
        <v>50</v>
      </c>
      <c r="I986" s="24">
        <v>2</v>
      </c>
      <c r="J986" s="24"/>
      <c r="K986" s="26">
        <v>643.20000000000005</v>
      </c>
      <c r="L986" s="61"/>
      <c r="M986" s="57" t="s">
        <v>47</v>
      </c>
      <c r="N986" s="45">
        <f t="shared" si="196"/>
        <v>333968.73600000003</v>
      </c>
      <c r="O986" s="116"/>
      <c r="P986" s="46">
        <f t="shared" si="197"/>
        <v>18446.976000000002</v>
      </c>
      <c r="Q986" s="46">
        <f t="shared" si="198"/>
        <v>352415.71200000006</v>
      </c>
      <c r="R986" s="116"/>
      <c r="S986" s="46">
        <v>519.23</v>
      </c>
      <c r="T986" s="46">
        <v>28.68</v>
      </c>
      <c r="U986" s="47" t="s">
        <v>34</v>
      </c>
      <c r="V986" s="47" t="s">
        <v>584</v>
      </c>
    </row>
    <row r="987" spans="1:22" s="33" customFormat="1" ht="56.25" customHeight="1" x14ac:dyDescent="0.3">
      <c r="A987" s="105">
        <f t="shared" si="199"/>
        <v>91</v>
      </c>
      <c r="B987" s="24" t="str">
        <f>IF(NOT(ISNUMBER(C987))," ",COUNTA($C$897:C987))</f>
        <v xml:space="preserve"> </v>
      </c>
      <c r="C987" s="54"/>
      <c r="D987" s="55"/>
      <c r="E987" s="55"/>
      <c r="F987" s="55" t="s">
        <v>29</v>
      </c>
      <c r="G987" s="55" t="s">
        <v>45</v>
      </c>
      <c r="H987" s="24" t="s">
        <v>50</v>
      </c>
      <c r="I987" s="24">
        <v>2</v>
      </c>
      <c r="J987" s="24"/>
      <c r="K987" s="26">
        <v>643.20000000000005</v>
      </c>
      <c r="L987" s="61"/>
      <c r="M987" s="57" t="s">
        <v>48</v>
      </c>
      <c r="N987" s="45">
        <f t="shared" si="196"/>
        <v>61592.832000000009</v>
      </c>
      <c r="O987" s="116"/>
      <c r="P987" s="46">
        <f t="shared" si="197"/>
        <v>16633.152000000002</v>
      </c>
      <c r="Q987" s="46">
        <f t="shared" si="198"/>
        <v>78225.984000000011</v>
      </c>
      <c r="R987" s="116"/>
      <c r="S987" s="46">
        <v>95.76</v>
      </c>
      <c r="T987" s="46">
        <v>25.86</v>
      </c>
      <c r="U987" s="47" t="s">
        <v>34</v>
      </c>
      <c r="V987" s="47" t="s">
        <v>584</v>
      </c>
    </row>
    <row r="988" spans="1:22" s="33" customFormat="1" ht="37.5" customHeight="1" x14ac:dyDescent="0.3">
      <c r="A988" s="105">
        <f t="shared" si="199"/>
        <v>92</v>
      </c>
      <c r="B988" s="24" t="str">
        <f>IF(NOT(ISNUMBER(C988))," ",COUNTA($C$897:C988))</f>
        <v xml:space="preserve"> </v>
      </c>
      <c r="C988" s="54"/>
      <c r="D988" s="55"/>
      <c r="E988" s="55"/>
      <c r="F988" s="55" t="s">
        <v>29</v>
      </c>
      <c r="G988" s="55" t="s">
        <v>45</v>
      </c>
      <c r="H988" s="24" t="s">
        <v>50</v>
      </c>
      <c r="I988" s="24">
        <v>2</v>
      </c>
      <c r="J988" s="24"/>
      <c r="K988" s="26">
        <v>643.20000000000005</v>
      </c>
      <c r="L988" s="61"/>
      <c r="M988" s="55" t="s">
        <v>1779</v>
      </c>
      <c r="N988" s="45">
        <f t="shared" si="196"/>
        <v>54890.688000000009</v>
      </c>
      <c r="O988" s="116"/>
      <c r="P988" s="46">
        <f t="shared" si="197"/>
        <v>10316.928</v>
      </c>
      <c r="Q988" s="46">
        <f t="shared" si="198"/>
        <v>65207.616000000009</v>
      </c>
      <c r="R988" s="116"/>
      <c r="S988" s="46">
        <v>85.34</v>
      </c>
      <c r="T988" s="46">
        <v>16.04</v>
      </c>
      <c r="U988" s="47" t="s">
        <v>34</v>
      </c>
      <c r="V988" s="47" t="s">
        <v>584</v>
      </c>
    </row>
    <row r="989" spans="1:22" s="33" customFormat="1" ht="18.75" customHeight="1" x14ac:dyDescent="0.3">
      <c r="A989" s="105">
        <f t="shared" si="199"/>
        <v>93</v>
      </c>
      <c r="B989" s="24" t="str">
        <f>IF(NOT(ISNUMBER(C989))," ",COUNTA($C$897:C989))</f>
        <v xml:space="preserve"> </v>
      </c>
      <c r="C989" s="54"/>
      <c r="D989" s="55"/>
      <c r="E989" s="55"/>
      <c r="F989" s="55" t="s">
        <v>29</v>
      </c>
      <c r="G989" s="55" t="s">
        <v>45</v>
      </c>
      <c r="H989" s="24" t="s">
        <v>50</v>
      </c>
      <c r="I989" s="24">
        <v>2</v>
      </c>
      <c r="J989" s="24"/>
      <c r="K989" s="26">
        <v>643.20000000000005</v>
      </c>
      <c r="L989" s="61"/>
      <c r="M989" s="55" t="s">
        <v>46</v>
      </c>
      <c r="N989" s="45">
        <f t="shared" si="196"/>
        <v>1218285.1200000001</v>
      </c>
      <c r="O989" s="116"/>
      <c r="P989" s="46">
        <f t="shared" si="197"/>
        <v>57566.400000000001</v>
      </c>
      <c r="Q989" s="46">
        <f t="shared" si="198"/>
        <v>1275851.52</v>
      </c>
      <c r="R989" s="116"/>
      <c r="S989" s="46">
        <v>1894.1</v>
      </c>
      <c r="T989" s="46">
        <v>89.5</v>
      </c>
      <c r="U989" s="47" t="s">
        <v>34</v>
      </c>
      <c r="V989" s="47" t="s">
        <v>584</v>
      </c>
    </row>
    <row r="990" spans="1:22" s="33" customFormat="1" ht="37.5" customHeight="1" x14ac:dyDescent="0.3">
      <c r="A990" s="105">
        <f t="shared" si="199"/>
        <v>94</v>
      </c>
      <c r="B990" s="24">
        <f>IF(NOT(ISNUMBER(C990))," ",COUNTA($C$897:C990))</f>
        <v>39</v>
      </c>
      <c r="C990" s="54">
        <v>39</v>
      </c>
      <c r="D990" s="55" t="s">
        <v>672</v>
      </c>
      <c r="E990" s="55" t="s">
        <v>671</v>
      </c>
      <c r="F990" s="55" t="s">
        <v>29</v>
      </c>
      <c r="G990" s="55" t="s">
        <v>45</v>
      </c>
      <c r="H990" s="24" t="s">
        <v>50</v>
      </c>
      <c r="I990" s="24">
        <v>2</v>
      </c>
      <c r="J990" s="24">
        <v>633.15</v>
      </c>
      <c r="K990" s="26">
        <v>633.15</v>
      </c>
      <c r="L990" s="61">
        <v>381.5</v>
      </c>
      <c r="M990" s="27" t="s">
        <v>1699</v>
      </c>
      <c r="N990" s="45">
        <f t="shared" si="196"/>
        <v>270481.68</v>
      </c>
      <c r="O990" s="46">
        <f>N990</f>
        <v>270481.68</v>
      </c>
      <c r="P990" s="46">
        <f t="shared" si="197"/>
        <v>18437.328000000001</v>
      </c>
      <c r="Q990" s="46">
        <f t="shared" si="198"/>
        <v>288919.00799999997</v>
      </c>
      <c r="R990" s="46">
        <f>Q990</f>
        <v>288919.00799999997</v>
      </c>
      <c r="S990" s="46">
        <v>427.2</v>
      </c>
      <c r="T990" s="46">
        <v>29.12</v>
      </c>
      <c r="U990" s="47" t="s">
        <v>34</v>
      </c>
      <c r="V990" s="47" t="s">
        <v>584</v>
      </c>
    </row>
    <row r="991" spans="1:22" s="33" customFormat="1" ht="37.5" customHeight="1" x14ac:dyDescent="0.3">
      <c r="A991" s="105">
        <f t="shared" si="199"/>
        <v>95</v>
      </c>
      <c r="B991" s="24">
        <f>IF(NOT(ISNUMBER(C991))," ",COUNTA($C$897:C991))</f>
        <v>40</v>
      </c>
      <c r="C991" s="54">
        <v>40</v>
      </c>
      <c r="D991" s="55" t="s">
        <v>673</v>
      </c>
      <c r="E991" s="55" t="s">
        <v>662</v>
      </c>
      <c r="F991" s="55" t="s">
        <v>29</v>
      </c>
      <c r="G991" s="55" t="s">
        <v>45</v>
      </c>
      <c r="H991" s="24" t="s">
        <v>31</v>
      </c>
      <c r="I991" s="24">
        <v>2</v>
      </c>
      <c r="J991" s="24">
        <v>928.5</v>
      </c>
      <c r="K991" s="26">
        <v>928.5</v>
      </c>
      <c r="L991" s="61">
        <v>560.1</v>
      </c>
      <c r="M991" s="27" t="s">
        <v>1699</v>
      </c>
      <c r="N991" s="45">
        <f t="shared" si="196"/>
        <v>396655.2</v>
      </c>
      <c r="O991" s="116">
        <f>N992+N993+N994+N995+N991</f>
        <v>2805583.4550000001</v>
      </c>
      <c r="P991" s="46">
        <f t="shared" si="197"/>
        <v>27037.920000000002</v>
      </c>
      <c r="Q991" s="46">
        <f t="shared" si="198"/>
        <v>423693.12</v>
      </c>
      <c r="R991" s="116">
        <f>Q992+Q993+Q994+Q995+Q991</f>
        <v>2981255.6549999998</v>
      </c>
      <c r="S991" s="46">
        <v>427.2</v>
      </c>
      <c r="T991" s="46">
        <v>29.12</v>
      </c>
      <c r="U991" s="47" t="s">
        <v>34</v>
      </c>
      <c r="V991" s="47" t="s">
        <v>584</v>
      </c>
    </row>
    <row r="992" spans="1:22" s="33" customFormat="1" ht="37.5" customHeight="1" x14ac:dyDescent="0.3">
      <c r="A992" s="105">
        <f t="shared" si="199"/>
        <v>96</v>
      </c>
      <c r="B992" s="24" t="str">
        <f>IF(NOT(ISNUMBER(C992))," ",COUNTA($C$897:C992))</f>
        <v xml:space="preserve"> </v>
      </c>
      <c r="C992" s="54"/>
      <c r="D992" s="55"/>
      <c r="E992" s="55"/>
      <c r="F992" s="55" t="s">
        <v>29</v>
      </c>
      <c r="G992" s="55" t="s">
        <v>45</v>
      </c>
      <c r="H992" s="24" t="s">
        <v>31</v>
      </c>
      <c r="I992" s="24">
        <v>2</v>
      </c>
      <c r="J992" s="24"/>
      <c r="K992" s="26">
        <v>928.5</v>
      </c>
      <c r="L992" s="61"/>
      <c r="M992" s="57" t="s">
        <v>47</v>
      </c>
      <c r="N992" s="45">
        <f t="shared" si="196"/>
        <v>482105.05499999999</v>
      </c>
      <c r="O992" s="116"/>
      <c r="P992" s="46">
        <f t="shared" si="197"/>
        <v>26629.38</v>
      </c>
      <c r="Q992" s="46">
        <f t="shared" si="198"/>
        <v>508734.435</v>
      </c>
      <c r="R992" s="116"/>
      <c r="S992" s="46">
        <v>519.23</v>
      </c>
      <c r="T992" s="46">
        <v>28.68</v>
      </c>
      <c r="U992" s="47" t="s">
        <v>34</v>
      </c>
      <c r="V992" s="47" t="s">
        <v>584</v>
      </c>
    </row>
    <row r="993" spans="1:22" s="33" customFormat="1" ht="56.25" customHeight="1" x14ac:dyDescent="0.3">
      <c r="A993" s="105">
        <f t="shared" si="199"/>
        <v>97</v>
      </c>
      <c r="B993" s="24" t="str">
        <f>IF(NOT(ISNUMBER(C993))," ",COUNTA($C$897:C993))</f>
        <v xml:space="preserve"> </v>
      </c>
      <c r="C993" s="54"/>
      <c r="D993" s="55"/>
      <c r="E993" s="55"/>
      <c r="F993" s="55" t="s">
        <v>29</v>
      </c>
      <c r="G993" s="55" t="s">
        <v>45</v>
      </c>
      <c r="H993" s="24" t="s">
        <v>31</v>
      </c>
      <c r="I993" s="24">
        <v>2</v>
      </c>
      <c r="J993" s="24"/>
      <c r="K993" s="26">
        <v>928.5</v>
      </c>
      <c r="L993" s="61"/>
      <c r="M993" s="57" t="s">
        <v>48</v>
      </c>
      <c r="N993" s="45">
        <f t="shared" si="196"/>
        <v>88913.16</v>
      </c>
      <c r="O993" s="116"/>
      <c r="P993" s="46">
        <f t="shared" si="197"/>
        <v>24011.01</v>
      </c>
      <c r="Q993" s="46">
        <f t="shared" si="198"/>
        <v>112924.17</v>
      </c>
      <c r="R993" s="116"/>
      <c r="S993" s="46">
        <v>95.76</v>
      </c>
      <c r="T993" s="46">
        <v>25.86</v>
      </c>
      <c r="U993" s="47" t="s">
        <v>34</v>
      </c>
      <c r="V993" s="47" t="s">
        <v>584</v>
      </c>
    </row>
    <row r="994" spans="1:22" s="33" customFormat="1" ht="37.5" customHeight="1" x14ac:dyDescent="0.3">
      <c r="A994" s="105">
        <f t="shared" si="199"/>
        <v>98</v>
      </c>
      <c r="B994" s="24" t="str">
        <f>IF(NOT(ISNUMBER(C994))," ",COUNTA($C$897:C994))</f>
        <v xml:space="preserve"> </v>
      </c>
      <c r="C994" s="54"/>
      <c r="D994" s="55"/>
      <c r="E994" s="55"/>
      <c r="F994" s="55" t="s">
        <v>29</v>
      </c>
      <c r="G994" s="55" t="s">
        <v>45</v>
      </c>
      <c r="H994" s="24" t="s">
        <v>31</v>
      </c>
      <c r="I994" s="24">
        <v>2</v>
      </c>
      <c r="J994" s="24"/>
      <c r="K994" s="26">
        <v>928.5</v>
      </c>
      <c r="L994" s="61"/>
      <c r="M994" s="55" t="s">
        <v>1779</v>
      </c>
      <c r="N994" s="45">
        <f t="shared" si="196"/>
        <v>79238.19</v>
      </c>
      <c r="O994" s="116"/>
      <c r="P994" s="46">
        <f t="shared" si="197"/>
        <v>14893.14</v>
      </c>
      <c r="Q994" s="46">
        <f t="shared" si="198"/>
        <v>94131.33</v>
      </c>
      <c r="R994" s="116"/>
      <c r="S994" s="46">
        <v>85.34</v>
      </c>
      <c r="T994" s="46">
        <v>16.04</v>
      </c>
      <c r="U994" s="47" t="s">
        <v>34</v>
      </c>
      <c r="V994" s="47" t="s">
        <v>584</v>
      </c>
    </row>
    <row r="995" spans="1:22" s="33" customFormat="1" ht="18.75" customHeight="1" x14ac:dyDescent="0.3">
      <c r="A995" s="105">
        <f t="shared" si="199"/>
        <v>99</v>
      </c>
      <c r="B995" s="24" t="str">
        <f>IF(NOT(ISNUMBER(C995))," ",COUNTA($C$897:C995))</f>
        <v xml:space="preserve"> </v>
      </c>
      <c r="C995" s="54"/>
      <c r="D995" s="55"/>
      <c r="E995" s="55"/>
      <c r="F995" s="55" t="s">
        <v>29</v>
      </c>
      <c r="G995" s="55" t="s">
        <v>45</v>
      </c>
      <c r="H995" s="24" t="s">
        <v>31</v>
      </c>
      <c r="I995" s="24">
        <v>2</v>
      </c>
      <c r="J995" s="24"/>
      <c r="K995" s="26">
        <v>928.5</v>
      </c>
      <c r="L995" s="61"/>
      <c r="M995" s="55" t="s">
        <v>46</v>
      </c>
      <c r="N995" s="45">
        <f t="shared" si="196"/>
        <v>1758671.8499999999</v>
      </c>
      <c r="O995" s="116"/>
      <c r="P995" s="46">
        <f t="shared" si="197"/>
        <v>83100.75</v>
      </c>
      <c r="Q995" s="46">
        <f t="shared" si="198"/>
        <v>1841772.5999999999</v>
      </c>
      <c r="R995" s="116"/>
      <c r="S995" s="46">
        <v>1894.1</v>
      </c>
      <c r="T995" s="46">
        <v>89.5</v>
      </c>
      <c r="U995" s="47" t="s">
        <v>34</v>
      </c>
      <c r="V995" s="47" t="s">
        <v>584</v>
      </c>
    </row>
    <row r="996" spans="1:22" s="33" customFormat="1" ht="37.5" customHeight="1" x14ac:dyDescent="0.3">
      <c r="A996" s="105">
        <f t="shared" si="199"/>
        <v>100</v>
      </c>
      <c r="B996" s="24">
        <f>IF(NOT(ISNUMBER(C996))," ",COUNTA($C$897:C996))</f>
        <v>41</v>
      </c>
      <c r="C996" s="54">
        <v>41</v>
      </c>
      <c r="D996" s="55" t="s">
        <v>674</v>
      </c>
      <c r="E996" s="55" t="s">
        <v>671</v>
      </c>
      <c r="F996" s="55" t="s">
        <v>29</v>
      </c>
      <c r="G996" s="55" t="s">
        <v>62</v>
      </c>
      <c r="H996" s="24" t="s">
        <v>50</v>
      </c>
      <c r="I996" s="24">
        <v>2</v>
      </c>
      <c r="J996" s="24">
        <v>799.35</v>
      </c>
      <c r="K996" s="26">
        <v>799.35</v>
      </c>
      <c r="L996" s="61">
        <v>490</v>
      </c>
      <c r="M996" s="27" t="s">
        <v>1699</v>
      </c>
      <c r="N996" s="45">
        <f t="shared" si="196"/>
        <v>363544.38</v>
      </c>
      <c r="O996" s="46">
        <f>N996</f>
        <v>363544.38</v>
      </c>
      <c r="P996" s="46">
        <f t="shared" si="197"/>
        <v>20079.672000000002</v>
      </c>
      <c r="Q996" s="46">
        <f t="shared" si="198"/>
        <v>383624.05200000003</v>
      </c>
      <c r="R996" s="46">
        <f>Q996</f>
        <v>383624.05200000003</v>
      </c>
      <c r="S996" s="46">
        <v>454.8</v>
      </c>
      <c r="T996" s="46">
        <v>25.12</v>
      </c>
      <c r="U996" s="47" t="s">
        <v>34</v>
      </c>
      <c r="V996" s="47" t="s">
        <v>584</v>
      </c>
    </row>
    <row r="997" spans="1:22" s="33" customFormat="1" ht="37.5" customHeight="1" x14ac:dyDescent="0.3">
      <c r="A997" s="105">
        <f t="shared" si="199"/>
        <v>101</v>
      </c>
      <c r="B997" s="24">
        <f>IF(NOT(ISNUMBER(C997))," ",COUNTA($C$897:C997))</f>
        <v>42</v>
      </c>
      <c r="C997" s="54">
        <v>42</v>
      </c>
      <c r="D997" s="55" t="s">
        <v>675</v>
      </c>
      <c r="E997" s="55" t="s">
        <v>651</v>
      </c>
      <c r="F997" s="55" t="s">
        <v>29</v>
      </c>
      <c r="G997" s="55" t="s">
        <v>40</v>
      </c>
      <c r="H997" s="24" t="s">
        <v>50</v>
      </c>
      <c r="I997" s="24">
        <v>2</v>
      </c>
      <c r="J997" s="24">
        <v>633.15</v>
      </c>
      <c r="K997" s="26">
        <v>633.15</v>
      </c>
      <c r="L997" s="61">
        <v>382.3</v>
      </c>
      <c r="M997" s="27" t="s">
        <v>1699</v>
      </c>
      <c r="N997" s="45">
        <f t="shared" si="196"/>
        <v>270481.68</v>
      </c>
      <c r="O997" s="116">
        <f>N997+N998+N999+N1000+N1001</f>
        <v>1913145.0344999996</v>
      </c>
      <c r="P997" s="46">
        <f t="shared" si="197"/>
        <v>18437.328000000001</v>
      </c>
      <c r="Q997" s="46">
        <f t="shared" si="198"/>
        <v>288919.00799999997</v>
      </c>
      <c r="R997" s="116">
        <f>Q997+Q998+Q999+Q1000+Q1001</f>
        <v>2032937.0144999998</v>
      </c>
      <c r="S997" s="46">
        <v>427.2</v>
      </c>
      <c r="T997" s="46">
        <v>29.12</v>
      </c>
      <c r="U997" s="47" t="s">
        <v>34</v>
      </c>
      <c r="V997" s="47" t="s">
        <v>584</v>
      </c>
    </row>
    <row r="998" spans="1:22" s="33" customFormat="1" ht="37.5" customHeight="1" x14ac:dyDescent="0.3">
      <c r="A998" s="105">
        <f t="shared" si="199"/>
        <v>102</v>
      </c>
      <c r="B998" s="24" t="str">
        <f>IF(NOT(ISNUMBER(C998))," ",COUNTA($C$897:C998))</f>
        <v xml:space="preserve"> </v>
      </c>
      <c r="C998" s="54"/>
      <c r="D998" s="55"/>
      <c r="E998" s="55"/>
      <c r="F998" s="55" t="s">
        <v>29</v>
      </c>
      <c r="G998" s="55" t="s">
        <v>40</v>
      </c>
      <c r="H998" s="24" t="s">
        <v>50</v>
      </c>
      <c r="I998" s="24">
        <v>2</v>
      </c>
      <c r="J998" s="24"/>
      <c r="K998" s="26">
        <v>633.15</v>
      </c>
      <c r="L998" s="61"/>
      <c r="M998" s="57" t="s">
        <v>47</v>
      </c>
      <c r="N998" s="45">
        <f t="shared" si="196"/>
        <v>328750.47450000001</v>
      </c>
      <c r="O998" s="116"/>
      <c r="P998" s="46">
        <f t="shared" si="197"/>
        <v>18158.741999999998</v>
      </c>
      <c r="Q998" s="46">
        <f t="shared" si="198"/>
        <v>346909.21649999998</v>
      </c>
      <c r="R998" s="116"/>
      <c r="S998" s="46">
        <v>519.23</v>
      </c>
      <c r="T998" s="46">
        <v>28.68</v>
      </c>
      <c r="U998" s="47" t="s">
        <v>34</v>
      </c>
      <c r="V998" s="47" t="s">
        <v>584</v>
      </c>
    </row>
    <row r="999" spans="1:22" s="33" customFormat="1" ht="56.25" customHeight="1" x14ac:dyDescent="0.3">
      <c r="A999" s="105">
        <f t="shared" si="199"/>
        <v>103</v>
      </c>
      <c r="B999" s="24" t="str">
        <f>IF(NOT(ISNUMBER(C999))," ",COUNTA($C$897:C999))</f>
        <v xml:space="preserve"> </v>
      </c>
      <c r="C999" s="54"/>
      <c r="D999" s="55"/>
      <c r="E999" s="55"/>
      <c r="F999" s="55" t="s">
        <v>29</v>
      </c>
      <c r="G999" s="55" t="s">
        <v>40</v>
      </c>
      <c r="H999" s="24" t="s">
        <v>50</v>
      </c>
      <c r="I999" s="24">
        <v>2</v>
      </c>
      <c r="J999" s="24"/>
      <c r="K999" s="26">
        <v>633.15</v>
      </c>
      <c r="L999" s="61"/>
      <c r="M999" s="57" t="s">
        <v>48</v>
      </c>
      <c r="N999" s="45">
        <f t="shared" si="196"/>
        <v>60630.444000000003</v>
      </c>
      <c r="O999" s="116"/>
      <c r="P999" s="46">
        <f t="shared" si="197"/>
        <v>16373.258999999998</v>
      </c>
      <c r="Q999" s="46">
        <f t="shared" si="198"/>
        <v>77003.703000000009</v>
      </c>
      <c r="R999" s="116"/>
      <c r="S999" s="46">
        <v>95.76</v>
      </c>
      <c r="T999" s="46">
        <v>25.86</v>
      </c>
      <c r="U999" s="47" t="s">
        <v>34</v>
      </c>
      <c r="V999" s="47" t="s">
        <v>584</v>
      </c>
    </row>
    <row r="1000" spans="1:22" s="33" customFormat="1" ht="37.5" customHeight="1" x14ac:dyDescent="0.3">
      <c r="A1000" s="105">
        <f t="shared" si="199"/>
        <v>104</v>
      </c>
      <c r="B1000" s="24" t="str">
        <f>IF(NOT(ISNUMBER(C1000))," ",COUNTA($C$897:C1000))</f>
        <v xml:space="preserve"> </v>
      </c>
      <c r="C1000" s="54"/>
      <c r="D1000" s="55"/>
      <c r="E1000" s="55"/>
      <c r="F1000" s="55" t="s">
        <v>29</v>
      </c>
      <c r="G1000" s="55" t="s">
        <v>40</v>
      </c>
      <c r="H1000" s="24" t="s">
        <v>50</v>
      </c>
      <c r="I1000" s="24">
        <v>2</v>
      </c>
      <c r="J1000" s="24"/>
      <c r="K1000" s="26">
        <v>633.15</v>
      </c>
      <c r="L1000" s="61"/>
      <c r="M1000" s="55" t="s">
        <v>1779</v>
      </c>
      <c r="N1000" s="45">
        <f t="shared" si="196"/>
        <v>54033.021000000001</v>
      </c>
      <c r="O1000" s="116"/>
      <c r="P1000" s="46">
        <f t="shared" si="197"/>
        <v>10155.725999999999</v>
      </c>
      <c r="Q1000" s="46">
        <f t="shared" si="198"/>
        <v>64188.747000000003</v>
      </c>
      <c r="R1000" s="116"/>
      <c r="S1000" s="46">
        <v>85.34</v>
      </c>
      <c r="T1000" s="46">
        <v>16.04</v>
      </c>
      <c r="U1000" s="47" t="s">
        <v>34</v>
      </c>
      <c r="V1000" s="47" t="s">
        <v>584</v>
      </c>
    </row>
    <row r="1001" spans="1:22" s="33" customFormat="1" ht="18.75" customHeight="1" x14ac:dyDescent="0.3">
      <c r="A1001" s="105">
        <f t="shared" si="199"/>
        <v>105</v>
      </c>
      <c r="B1001" s="24" t="str">
        <f>IF(NOT(ISNUMBER(C1001))," ",COUNTA($C$897:C1001))</f>
        <v xml:space="preserve"> </v>
      </c>
      <c r="C1001" s="54"/>
      <c r="D1001" s="55"/>
      <c r="E1001" s="55"/>
      <c r="F1001" s="55" t="s">
        <v>29</v>
      </c>
      <c r="G1001" s="55" t="s">
        <v>40</v>
      </c>
      <c r="H1001" s="24" t="s">
        <v>50</v>
      </c>
      <c r="I1001" s="24">
        <v>2</v>
      </c>
      <c r="J1001" s="24"/>
      <c r="K1001" s="26">
        <v>633.15</v>
      </c>
      <c r="L1001" s="61"/>
      <c r="M1001" s="55" t="s">
        <v>46</v>
      </c>
      <c r="N1001" s="45">
        <f t="shared" si="196"/>
        <v>1199249.4149999998</v>
      </c>
      <c r="O1001" s="116"/>
      <c r="P1001" s="46">
        <f t="shared" si="197"/>
        <v>56666.924999999996</v>
      </c>
      <c r="Q1001" s="46">
        <f t="shared" si="198"/>
        <v>1255916.3399999999</v>
      </c>
      <c r="R1001" s="116"/>
      <c r="S1001" s="46">
        <v>1894.1</v>
      </c>
      <c r="T1001" s="46">
        <v>89.5</v>
      </c>
      <c r="U1001" s="47" t="s">
        <v>34</v>
      </c>
      <c r="V1001" s="47" t="s">
        <v>584</v>
      </c>
    </row>
    <row r="1002" spans="1:22" s="33" customFormat="1" ht="37.5" customHeight="1" x14ac:dyDescent="0.3">
      <c r="A1002" s="105">
        <f t="shared" si="199"/>
        <v>106</v>
      </c>
      <c r="B1002" s="24">
        <f>IF(NOT(ISNUMBER(C1002))," ",COUNTA($C$897:C1002))</f>
        <v>43</v>
      </c>
      <c r="C1002" s="54">
        <v>43</v>
      </c>
      <c r="D1002" s="55" t="s">
        <v>676</v>
      </c>
      <c r="E1002" s="55" t="s">
        <v>662</v>
      </c>
      <c r="F1002" s="55" t="s">
        <v>29</v>
      </c>
      <c r="G1002" s="55" t="s">
        <v>62</v>
      </c>
      <c r="H1002" s="24" t="s">
        <v>50</v>
      </c>
      <c r="I1002" s="24">
        <v>2</v>
      </c>
      <c r="J1002" s="24">
        <v>795.3</v>
      </c>
      <c r="K1002" s="26">
        <v>795.3</v>
      </c>
      <c r="L1002" s="61">
        <v>483.7</v>
      </c>
      <c r="M1002" s="27" t="s">
        <v>1699</v>
      </c>
      <c r="N1002" s="45">
        <f t="shared" si="196"/>
        <v>361702.44</v>
      </c>
      <c r="O1002" s="116">
        <f>N1002+N1003+N1004+N1005</f>
        <v>2310076.0979999998</v>
      </c>
      <c r="P1002" s="46">
        <f t="shared" si="197"/>
        <v>19977.935999999998</v>
      </c>
      <c r="Q1002" s="46">
        <f t="shared" si="198"/>
        <v>381680.37599999999</v>
      </c>
      <c r="R1002" s="116">
        <f>Q1002+Q1003+Q1004+Q1005</f>
        <v>2437212.7559999996</v>
      </c>
      <c r="S1002" s="46">
        <v>454.8</v>
      </c>
      <c r="T1002" s="46">
        <v>25.12</v>
      </c>
      <c r="U1002" s="47" t="s">
        <v>34</v>
      </c>
      <c r="V1002" s="47" t="s">
        <v>584</v>
      </c>
    </row>
    <row r="1003" spans="1:22" s="33" customFormat="1" ht="37.5" customHeight="1" x14ac:dyDescent="0.3">
      <c r="A1003" s="105">
        <f t="shared" si="199"/>
        <v>107</v>
      </c>
      <c r="B1003" s="24" t="str">
        <f>IF(NOT(ISNUMBER(C1003))," ",COUNTA($C$897:C1003))</f>
        <v xml:space="preserve"> </v>
      </c>
      <c r="C1003" s="54"/>
      <c r="D1003" s="55"/>
      <c r="E1003" s="55"/>
      <c r="F1003" s="55" t="s">
        <v>29</v>
      </c>
      <c r="G1003" s="55" t="s">
        <v>62</v>
      </c>
      <c r="H1003" s="24" t="s">
        <v>50</v>
      </c>
      <c r="I1003" s="24">
        <v>2</v>
      </c>
      <c r="J1003" s="24"/>
      <c r="K1003" s="26">
        <v>795.3</v>
      </c>
      <c r="L1003" s="61"/>
      <c r="M1003" s="57" t="s">
        <v>47</v>
      </c>
      <c r="N1003" s="45">
        <f t="shared" si="196"/>
        <v>365838</v>
      </c>
      <c r="O1003" s="116"/>
      <c r="P1003" s="46">
        <f t="shared" si="197"/>
        <v>20184.713999999996</v>
      </c>
      <c r="Q1003" s="46">
        <f t="shared" si="198"/>
        <v>386022.71399999998</v>
      </c>
      <c r="R1003" s="116"/>
      <c r="S1003" s="46">
        <v>460</v>
      </c>
      <c r="T1003" s="46">
        <v>25.38</v>
      </c>
      <c r="U1003" s="47" t="s">
        <v>34</v>
      </c>
      <c r="V1003" s="47" t="s">
        <v>584</v>
      </c>
    </row>
    <row r="1004" spans="1:22" s="33" customFormat="1" ht="56.25" customHeight="1" x14ac:dyDescent="0.3">
      <c r="A1004" s="105">
        <f t="shared" si="199"/>
        <v>108</v>
      </c>
      <c r="B1004" s="24" t="str">
        <f>IF(NOT(ISNUMBER(C1004))," ",COUNTA($C$897:C1004))</f>
        <v xml:space="preserve"> </v>
      </c>
      <c r="C1004" s="54"/>
      <c r="D1004" s="55"/>
      <c r="E1004" s="55"/>
      <c r="F1004" s="55" t="s">
        <v>29</v>
      </c>
      <c r="G1004" s="55" t="s">
        <v>62</v>
      </c>
      <c r="H1004" s="24" t="s">
        <v>50</v>
      </c>
      <c r="I1004" s="24">
        <v>2</v>
      </c>
      <c r="J1004" s="24"/>
      <c r="K1004" s="26">
        <v>795.3</v>
      </c>
      <c r="L1004" s="61"/>
      <c r="M1004" s="57" t="s">
        <v>48</v>
      </c>
      <c r="N1004" s="45">
        <f t="shared" si="196"/>
        <v>76157.928</v>
      </c>
      <c r="O1004" s="116"/>
      <c r="P1004" s="46">
        <f t="shared" si="197"/>
        <v>18975.858</v>
      </c>
      <c r="Q1004" s="46">
        <f t="shared" si="198"/>
        <v>95133.785999999993</v>
      </c>
      <c r="R1004" s="116"/>
      <c r="S1004" s="46">
        <v>95.76</v>
      </c>
      <c r="T1004" s="46">
        <v>23.86</v>
      </c>
      <c r="U1004" s="47" t="s">
        <v>34</v>
      </c>
      <c r="V1004" s="47" t="s">
        <v>584</v>
      </c>
    </row>
    <row r="1005" spans="1:22" s="33" customFormat="1" ht="30" customHeight="1" x14ac:dyDescent="0.3">
      <c r="A1005" s="105">
        <f t="shared" si="199"/>
        <v>109</v>
      </c>
      <c r="B1005" s="24" t="str">
        <f>IF(NOT(ISNUMBER(C1005))," ",COUNTA($C$897:C1005))</f>
        <v xml:space="preserve"> </v>
      </c>
      <c r="C1005" s="54"/>
      <c r="D1005" s="55"/>
      <c r="E1005" s="55"/>
      <c r="F1005" s="55" t="s">
        <v>29</v>
      </c>
      <c r="G1005" s="55" t="s">
        <v>62</v>
      </c>
      <c r="H1005" s="24" t="s">
        <v>50</v>
      </c>
      <c r="I1005" s="24">
        <v>2</v>
      </c>
      <c r="J1005" s="24"/>
      <c r="K1005" s="26">
        <v>795.3</v>
      </c>
      <c r="L1005" s="61"/>
      <c r="M1005" s="55" t="s">
        <v>46</v>
      </c>
      <c r="N1005" s="45">
        <f t="shared" si="196"/>
        <v>1506377.7299999997</v>
      </c>
      <c r="O1005" s="116"/>
      <c r="P1005" s="46">
        <f t="shared" si="197"/>
        <v>67998.149999999994</v>
      </c>
      <c r="Q1005" s="46">
        <f t="shared" si="198"/>
        <v>1574375.8799999997</v>
      </c>
      <c r="R1005" s="116"/>
      <c r="S1005" s="46">
        <v>1894.1</v>
      </c>
      <c r="T1005" s="46">
        <v>85.5</v>
      </c>
      <c r="U1005" s="47" t="s">
        <v>34</v>
      </c>
      <c r="V1005" s="47" t="s">
        <v>584</v>
      </c>
    </row>
    <row r="1006" spans="1:22" s="33" customFormat="1" ht="37.5" customHeight="1" x14ac:dyDescent="0.3">
      <c r="A1006" s="105">
        <f t="shared" si="199"/>
        <v>110</v>
      </c>
      <c r="B1006" s="24">
        <f>IF(NOT(ISNUMBER(C1006))," ",COUNTA($C$897:C1006))</f>
        <v>44</v>
      </c>
      <c r="C1006" s="54">
        <v>44</v>
      </c>
      <c r="D1006" s="55" t="s">
        <v>677</v>
      </c>
      <c r="E1006" s="55" t="s">
        <v>662</v>
      </c>
      <c r="F1006" s="55" t="s">
        <v>29</v>
      </c>
      <c r="G1006" s="55" t="s">
        <v>62</v>
      </c>
      <c r="H1006" s="24" t="s">
        <v>50</v>
      </c>
      <c r="I1006" s="24">
        <v>2</v>
      </c>
      <c r="J1006" s="24">
        <v>645.45000000000005</v>
      </c>
      <c r="K1006" s="26">
        <v>645.45000000000005</v>
      </c>
      <c r="L1006" s="61">
        <v>389</v>
      </c>
      <c r="M1006" s="27" t="s">
        <v>1699</v>
      </c>
      <c r="N1006" s="45">
        <f t="shared" si="196"/>
        <v>293550.66000000003</v>
      </c>
      <c r="O1006" s="46">
        <f>N1006</f>
        <v>293550.66000000003</v>
      </c>
      <c r="P1006" s="46">
        <f t="shared" si="197"/>
        <v>16213.704000000002</v>
      </c>
      <c r="Q1006" s="46">
        <f t="shared" si="198"/>
        <v>309764.36400000006</v>
      </c>
      <c r="R1006" s="46">
        <f>Q1006</f>
        <v>309764.36400000006</v>
      </c>
      <c r="S1006" s="46">
        <v>454.8</v>
      </c>
      <c r="T1006" s="46">
        <v>25.12</v>
      </c>
      <c r="U1006" s="47" t="s">
        <v>34</v>
      </c>
      <c r="V1006" s="47" t="s">
        <v>584</v>
      </c>
    </row>
    <row r="1007" spans="1:22" s="33" customFormat="1" ht="37.5" customHeight="1" x14ac:dyDescent="0.3">
      <c r="A1007" s="105">
        <f t="shared" si="199"/>
        <v>111</v>
      </c>
      <c r="B1007" s="24">
        <f>IF(NOT(ISNUMBER(C1007))," ",COUNTA($C$897:C1007))</f>
        <v>45</v>
      </c>
      <c r="C1007" s="54">
        <v>45</v>
      </c>
      <c r="D1007" s="55" t="s">
        <v>678</v>
      </c>
      <c r="E1007" s="55" t="s">
        <v>662</v>
      </c>
      <c r="F1007" s="55" t="s">
        <v>29</v>
      </c>
      <c r="G1007" s="55" t="s">
        <v>62</v>
      </c>
      <c r="H1007" s="24" t="s">
        <v>50</v>
      </c>
      <c r="I1007" s="24">
        <v>2</v>
      </c>
      <c r="J1007" s="24">
        <v>630.29999999999995</v>
      </c>
      <c r="K1007" s="26">
        <v>630.29999999999995</v>
      </c>
      <c r="L1007" s="61">
        <v>380.4</v>
      </c>
      <c r="M1007" s="27" t="s">
        <v>1699</v>
      </c>
      <c r="N1007" s="45">
        <f t="shared" si="196"/>
        <v>286660.44</v>
      </c>
      <c r="O1007" s="116">
        <f>N1007+N1008+N1009+N1010</f>
        <v>1830807.1979999999</v>
      </c>
      <c r="P1007" s="46">
        <f t="shared" si="197"/>
        <v>15833.135999999999</v>
      </c>
      <c r="Q1007" s="46">
        <f t="shared" si="198"/>
        <v>302493.576</v>
      </c>
      <c r="R1007" s="116">
        <f>Q1007+Q1008+Q1009+Q1010</f>
        <v>1931566.9559999998</v>
      </c>
      <c r="S1007" s="46">
        <v>454.8</v>
      </c>
      <c r="T1007" s="46">
        <v>25.12</v>
      </c>
      <c r="U1007" s="47" t="s">
        <v>34</v>
      </c>
      <c r="V1007" s="47" t="s">
        <v>584</v>
      </c>
    </row>
    <row r="1008" spans="1:22" s="33" customFormat="1" ht="37.5" customHeight="1" x14ac:dyDescent="0.3">
      <c r="A1008" s="105">
        <f t="shared" si="199"/>
        <v>112</v>
      </c>
      <c r="B1008" s="24" t="str">
        <f>IF(NOT(ISNUMBER(C1008))," ",COUNTA($C$897:C1008))</f>
        <v xml:space="preserve"> </v>
      </c>
      <c r="C1008" s="54"/>
      <c r="D1008" s="55"/>
      <c r="E1008" s="55"/>
      <c r="F1008" s="55" t="s">
        <v>29</v>
      </c>
      <c r="G1008" s="55" t="s">
        <v>62</v>
      </c>
      <c r="H1008" s="24" t="s">
        <v>50</v>
      </c>
      <c r="I1008" s="24">
        <v>2</v>
      </c>
      <c r="J1008" s="24"/>
      <c r="K1008" s="26">
        <v>630.29999999999995</v>
      </c>
      <c r="L1008" s="61"/>
      <c r="M1008" s="57" t="s">
        <v>47</v>
      </c>
      <c r="N1008" s="45">
        <f t="shared" si="196"/>
        <v>289938</v>
      </c>
      <c r="O1008" s="116"/>
      <c r="P1008" s="46">
        <f t="shared" si="197"/>
        <v>15997.013999999997</v>
      </c>
      <c r="Q1008" s="46">
        <f t="shared" si="198"/>
        <v>305935.01400000002</v>
      </c>
      <c r="R1008" s="116"/>
      <c r="S1008" s="46">
        <v>460</v>
      </c>
      <c r="T1008" s="46">
        <v>25.38</v>
      </c>
      <c r="U1008" s="47" t="s">
        <v>34</v>
      </c>
      <c r="V1008" s="47" t="s">
        <v>584</v>
      </c>
    </row>
    <row r="1009" spans="1:22" s="33" customFormat="1" ht="56.25" customHeight="1" x14ac:dyDescent="0.3">
      <c r="A1009" s="105">
        <f t="shared" si="199"/>
        <v>113</v>
      </c>
      <c r="B1009" s="24" t="str">
        <f>IF(NOT(ISNUMBER(C1009))," ",COUNTA($C$897:C1009))</f>
        <v xml:space="preserve"> </v>
      </c>
      <c r="C1009" s="54"/>
      <c r="D1009" s="55"/>
      <c r="E1009" s="55"/>
      <c r="F1009" s="55" t="s">
        <v>29</v>
      </c>
      <c r="G1009" s="55" t="s">
        <v>62</v>
      </c>
      <c r="H1009" s="24" t="s">
        <v>50</v>
      </c>
      <c r="I1009" s="24">
        <v>2</v>
      </c>
      <c r="J1009" s="24"/>
      <c r="K1009" s="26">
        <v>630.29999999999995</v>
      </c>
      <c r="L1009" s="61"/>
      <c r="M1009" s="57" t="s">
        <v>48</v>
      </c>
      <c r="N1009" s="45">
        <f t="shared" si="196"/>
        <v>60357.527999999998</v>
      </c>
      <c r="O1009" s="116"/>
      <c r="P1009" s="46">
        <f t="shared" si="197"/>
        <v>15038.957999999999</v>
      </c>
      <c r="Q1009" s="46">
        <f t="shared" si="198"/>
        <v>75396.486000000004</v>
      </c>
      <c r="R1009" s="116"/>
      <c r="S1009" s="46">
        <v>95.76</v>
      </c>
      <c r="T1009" s="46">
        <v>23.86</v>
      </c>
      <c r="U1009" s="47" t="s">
        <v>34</v>
      </c>
      <c r="V1009" s="47" t="s">
        <v>584</v>
      </c>
    </row>
    <row r="1010" spans="1:22" s="33" customFormat="1" ht="18.75" customHeight="1" x14ac:dyDescent="0.3">
      <c r="A1010" s="105">
        <f t="shared" si="199"/>
        <v>114</v>
      </c>
      <c r="B1010" s="24" t="str">
        <f>IF(NOT(ISNUMBER(C1010))," ",COUNTA($C$897:C1010))</f>
        <v xml:space="preserve"> </v>
      </c>
      <c r="C1010" s="54"/>
      <c r="D1010" s="55"/>
      <c r="E1010" s="55"/>
      <c r="F1010" s="55" t="s">
        <v>29</v>
      </c>
      <c r="G1010" s="55" t="s">
        <v>62</v>
      </c>
      <c r="H1010" s="24" t="s">
        <v>50</v>
      </c>
      <c r="I1010" s="24">
        <v>2</v>
      </c>
      <c r="J1010" s="24"/>
      <c r="K1010" s="26">
        <v>630.29999999999995</v>
      </c>
      <c r="L1010" s="61"/>
      <c r="M1010" s="55" t="s">
        <v>46</v>
      </c>
      <c r="N1010" s="45">
        <f t="shared" si="196"/>
        <v>1193851.2299999997</v>
      </c>
      <c r="O1010" s="116"/>
      <c r="P1010" s="46">
        <f t="shared" si="197"/>
        <v>53890.649999999994</v>
      </c>
      <c r="Q1010" s="46">
        <f t="shared" si="198"/>
        <v>1247741.8799999997</v>
      </c>
      <c r="R1010" s="116"/>
      <c r="S1010" s="46">
        <v>1894.1</v>
      </c>
      <c r="T1010" s="46">
        <v>85.5</v>
      </c>
      <c r="U1010" s="47" t="s">
        <v>34</v>
      </c>
      <c r="V1010" s="47" t="s">
        <v>584</v>
      </c>
    </row>
    <row r="1011" spans="1:22" s="33" customFormat="1" ht="37.5" customHeight="1" x14ac:dyDescent="0.3">
      <c r="A1011" s="105">
        <f t="shared" si="199"/>
        <v>115</v>
      </c>
      <c r="B1011" s="24">
        <f>IF(NOT(ISNUMBER(C1011))," ",COUNTA($C$897:C1011))</f>
        <v>46</v>
      </c>
      <c r="C1011" s="54">
        <v>46</v>
      </c>
      <c r="D1011" s="55" t="s">
        <v>679</v>
      </c>
      <c r="E1011" s="55" t="s">
        <v>662</v>
      </c>
      <c r="F1011" s="55" t="s">
        <v>29</v>
      </c>
      <c r="G1011" s="55" t="s">
        <v>62</v>
      </c>
      <c r="H1011" s="24" t="s">
        <v>50</v>
      </c>
      <c r="I1011" s="24">
        <v>2</v>
      </c>
      <c r="J1011" s="24">
        <v>626.70000000000005</v>
      </c>
      <c r="K1011" s="26">
        <v>626.70000000000005</v>
      </c>
      <c r="L1011" s="61">
        <v>378</v>
      </c>
      <c r="M1011" s="27" t="s">
        <v>1699</v>
      </c>
      <c r="N1011" s="45">
        <f t="shared" si="196"/>
        <v>285023.16000000003</v>
      </c>
      <c r="O1011" s="116">
        <f>N1011+N1012+N1013</f>
        <v>633317.95200000005</v>
      </c>
      <c r="P1011" s="46">
        <f t="shared" si="197"/>
        <v>15742.704000000002</v>
      </c>
      <c r="Q1011" s="46">
        <f t="shared" si="198"/>
        <v>300765.86400000006</v>
      </c>
      <c r="R1011" s="116">
        <f>Q1011+Q1012+Q1013</f>
        <v>679919.36400000006</v>
      </c>
      <c r="S1011" s="46">
        <v>454.8</v>
      </c>
      <c r="T1011" s="46">
        <v>25.12</v>
      </c>
      <c r="U1011" s="47" t="s">
        <v>34</v>
      </c>
      <c r="V1011" s="47" t="s">
        <v>584</v>
      </c>
    </row>
    <row r="1012" spans="1:22" s="33" customFormat="1" ht="37.5" customHeight="1" x14ac:dyDescent="0.3">
      <c r="A1012" s="105">
        <f t="shared" si="199"/>
        <v>116</v>
      </c>
      <c r="B1012" s="24" t="str">
        <f>IF(NOT(ISNUMBER(C1012))," ",COUNTA($C$897:C1012))</f>
        <v xml:space="preserve"> </v>
      </c>
      <c r="C1012" s="54"/>
      <c r="D1012" s="55"/>
      <c r="E1012" s="55"/>
      <c r="F1012" s="55" t="s">
        <v>29</v>
      </c>
      <c r="G1012" s="55" t="s">
        <v>62</v>
      </c>
      <c r="H1012" s="24" t="s">
        <v>50</v>
      </c>
      <c r="I1012" s="24">
        <v>2</v>
      </c>
      <c r="J1012" s="24"/>
      <c r="K1012" s="26">
        <v>626.70000000000005</v>
      </c>
      <c r="L1012" s="61"/>
      <c r="M1012" s="57" t="s">
        <v>47</v>
      </c>
      <c r="N1012" s="45">
        <f t="shared" ref="N1012:N1075" si="200">K1012*S1012</f>
        <v>288282</v>
      </c>
      <c r="O1012" s="116"/>
      <c r="P1012" s="46">
        <f t="shared" ref="P1012:P1075" si="201">K1012*T1012</f>
        <v>15905.646000000001</v>
      </c>
      <c r="Q1012" s="46">
        <f t="shared" ref="Q1012:Q1075" si="202">N1012+P1012</f>
        <v>304187.64600000001</v>
      </c>
      <c r="R1012" s="116"/>
      <c r="S1012" s="46">
        <v>460</v>
      </c>
      <c r="T1012" s="46">
        <v>25.38</v>
      </c>
      <c r="U1012" s="47" t="s">
        <v>34</v>
      </c>
      <c r="V1012" s="47" t="s">
        <v>584</v>
      </c>
    </row>
    <row r="1013" spans="1:22" s="33" customFormat="1" ht="56.25" customHeight="1" x14ac:dyDescent="0.3">
      <c r="A1013" s="105">
        <f t="shared" si="199"/>
        <v>117</v>
      </c>
      <c r="B1013" s="24" t="str">
        <f>IF(NOT(ISNUMBER(C1013))," ",COUNTA($C$897:C1013))</f>
        <v xml:space="preserve"> </v>
      </c>
      <c r="C1013" s="54"/>
      <c r="D1013" s="55"/>
      <c r="E1013" s="55"/>
      <c r="F1013" s="55" t="s">
        <v>29</v>
      </c>
      <c r="G1013" s="55" t="s">
        <v>62</v>
      </c>
      <c r="H1013" s="24" t="s">
        <v>50</v>
      </c>
      <c r="I1013" s="24">
        <v>2</v>
      </c>
      <c r="J1013" s="24"/>
      <c r="K1013" s="26">
        <v>626.70000000000005</v>
      </c>
      <c r="L1013" s="61"/>
      <c r="M1013" s="57" t="s">
        <v>48</v>
      </c>
      <c r="N1013" s="45">
        <f t="shared" si="200"/>
        <v>60012.792000000009</v>
      </c>
      <c r="O1013" s="116"/>
      <c r="P1013" s="46">
        <f t="shared" si="201"/>
        <v>14953.062</v>
      </c>
      <c r="Q1013" s="46">
        <f t="shared" si="202"/>
        <v>74965.854000000007</v>
      </c>
      <c r="R1013" s="116"/>
      <c r="S1013" s="46">
        <v>95.76</v>
      </c>
      <c r="T1013" s="46">
        <v>23.86</v>
      </c>
      <c r="U1013" s="47" t="s">
        <v>34</v>
      </c>
      <c r="V1013" s="47" t="s">
        <v>584</v>
      </c>
    </row>
    <row r="1014" spans="1:22" s="33" customFormat="1" ht="37.5" customHeight="1" x14ac:dyDescent="0.3">
      <c r="A1014" s="105">
        <f t="shared" si="199"/>
        <v>118</v>
      </c>
      <c r="B1014" s="24">
        <f>IF(NOT(ISNUMBER(C1014))," ",COUNTA($C$897:C1014))</f>
        <v>47</v>
      </c>
      <c r="C1014" s="54">
        <v>47</v>
      </c>
      <c r="D1014" s="55" t="s">
        <v>680</v>
      </c>
      <c r="E1014" s="55" t="s">
        <v>662</v>
      </c>
      <c r="F1014" s="55" t="s">
        <v>29</v>
      </c>
      <c r="G1014" s="55" t="s">
        <v>62</v>
      </c>
      <c r="H1014" s="24" t="s">
        <v>50</v>
      </c>
      <c r="I1014" s="24">
        <v>2</v>
      </c>
      <c r="J1014" s="24">
        <v>640.04999999999995</v>
      </c>
      <c r="K1014" s="26">
        <v>640.04999999999995</v>
      </c>
      <c r="L1014" s="61">
        <v>387.8</v>
      </c>
      <c r="M1014" s="27" t="s">
        <v>1699</v>
      </c>
      <c r="N1014" s="45">
        <f t="shared" si="200"/>
        <v>291094.74</v>
      </c>
      <c r="O1014" s="116">
        <f>N1014+N1015+N1016</f>
        <v>646808.92799999996</v>
      </c>
      <c r="P1014" s="46">
        <f t="shared" si="201"/>
        <v>16078.055999999999</v>
      </c>
      <c r="Q1014" s="46">
        <f t="shared" si="202"/>
        <v>307172.79599999997</v>
      </c>
      <c r="R1014" s="116">
        <f>Q1014+Q1015+Q1016</f>
        <v>694403.04599999986</v>
      </c>
      <c r="S1014" s="46">
        <v>454.8</v>
      </c>
      <c r="T1014" s="46">
        <v>25.12</v>
      </c>
      <c r="U1014" s="47" t="s">
        <v>34</v>
      </c>
      <c r="V1014" s="47" t="s">
        <v>584</v>
      </c>
    </row>
    <row r="1015" spans="1:22" s="33" customFormat="1" ht="37.5" customHeight="1" x14ac:dyDescent="0.3">
      <c r="A1015" s="105">
        <f t="shared" si="199"/>
        <v>119</v>
      </c>
      <c r="B1015" s="24" t="str">
        <f>IF(NOT(ISNUMBER(C1015))," ",COUNTA($C$897:C1015))</f>
        <v xml:space="preserve"> </v>
      </c>
      <c r="C1015" s="54"/>
      <c r="D1015" s="55"/>
      <c r="E1015" s="55"/>
      <c r="F1015" s="55" t="s">
        <v>29</v>
      </c>
      <c r="G1015" s="55" t="s">
        <v>62</v>
      </c>
      <c r="H1015" s="24" t="s">
        <v>50</v>
      </c>
      <c r="I1015" s="24">
        <v>2</v>
      </c>
      <c r="J1015" s="24"/>
      <c r="K1015" s="26">
        <v>640.04999999999995</v>
      </c>
      <c r="L1015" s="61"/>
      <c r="M1015" s="57" t="s">
        <v>47</v>
      </c>
      <c r="N1015" s="45">
        <f t="shared" si="200"/>
        <v>294423</v>
      </c>
      <c r="O1015" s="116"/>
      <c r="P1015" s="46">
        <f t="shared" si="201"/>
        <v>16244.468999999997</v>
      </c>
      <c r="Q1015" s="46">
        <f t="shared" si="202"/>
        <v>310667.46899999998</v>
      </c>
      <c r="R1015" s="116"/>
      <c r="S1015" s="46">
        <v>460</v>
      </c>
      <c r="T1015" s="46">
        <v>25.38</v>
      </c>
      <c r="U1015" s="47" t="s">
        <v>34</v>
      </c>
      <c r="V1015" s="47" t="s">
        <v>584</v>
      </c>
    </row>
    <row r="1016" spans="1:22" s="33" customFormat="1" ht="56.25" customHeight="1" x14ac:dyDescent="0.3">
      <c r="A1016" s="105">
        <f t="shared" si="199"/>
        <v>120</v>
      </c>
      <c r="B1016" s="24" t="str">
        <f>IF(NOT(ISNUMBER(C1016))," ",COUNTA($C$897:C1016))</f>
        <v xml:space="preserve"> </v>
      </c>
      <c r="C1016" s="54"/>
      <c r="D1016" s="55"/>
      <c r="E1016" s="55"/>
      <c r="F1016" s="55" t="s">
        <v>29</v>
      </c>
      <c r="G1016" s="55" t="s">
        <v>62</v>
      </c>
      <c r="H1016" s="24" t="s">
        <v>50</v>
      </c>
      <c r="I1016" s="24">
        <v>2</v>
      </c>
      <c r="J1016" s="24"/>
      <c r="K1016" s="26">
        <v>640.04999999999995</v>
      </c>
      <c r="L1016" s="61"/>
      <c r="M1016" s="57" t="s">
        <v>48</v>
      </c>
      <c r="N1016" s="45">
        <f t="shared" si="200"/>
        <v>61291.188000000002</v>
      </c>
      <c r="O1016" s="116"/>
      <c r="P1016" s="46">
        <f t="shared" si="201"/>
        <v>15271.592999999999</v>
      </c>
      <c r="Q1016" s="46">
        <f t="shared" si="202"/>
        <v>76562.781000000003</v>
      </c>
      <c r="R1016" s="116"/>
      <c r="S1016" s="46">
        <v>95.76</v>
      </c>
      <c r="T1016" s="46">
        <v>23.86</v>
      </c>
      <c r="U1016" s="47" t="s">
        <v>34</v>
      </c>
      <c r="V1016" s="47" t="s">
        <v>584</v>
      </c>
    </row>
    <row r="1017" spans="1:22" s="33" customFormat="1" ht="37.5" customHeight="1" x14ac:dyDescent="0.3">
      <c r="A1017" s="105">
        <f t="shared" si="199"/>
        <v>121</v>
      </c>
      <c r="B1017" s="24">
        <f>IF(NOT(ISNUMBER(C1017))," ",COUNTA($C$897:C1017))</f>
        <v>48</v>
      </c>
      <c r="C1017" s="54">
        <v>48</v>
      </c>
      <c r="D1017" s="55" t="s">
        <v>681</v>
      </c>
      <c r="E1017" s="55" t="s">
        <v>671</v>
      </c>
      <c r="F1017" s="55" t="s">
        <v>29</v>
      </c>
      <c r="G1017" s="55" t="s">
        <v>62</v>
      </c>
      <c r="H1017" s="24" t="s">
        <v>50</v>
      </c>
      <c r="I1017" s="24">
        <v>2</v>
      </c>
      <c r="J1017" s="24">
        <v>858.8</v>
      </c>
      <c r="K1017" s="26">
        <v>858.8</v>
      </c>
      <c r="L1017" s="61">
        <v>381.6</v>
      </c>
      <c r="M1017" s="27" t="s">
        <v>1699</v>
      </c>
      <c r="N1017" s="45">
        <f t="shared" si="200"/>
        <v>390582.24</v>
      </c>
      <c r="O1017" s="116">
        <f>N1017+N1018+N1019+N1020+N1021</f>
        <v>2573574.548</v>
      </c>
      <c r="P1017" s="46">
        <f t="shared" si="201"/>
        <v>21573.056</v>
      </c>
      <c r="Q1017" s="46">
        <f t="shared" si="202"/>
        <v>412155.29599999997</v>
      </c>
      <c r="R1017" s="116">
        <f>Q1017+Q1018+Q1019+Q1020+Q1021</f>
        <v>2721631.6679999996</v>
      </c>
      <c r="S1017" s="46">
        <v>454.8</v>
      </c>
      <c r="T1017" s="46">
        <v>25.12</v>
      </c>
      <c r="U1017" s="47" t="s">
        <v>34</v>
      </c>
      <c r="V1017" s="47" t="s">
        <v>584</v>
      </c>
    </row>
    <row r="1018" spans="1:22" s="33" customFormat="1" ht="37.5" customHeight="1" x14ac:dyDescent="0.3">
      <c r="A1018" s="105">
        <f t="shared" si="199"/>
        <v>122</v>
      </c>
      <c r="B1018" s="24" t="str">
        <f>IF(NOT(ISNUMBER(C1018))," ",COUNTA($C$897:C1018))</f>
        <v xml:space="preserve"> </v>
      </c>
      <c r="C1018" s="54"/>
      <c r="D1018" s="55"/>
      <c r="E1018" s="55"/>
      <c r="F1018" s="55" t="s">
        <v>29</v>
      </c>
      <c r="G1018" s="55" t="s">
        <v>62</v>
      </c>
      <c r="H1018" s="24" t="s">
        <v>50</v>
      </c>
      <c r="I1018" s="24">
        <v>2</v>
      </c>
      <c r="J1018" s="24"/>
      <c r="K1018" s="26">
        <v>858.8</v>
      </c>
      <c r="L1018" s="61"/>
      <c r="M1018" s="57" t="s">
        <v>47</v>
      </c>
      <c r="N1018" s="45">
        <f t="shared" si="200"/>
        <v>395048</v>
      </c>
      <c r="O1018" s="116"/>
      <c r="P1018" s="46">
        <f t="shared" si="201"/>
        <v>21796.343999999997</v>
      </c>
      <c r="Q1018" s="46">
        <f t="shared" si="202"/>
        <v>416844.34399999998</v>
      </c>
      <c r="R1018" s="116"/>
      <c r="S1018" s="46">
        <v>460</v>
      </c>
      <c r="T1018" s="46">
        <v>25.38</v>
      </c>
      <c r="U1018" s="47" t="s">
        <v>34</v>
      </c>
      <c r="V1018" s="47" t="s">
        <v>584</v>
      </c>
    </row>
    <row r="1019" spans="1:22" s="33" customFormat="1" ht="56.25" customHeight="1" x14ac:dyDescent="0.3">
      <c r="A1019" s="105">
        <f t="shared" si="199"/>
        <v>123</v>
      </c>
      <c r="B1019" s="24" t="str">
        <f>IF(NOT(ISNUMBER(C1019))," ",COUNTA($C$897:C1019))</f>
        <v xml:space="preserve"> </v>
      </c>
      <c r="C1019" s="54"/>
      <c r="D1019" s="55"/>
      <c r="E1019" s="55"/>
      <c r="F1019" s="55" t="s">
        <v>29</v>
      </c>
      <c r="G1019" s="55" t="s">
        <v>62</v>
      </c>
      <c r="H1019" s="24" t="s">
        <v>50</v>
      </c>
      <c r="I1019" s="24">
        <v>2</v>
      </c>
      <c r="J1019" s="24"/>
      <c r="K1019" s="26">
        <v>858.8</v>
      </c>
      <c r="L1019" s="61"/>
      <c r="M1019" s="57" t="s">
        <v>48</v>
      </c>
      <c r="N1019" s="45">
        <f t="shared" si="200"/>
        <v>82238.687999999995</v>
      </c>
      <c r="O1019" s="116"/>
      <c r="P1019" s="46">
        <f t="shared" si="201"/>
        <v>20490.967999999997</v>
      </c>
      <c r="Q1019" s="46">
        <f t="shared" si="202"/>
        <v>102729.65599999999</v>
      </c>
      <c r="R1019" s="116"/>
      <c r="S1019" s="46">
        <v>95.76</v>
      </c>
      <c r="T1019" s="46">
        <v>23.86</v>
      </c>
      <c r="U1019" s="47" t="s">
        <v>34</v>
      </c>
      <c r="V1019" s="47" t="s">
        <v>584</v>
      </c>
    </row>
    <row r="1020" spans="1:22" s="33" customFormat="1" ht="37.5" customHeight="1" x14ac:dyDescent="0.3">
      <c r="A1020" s="105">
        <f t="shared" si="199"/>
        <v>124</v>
      </c>
      <c r="B1020" s="24" t="str">
        <f>IF(NOT(ISNUMBER(C1020))," ",COUNTA($C$897:C1020))</f>
        <v xml:space="preserve"> </v>
      </c>
      <c r="C1020" s="54"/>
      <c r="D1020" s="55"/>
      <c r="E1020" s="55"/>
      <c r="F1020" s="55" t="s">
        <v>29</v>
      </c>
      <c r="G1020" s="55" t="s">
        <v>62</v>
      </c>
      <c r="H1020" s="24" t="s">
        <v>50</v>
      </c>
      <c r="I1020" s="24">
        <v>2</v>
      </c>
      <c r="J1020" s="24"/>
      <c r="K1020" s="26">
        <v>858.8</v>
      </c>
      <c r="L1020" s="61"/>
      <c r="M1020" s="55" t="s">
        <v>1779</v>
      </c>
      <c r="N1020" s="45">
        <f t="shared" si="200"/>
        <v>79052.539999999994</v>
      </c>
      <c r="O1020" s="116"/>
      <c r="P1020" s="46">
        <f t="shared" si="201"/>
        <v>10769.351999999999</v>
      </c>
      <c r="Q1020" s="46">
        <f t="shared" si="202"/>
        <v>89821.891999999993</v>
      </c>
      <c r="R1020" s="116"/>
      <c r="S1020" s="46">
        <v>92.05</v>
      </c>
      <c r="T1020" s="46">
        <v>12.54</v>
      </c>
      <c r="U1020" s="47" t="s">
        <v>34</v>
      </c>
      <c r="V1020" s="47" t="s">
        <v>584</v>
      </c>
    </row>
    <row r="1021" spans="1:22" s="33" customFormat="1" ht="18.75" customHeight="1" x14ac:dyDescent="0.3">
      <c r="A1021" s="105">
        <f t="shared" si="199"/>
        <v>125</v>
      </c>
      <c r="B1021" s="24" t="str">
        <f>IF(NOT(ISNUMBER(C1021))," ",COUNTA($C$897:C1021))</f>
        <v xml:space="preserve"> </v>
      </c>
      <c r="C1021" s="54"/>
      <c r="D1021" s="55"/>
      <c r="E1021" s="55"/>
      <c r="F1021" s="55" t="s">
        <v>29</v>
      </c>
      <c r="G1021" s="55" t="s">
        <v>62</v>
      </c>
      <c r="H1021" s="24" t="s">
        <v>50</v>
      </c>
      <c r="I1021" s="24">
        <v>2</v>
      </c>
      <c r="J1021" s="24"/>
      <c r="K1021" s="26">
        <v>858.8</v>
      </c>
      <c r="L1021" s="61"/>
      <c r="M1021" s="55" t="s">
        <v>46</v>
      </c>
      <c r="N1021" s="45">
        <f t="shared" si="200"/>
        <v>1626653.0799999998</v>
      </c>
      <c r="O1021" s="116"/>
      <c r="P1021" s="46">
        <f t="shared" si="201"/>
        <v>73427.399999999994</v>
      </c>
      <c r="Q1021" s="46">
        <f t="shared" si="202"/>
        <v>1700080.4799999997</v>
      </c>
      <c r="R1021" s="116"/>
      <c r="S1021" s="46">
        <v>1894.1</v>
      </c>
      <c r="T1021" s="46">
        <v>85.5</v>
      </c>
      <c r="U1021" s="47" t="s">
        <v>34</v>
      </c>
      <c r="V1021" s="47" t="s">
        <v>584</v>
      </c>
    </row>
    <row r="1022" spans="1:22" s="33" customFormat="1" ht="37.5" customHeight="1" x14ac:dyDescent="0.3">
      <c r="A1022" s="105">
        <f t="shared" si="199"/>
        <v>126</v>
      </c>
      <c r="B1022" s="24">
        <f>IF(NOT(ISNUMBER(C1022))," ",COUNTA($C$897:C1022))</f>
        <v>49</v>
      </c>
      <c r="C1022" s="54">
        <v>49</v>
      </c>
      <c r="D1022" s="55" t="s">
        <v>682</v>
      </c>
      <c r="E1022" s="55" t="s">
        <v>653</v>
      </c>
      <c r="F1022" s="55" t="s">
        <v>29</v>
      </c>
      <c r="G1022" s="55" t="s">
        <v>62</v>
      </c>
      <c r="H1022" s="24" t="s">
        <v>50</v>
      </c>
      <c r="I1022" s="24">
        <v>2</v>
      </c>
      <c r="J1022" s="24">
        <v>869.5</v>
      </c>
      <c r="K1022" s="26">
        <v>869.5</v>
      </c>
      <c r="L1022" s="61">
        <v>381.6</v>
      </c>
      <c r="M1022" s="27" t="s">
        <v>1699</v>
      </c>
      <c r="N1022" s="45">
        <f t="shared" si="200"/>
        <v>395448.60000000003</v>
      </c>
      <c r="O1022" s="116">
        <f>N1022+N1023+N1024+N1025+N1026</f>
        <v>2605639.3450000002</v>
      </c>
      <c r="P1022" s="46">
        <f t="shared" si="201"/>
        <v>21841.84</v>
      </c>
      <c r="Q1022" s="46">
        <f t="shared" si="202"/>
        <v>417290.44000000006</v>
      </c>
      <c r="R1022" s="116">
        <f>Q1022+Q1023+Q1024+Q1025+Q1026</f>
        <v>2755541.145</v>
      </c>
      <c r="S1022" s="46">
        <v>454.8</v>
      </c>
      <c r="T1022" s="46">
        <v>25.12</v>
      </c>
      <c r="U1022" s="47" t="s">
        <v>34</v>
      </c>
      <c r="V1022" s="47" t="s">
        <v>584</v>
      </c>
    </row>
    <row r="1023" spans="1:22" s="33" customFormat="1" ht="37.5" customHeight="1" x14ac:dyDescent="0.3">
      <c r="A1023" s="105">
        <f t="shared" si="199"/>
        <v>127</v>
      </c>
      <c r="B1023" s="24" t="str">
        <f>IF(NOT(ISNUMBER(C1023))," ",COUNTA($C$897:C1023))</f>
        <v xml:space="preserve"> </v>
      </c>
      <c r="C1023" s="54"/>
      <c r="D1023" s="55"/>
      <c r="E1023" s="55"/>
      <c r="F1023" s="55" t="s">
        <v>29</v>
      </c>
      <c r="G1023" s="55" t="s">
        <v>62</v>
      </c>
      <c r="H1023" s="24" t="s">
        <v>50</v>
      </c>
      <c r="I1023" s="24">
        <v>2</v>
      </c>
      <c r="J1023" s="24"/>
      <c r="K1023" s="26">
        <v>869.5</v>
      </c>
      <c r="L1023" s="61"/>
      <c r="M1023" s="57" t="s">
        <v>47</v>
      </c>
      <c r="N1023" s="45">
        <f t="shared" si="200"/>
        <v>399970</v>
      </c>
      <c r="O1023" s="116"/>
      <c r="P1023" s="46">
        <f t="shared" si="201"/>
        <v>22067.91</v>
      </c>
      <c r="Q1023" s="46">
        <f t="shared" si="202"/>
        <v>422037.91</v>
      </c>
      <c r="R1023" s="116"/>
      <c r="S1023" s="46">
        <v>460</v>
      </c>
      <c r="T1023" s="46">
        <v>25.38</v>
      </c>
      <c r="U1023" s="47" t="s">
        <v>34</v>
      </c>
      <c r="V1023" s="47" t="s">
        <v>584</v>
      </c>
    </row>
    <row r="1024" spans="1:22" s="33" customFormat="1" ht="56.25" customHeight="1" x14ac:dyDescent="0.3">
      <c r="A1024" s="105">
        <f t="shared" si="199"/>
        <v>128</v>
      </c>
      <c r="B1024" s="24" t="str">
        <f>IF(NOT(ISNUMBER(C1024))," ",COUNTA($C$897:C1024))</f>
        <v xml:space="preserve"> </v>
      </c>
      <c r="C1024" s="54"/>
      <c r="D1024" s="55"/>
      <c r="E1024" s="55"/>
      <c r="F1024" s="55" t="s">
        <v>29</v>
      </c>
      <c r="G1024" s="55" t="s">
        <v>62</v>
      </c>
      <c r="H1024" s="24" t="s">
        <v>50</v>
      </c>
      <c r="I1024" s="24">
        <v>2</v>
      </c>
      <c r="J1024" s="24"/>
      <c r="K1024" s="26">
        <v>869.5</v>
      </c>
      <c r="L1024" s="61"/>
      <c r="M1024" s="57" t="s">
        <v>48</v>
      </c>
      <c r="N1024" s="45">
        <f t="shared" si="200"/>
        <v>83263.320000000007</v>
      </c>
      <c r="O1024" s="116"/>
      <c r="P1024" s="46">
        <f t="shared" si="201"/>
        <v>20746.27</v>
      </c>
      <c r="Q1024" s="46">
        <f t="shared" si="202"/>
        <v>104009.59000000001</v>
      </c>
      <c r="R1024" s="116"/>
      <c r="S1024" s="46">
        <v>95.76</v>
      </c>
      <c r="T1024" s="46">
        <v>23.86</v>
      </c>
      <c r="U1024" s="47" t="s">
        <v>34</v>
      </c>
      <c r="V1024" s="47" t="s">
        <v>584</v>
      </c>
    </row>
    <row r="1025" spans="1:22" s="33" customFormat="1" ht="37.5" customHeight="1" x14ac:dyDescent="0.3">
      <c r="A1025" s="105">
        <f t="shared" si="199"/>
        <v>129</v>
      </c>
      <c r="B1025" s="24" t="str">
        <f>IF(NOT(ISNUMBER(C1025))," ",COUNTA($C$897:C1025))</f>
        <v xml:space="preserve"> </v>
      </c>
      <c r="C1025" s="54"/>
      <c r="D1025" s="55"/>
      <c r="E1025" s="55"/>
      <c r="F1025" s="55" t="s">
        <v>29</v>
      </c>
      <c r="G1025" s="55" t="s">
        <v>62</v>
      </c>
      <c r="H1025" s="24" t="s">
        <v>50</v>
      </c>
      <c r="I1025" s="24">
        <v>2</v>
      </c>
      <c r="J1025" s="24"/>
      <c r="K1025" s="26">
        <v>869.5</v>
      </c>
      <c r="L1025" s="61"/>
      <c r="M1025" s="55" t="s">
        <v>1779</v>
      </c>
      <c r="N1025" s="45">
        <f t="shared" si="200"/>
        <v>80037.474999999991</v>
      </c>
      <c r="O1025" s="116"/>
      <c r="P1025" s="46">
        <f t="shared" si="201"/>
        <v>10903.529999999999</v>
      </c>
      <c r="Q1025" s="46">
        <f t="shared" si="202"/>
        <v>90941.00499999999</v>
      </c>
      <c r="R1025" s="116"/>
      <c r="S1025" s="46">
        <v>92.05</v>
      </c>
      <c r="T1025" s="46">
        <v>12.54</v>
      </c>
      <c r="U1025" s="47" t="s">
        <v>34</v>
      </c>
      <c r="V1025" s="47" t="s">
        <v>584</v>
      </c>
    </row>
    <row r="1026" spans="1:22" s="33" customFormat="1" ht="18.75" customHeight="1" x14ac:dyDescent="0.3">
      <c r="A1026" s="105">
        <f t="shared" si="199"/>
        <v>130</v>
      </c>
      <c r="B1026" s="24" t="str">
        <f>IF(NOT(ISNUMBER(C1026))," ",COUNTA($C$897:C1026))</f>
        <v xml:space="preserve"> </v>
      </c>
      <c r="C1026" s="54"/>
      <c r="D1026" s="55"/>
      <c r="E1026" s="55"/>
      <c r="F1026" s="55" t="s">
        <v>29</v>
      </c>
      <c r="G1026" s="55" t="s">
        <v>62</v>
      </c>
      <c r="H1026" s="24" t="s">
        <v>50</v>
      </c>
      <c r="I1026" s="24">
        <v>2</v>
      </c>
      <c r="J1026" s="24"/>
      <c r="K1026" s="26">
        <v>869.5</v>
      </c>
      <c r="L1026" s="61"/>
      <c r="M1026" s="55" t="s">
        <v>46</v>
      </c>
      <c r="N1026" s="45">
        <f t="shared" si="200"/>
        <v>1646919.95</v>
      </c>
      <c r="O1026" s="116"/>
      <c r="P1026" s="46">
        <f t="shared" si="201"/>
        <v>74342.25</v>
      </c>
      <c r="Q1026" s="46">
        <f t="shared" si="202"/>
        <v>1721262.2</v>
      </c>
      <c r="R1026" s="116"/>
      <c r="S1026" s="46">
        <v>1894.1</v>
      </c>
      <c r="T1026" s="46">
        <v>85.5</v>
      </c>
      <c r="U1026" s="47" t="s">
        <v>34</v>
      </c>
      <c r="V1026" s="47" t="s">
        <v>584</v>
      </c>
    </row>
    <row r="1027" spans="1:22" s="33" customFormat="1" ht="37.5" customHeight="1" x14ac:dyDescent="0.3">
      <c r="A1027" s="105">
        <f t="shared" ref="A1027:A1090" si="203">A1026+1</f>
        <v>131</v>
      </c>
      <c r="B1027" s="24">
        <f>IF(NOT(ISNUMBER(C1027))," ",COUNTA($C$897:C1027))</f>
        <v>50</v>
      </c>
      <c r="C1027" s="54">
        <v>50</v>
      </c>
      <c r="D1027" s="67" t="s">
        <v>683</v>
      </c>
      <c r="E1027" s="67">
        <v>1984</v>
      </c>
      <c r="F1027" s="55" t="s">
        <v>29</v>
      </c>
      <c r="G1027" s="55" t="s">
        <v>62</v>
      </c>
      <c r="H1027" s="69" t="s">
        <v>37</v>
      </c>
      <c r="I1027" s="69">
        <v>2</v>
      </c>
      <c r="J1027" s="71">
        <v>1517.7</v>
      </c>
      <c r="K1027" s="26">
        <v>1517.7</v>
      </c>
      <c r="L1027" s="71">
        <v>741.2</v>
      </c>
      <c r="M1027" s="27" t="s">
        <v>1699</v>
      </c>
      <c r="N1027" s="45">
        <f t="shared" si="200"/>
        <v>690249.96000000008</v>
      </c>
      <c r="O1027" s="46">
        <f>N1027</f>
        <v>690249.96000000008</v>
      </c>
      <c r="P1027" s="46">
        <f t="shared" si="201"/>
        <v>38124.624000000003</v>
      </c>
      <c r="Q1027" s="46">
        <f t="shared" si="202"/>
        <v>728374.58400000003</v>
      </c>
      <c r="R1027" s="46">
        <f>Q1027</f>
        <v>728374.58400000003</v>
      </c>
      <c r="S1027" s="46">
        <v>454.8</v>
      </c>
      <c r="T1027" s="46">
        <v>25.12</v>
      </c>
      <c r="U1027" s="47" t="s">
        <v>34</v>
      </c>
      <c r="V1027" s="47" t="s">
        <v>584</v>
      </c>
    </row>
    <row r="1028" spans="1:22" s="33" customFormat="1" ht="37.5" customHeight="1" x14ac:dyDescent="0.3">
      <c r="A1028" s="105">
        <f t="shared" si="203"/>
        <v>132</v>
      </c>
      <c r="B1028" s="24">
        <f>IF(NOT(ISNUMBER(C1028))," ",COUNTA($C$897:C1028))</f>
        <v>51</v>
      </c>
      <c r="C1028" s="54">
        <v>51</v>
      </c>
      <c r="D1028" s="67" t="s">
        <v>684</v>
      </c>
      <c r="E1028" s="55">
        <v>1979</v>
      </c>
      <c r="F1028" s="55" t="s">
        <v>29</v>
      </c>
      <c r="G1028" s="55" t="s">
        <v>62</v>
      </c>
      <c r="H1028" s="24" t="s">
        <v>37</v>
      </c>
      <c r="I1028" s="24">
        <v>2</v>
      </c>
      <c r="J1028" s="61">
        <v>1768.5</v>
      </c>
      <c r="K1028" s="26">
        <v>1768.5</v>
      </c>
      <c r="L1028" s="61">
        <v>607.20000000000005</v>
      </c>
      <c r="M1028" s="27" t="s">
        <v>1699</v>
      </c>
      <c r="N1028" s="45">
        <f t="shared" si="200"/>
        <v>804313.8</v>
      </c>
      <c r="O1028" s="46">
        <f>N1028</f>
        <v>804313.8</v>
      </c>
      <c r="P1028" s="46">
        <f t="shared" si="201"/>
        <v>44424.72</v>
      </c>
      <c r="Q1028" s="46">
        <f t="shared" si="202"/>
        <v>848738.52</v>
      </c>
      <c r="R1028" s="46">
        <f>Q1028</f>
        <v>848738.52</v>
      </c>
      <c r="S1028" s="46">
        <v>454.8</v>
      </c>
      <c r="T1028" s="46">
        <v>25.12</v>
      </c>
      <c r="U1028" s="47" t="s">
        <v>34</v>
      </c>
      <c r="V1028" s="47" t="s">
        <v>584</v>
      </c>
    </row>
    <row r="1029" spans="1:22" s="33" customFormat="1" ht="37.5" customHeight="1" x14ac:dyDescent="0.3">
      <c r="A1029" s="105">
        <f t="shared" si="203"/>
        <v>133</v>
      </c>
      <c r="B1029" s="24">
        <f>IF(NOT(ISNUMBER(C1029))," ",COUNTA($C$897:C1029))</f>
        <v>52</v>
      </c>
      <c r="C1029" s="107">
        <v>52</v>
      </c>
      <c r="D1029" s="67" t="s">
        <v>685</v>
      </c>
      <c r="E1029" s="55">
        <v>1991</v>
      </c>
      <c r="F1029" s="55" t="s">
        <v>29</v>
      </c>
      <c r="G1029" s="55" t="s">
        <v>62</v>
      </c>
      <c r="H1029" s="24" t="s">
        <v>37</v>
      </c>
      <c r="I1029" s="24">
        <v>2</v>
      </c>
      <c r="J1029" s="61">
        <v>1100</v>
      </c>
      <c r="K1029" s="26">
        <v>1100</v>
      </c>
      <c r="L1029" s="61">
        <v>506.8</v>
      </c>
      <c r="M1029" s="27" t="s">
        <v>1699</v>
      </c>
      <c r="N1029" s="45">
        <f t="shared" si="200"/>
        <v>500280</v>
      </c>
      <c r="O1029" s="46">
        <f>N1029</f>
        <v>500280</v>
      </c>
      <c r="P1029" s="46">
        <f t="shared" si="201"/>
        <v>27632</v>
      </c>
      <c r="Q1029" s="46">
        <f t="shared" si="202"/>
        <v>527912</v>
      </c>
      <c r="R1029" s="46">
        <f>Q1029</f>
        <v>527912</v>
      </c>
      <c r="S1029" s="46">
        <v>454.8</v>
      </c>
      <c r="T1029" s="46">
        <v>25.12</v>
      </c>
      <c r="U1029" s="47" t="s">
        <v>34</v>
      </c>
      <c r="V1029" s="47" t="s">
        <v>584</v>
      </c>
    </row>
    <row r="1030" spans="1:22" s="33" customFormat="1" ht="37.5" customHeight="1" x14ac:dyDescent="0.3">
      <c r="A1030" s="105">
        <f t="shared" si="203"/>
        <v>134</v>
      </c>
      <c r="B1030" s="24">
        <f>IF(NOT(ISNUMBER(C1030))," ",COUNTA($C$897:C1030))</f>
        <v>53</v>
      </c>
      <c r="C1030" s="107">
        <v>53</v>
      </c>
      <c r="D1030" s="67" t="s">
        <v>686</v>
      </c>
      <c r="E1030" s="55">
        <v>1984</v>
      </c>
      <c r="F1030" s="55" t="s">
        <v>29</v>
      </c>
      <c r="G1030" s="55" t="s">
        <v>62</v>
      </c>
      <c r="H1030" s="24" t="s">
        <v>37</v>
      </c>
      <c r="I1030" s="24">
        <v>2</v>
      </c>
      <c r="J1030" s="61">
        <v>1295.3</v>
      </c>
      <c r="K1030" s="26">
        <v>1295.3</v>
      </c>
      <c r="L1030" s="61">
        <v>607.79999999999995</v>
      </c>
      <c r="M1030" s="27" t="s">
        <v>1699</v>
      </c>
      <c r="N1030" s="45">
        <f t="shared" si="200"/>
        <v>589102.43999999994</v>
      </c>
      <c r="O1030" s="46">
        <f>N1030</f>
        <v>589102.43999999994</v>
      </c>
      <c r="P1030" s="46">
        <f t="shared" si="201"/>
        <v>32537.936000000002</v>
      </c>
      <c r="Q1030" s="46">
        <f t="shared" si="202"/>
        <v>621640.37599999993</v>
      </c>
      <c r="R1030" s="46">
        <f>Q1030</f>
        <v>621640.37599999993</v>
      </c>
      <c r="S1030" s="46">
        <v>454.8</v>
      </c>
      <c r="T1030" s="46">
        <v>25.12</v>
      </c>
      <c r="U1030" s="47" t="s">
        <v>34</v>
      </c>
      <c r="V1030" s="47" t="s">
        <v>584</v>
      </c>
    </row>
    <row r="1031" spans="1:22" s="33" customFormat="1" ht="37.5" customHeight="1" x14ac:dyDescent="0.3">
      <c r="A1031" s="105">
        <f t="shared" si="203"/>
        <v>135</v>
      </c>
      <c r="B1031" s="24">
        <f>IF(NOT(ISNUMBER(C1031))," ",COUNTA($C$897:C1031))</f>
        <v>54</v>
      </c>
      <c r="C1031" s="107">
        <v>54</v>
      </c>
      <c r="D1031" s="67" t="s">
        <v>687</v>
      </c>
      <c r="E1031" s="55">
        <v>1974</v>
      </c>
      <c r="F1031" s="55" t="s">
        <v>29</v>
      </c>
      <c r="G1031" s="55" t="s">
        <v>62</v>
      </c>
      <c r="H1031" s="24" t="s">
        <v>37</v>
      </c>
      <c r="I1031" s="24">
        <v>2</v>
      </c>
      <c r="J1031" s="61">
        <v>1144.3</v>
      </c>
      <c r="K1031" s="26">
        <v>1144.3</v>
      </c>
      <c r="L1031" s="61">
        <v>515.20000000000005</v>
      </c>
      <c r="M1031" s="27" t="s">
        <v>1699</v>
      </c>
      <c r="N1031" s="45">
        <f t="shared" si="200"/>
        <v>520427.64</v>
      </c>
      <c r="O1031" s="46">
        <f>N1031</f>
        <v>520427.64</v>
      </c>
      <c r="P1031" s="46">
        <f t="shared" si="201"/>
        <v>28744.815999999999</v>
      </c>
      <c r="Q1031" s="46">
        <f t="shared" si="202"/>
        <v>549172.45600000001</v>
      </c>
      <c r="R1031" s="46">
        <f>Q1031</f>
        <v>549172.45600000001</v>
      </c>
      <c r="S1031" s="46">
        <v>454.8</v>
      </c>
      <c r="T1031" s="46">
        <v>25.12</v>
      </c>
      <c r="U1031" s="47" t="s">
        <v>34</v>
      </c>
      <c r="V1031" s="47" t="s">
        <v>584</v>
      </c>
    </row>
    <row r="1032" spans="1:22" s="33" customFormat="1" ht="37.5" customHeight="1" x14ac:dyDescent="0.3">
      <c r="A1032" s="105">
        <f t="shared" si="203"/>
        <v>136</v>
      </c>
      <c r="B1032" s="24">
        <f>IF(NOT(ISNUMBER(C1032))," ",COUNTA($C$897:C1032))</f>
        <v>55</v>
      </c>
      <c r="C1032" s="107">
        <v>55</v>
      </c>
      <c r="D1032" s="67" t="s">
        <v>1897</v>
      </c>
      <c r="E1032" s="55">
        <v>1958</v>
      </c>
      <c r="F1032" s="55" t="s">
        <v>29</v>
      </c>
      <c r="G1032" s="55" t="s">
        <v>62</v>
      </c>
      <c r="H1032" s="24" t="s">
        <v>37</v>
      </c>
      <c r="I1032" s="24">
        <v>2</v>
      </c>
      <c r="J1032" s="61">
        <v>981.3</v>
      </c>
      <c r="K1032" s="26">
        <v>981.3</v>
      </c>
      <c r="L1032" s="61">
        <v>598.20000000000005</v>
      </c>
      <c r="M1032" s="57" t="s">
        <v>47</v>
      </c>
      <c r="N1032" s="45">
        <f t="shared" si="200"/>
        <v>451398</v>
      </c>
      <c r="O1032" s="116">
        <f>N1032+N1033</f>
        <v>2310078.33</v>
      </c>
      <c r="P1032" s="46">
        <f t="shared" si="201"/>
        <v>24905.393999999997</v>
      </c>
      <c r="Q1032" s="46">
        <f t="shared" si="202"/>
        <v>476303.39399999997</v>
      </c>
      <c r="R1032" s="116">
        <f>Q1032+Q1033</f>
        <v>2418884.8739999998</v>
      </c>
      <c r="S1032" s="46">
        <v>460</v>
      </c>
      <c r="T1032" s="46">
        <v>25.38</v>
      </c>
      <c r="U1032" s="47" t="s">
        <v>34</v>
      </c>
      <c r="V1032" s="47" t="s">
        <v>584</v>
      </c>
    </row>
    <row r="1033" spans="1:22" s="33" customFormat="1" ht="18.75" customHeight="1" x14ac:dyDescent="0.3">
      <c r="A1033" s="105">
        <f t="shared" si="203"/>
        <v>137</v>
      </c>
      <c r="B1033" s="24" t="str">
        <f>IF(NOT(ISNUMBER(C1033))," ",COUNTA($C$897:C1033))</f>
        <v xml:space="preserve"> </v>
      </c>
      <c r="C1033" s="66"/>
      <c r="D1033" s="67"/>
      <c r="E1033" s="55"/>
      <c r="F1033" s="55" t="s">
        <v>29</v>
      </c>
      <c r="G1033" s="55" t="s">
        <v>62</v>
      </c>
      <c r="H1033" s="24" t="s">
        <v>37</v>
      </c>
      <c r="I1033" s="24">
        <v>2</v>
      </c>
      <c r="J1033" s="61"/>
      <c r="K1033" s="26">
        <v>981.3</v>
      </c>
      <c r="L1033" s="61"/>
      <c r="M1033" s="27" t="s">
        <v>46</v>
      </c>
      <c r="N1033" s="45">
        <f t="shared" si="200"/>
        <v>1858680.3299999998</v>
      </c>
      <c r="O1033" s="116"/>
      <c r="P1033" s="46">
        <f t="shared" si="201"/>
        <v>83901.15</v>
      </c>
      <c r="Q1033" s="46">
        <f t="shared" si="202"/>
        <v>1942581.4799999997</v>
      </c>
      <c r="R1033" s="116"/>
      <c r="S1033" s="46">
        <v>1894.1</v>
      </c>
      <c r="T1033" s="46">
        <v>85.5</v>
      </c>
      <c r="U1033" s="47" t="s">
        <v>34</v>
      </c>
      <c r="V1033" s="47" t="s">
        <v>584</v>
      </c>
    </row>
    <row r="1034" spans="1:22" s="33" customFormat="1" ht="37.5" customHeight="1" x14ac:dyDescent="0.3">
      <c r="A1034" s="105">
        <f t="shared" si="203"/>
        <v>138</v>
      </c>
      <c r="B1034" s="24">
        <f>IF(NOT(ISNUMBER(C1034))," ",COUNTA($C$897:C1034))</f>
        <v>56</v>
      </c>
      <c r="C1034" s="66">
        <v>56</v>
      </c>
      <c r="D1034" s="67" t="s">
        <v>688</v>
      </c>
      <c r="E1034" s="55">
        <v>1978</v>
      </c>
      <c r="F1034" s="55" t="s">
        <v>29</v>
      </c>
      <c r="G1034" s="55" t="s">
        <v>62</v>
      </c>
      <c r="H1034" s="24" t="s">
        <v>37</v>
      </c>
      <c r="I1034" s="24">
        <v>2</v>
      </c>
      <c r="J1034" s="61">
        <v>997.5</v>
      </c>
      <c r="K1034" s="26">
        <v>997.5</v>
      </c>
      <c r="L1034" s="61">
        <v>594.79999999999995</v>
      </c>
      <c r="M1034" s="27" t="s">
        <v>1699</v>
      </c>
      <c r="N1034" s="45">
        <f t="shared" si="200"/>
        <v>453663</v>
      </c>
      <c r="O1034" s="46">
        <f>N1034</f>
        <v>453663</v>
      </c>
      <c r="P1034" s="46">
        <f t="shared" si="201"/>
        <v>25057.200000000001</v>
      </c>
      <c r="Q1034" s="46">
        <f t="shared" si="202"/>
        <v>478720.2</v>
      </c>
      <c r="R1034" s="46">
        <f>Q1034</f>
        <v>478720.2</v>
      </c>
      <c r="S1034" s="46">
        <v>454.8</v>
      </c>
      <c r="T1034" s="46">
        <v>25.12</v>
      </c>
      <c r="U1034" s="47" t="s">
        <v>34</v>
      </c>
      <c r="V1034" s="47" t="s">
        <v>584</v>
      </c>
    </row>
    <row r="1035" spans="1:22" s="33" customFormat="1" ht="37.5" customHeight="1" x14ac:dyDescent="0.3">
      <c r="A1035" s="105">
        <f t="shared" si="203"/>
        <v>139</v>
      </c>
      <c r="B1035" s="24">
        <f>IF(NOT(ISNUMBER(C1035))," ",COUNTA($C$897:C1035))</f>
        <v>57</v>
      </c>
      <c r="C1035" s="66">
        <v>57</v>
      </c>
      <c r="D1035" s="67" t="s">
        <v>689</v>
      </c>
      <c r="E1035" s="55">
        <v>1964</v>
      </c>
      <c r="F1035" s="55" t="s">
        <v>29</v>
      </c>
      <c r="G1035" s="55" t="s">
        <v>62</v>
      </c>
      <c r="H1035" s="24" t="s">
        <v>37</v>
      </c>
      <c r="I1035" s="24">
        <v>2</v>
      </c>
      <c r="J1035" s="61">
        <v>903</v>
      </c>
      <c r="K1035" s="26">
        <v>903</v>
      </c>
      <c r="L1035" s="61">
        <v>532.79999999999995</v>
      </c>
      <c r="M1035" s="27" t="s">
        <v>1699</v>
      </c>
      <c r="N1035" s="45">
        <f t="shared" si="200"/>
        <v>410684.4</v>
      </c>
      <c r="O1035" s="116">
        <f>N1035+N1036+N1037</f>
        <v>2536436.6999999997</v>
      </c>
      <c r="P1035" s="46">
        <f t="shared" si="201"/>
        <v>22683.360000000001</v>
      </c>
      <c r="Q1035" s="46">
        <f t="shared" si="202"/>
        <v>433367.76</v>
      </c>
      <c r="R1035" s="116">
        <f>Q1035+Q1036+Q1037</f>
        <v>2659244.6999999997</v>
      </c>
      <c r="S1035" s="46">
        <v>454.8</v>
      </c>
      <c r="T1035" s="46">
        <v>25.12</v>
      </c>
      <c r="U1035" s="47" t="s">
        <v>34</v>
      </c>
      <c r="V1035" s="47" t="s">
        <v>584</v>
      </c>
    </row>
    <row r="1036" spans="1:22" s="33" customFormat="1" ht="37.5" customHeight="1" x14ac:dyDescent="0.3">
      <c r="A1036" s="105">
        <f t="shared" si="203"/>
        <v>140</v>
      </c>
      <c r="B1036" s="24" t="str">
        <f>IF(NOT(ISNUMBER(C1036))," ",COUNTA($C$897:C1036))</f>
        <v xml:space="preserve"> </v>
      </c>
      <c r="C1036" s="66"/>
      <c r="D1036" s="55"/>
      <c r="E1036" s="55"/>
      <c r="F1036" s="55" t="s">
        <v>29</v>
      </c>
      <c r="G1036" s="55" t="s">
        <v>62</v>
      </c>
      <c r="H1036" s="24" t="s">
        <v>37</v>
      </c>
      <c r="I1036" s="24">
        <v>2</v>
      </c>
      <c r="J1036" s="61"/>
      <c r="K1036" s="26">
        <v>903</v>
      </c>
      <c r="L1036" s="61"/>
      <c r="M1036" s="57" t="s">
        <v>47</v>
      </c>
      <c r="N1036" s="45">
        <f t="shared" si="200"/>
        <v>415380</v>
      </c>
      <c r="O1036" s="116"/>
      <c r="P1036" s="46">
        <f t="shared" si="201"/>
        <v>22918.14</v>
      </c>
      <c r="Q1036" s="46">
        <f t="shared" si="202"/>
        <v>438298.14</v>
      </c>
      <c r="R1036" s="116"/>
      <c r="S1036" s="46">
        <v>460</v>
      </c>
      <c r="T1036" s="46">
        <v>25.38</v>
      </c>
      <c r="U1036" s="47" t="s">
        <v>34</v>
      </c>
      <c r="V1036" s="47" t="s">
        <v>584</v>
      </c>
    </row>
    <row r="1037" spans="1:22" s="33" customFormat="1" ht="18.75" customHeight="1" x14ac:dyDescent="0.3">
      <c r="A1037" s="105">
        <f t="shared" si="203"/>
        <v>141</v>
      </c>
      <c r="B1037" s="24" t="str">
        <f>IF(NOT(ISNUMBER(C1037))," ",COUNTA($C$897:C1037))</f>
        <v xml:space="preserve"> </v>
      </c>
      <c r="C1037" s="66"/>
      <c r="D1037" s="55"/>
      <c r="E1037" s="55"/>
      <c r="F1037" s="55" t="s">
        <v>29</v>
      </c>
      <c r="G1037" s="55" t="s">
        <v>62</v>
      </c>
      <c r="H1037" s="24" t="s">
        <v>37</v>
      </c>
      <c r="I1037" s="24">
        <v>2</v>
      </c>
      <c r="J1037" s="61"/>
      <c r="K1037" s="26">
        <v>903</v>
      </c>
      <c r="L1037" s="61"/>
      <c r="M1037" s="27" t="s">
        <v>46</v>
      </c>
      <c r="N1037" s="45">
        <f t="shared" si="200"/>
        <v>1710372.2999999998</v>
      </c>
      <c r="O1037" s="116"/>
      <c r="P1037" s="46">
        <f t="shared" si="201"/>
        <v>77206.5</v>
      </c>
      <c r="Q1037" s="46">
        <f t="shared" si="202"/>
        <v>1787578.7999999998</v>
      </c>
      <c r="R1037" s="116"/>
      <c r="S1037" s="46">
        <v>1894.1</v>
      </c>
      <c r="T1037" s="46">
        <v>85.5</v>
      </c>
      <c r="U1037" s="47" t="s">
        <v>34</v>
      </c>
      <c r="V1037" s="47" t="s">
        <v>584</v>
      </c>
    </row>
    <row r="1038" spans="1:22" s="33" customFormat="1" ht="37.5" customHeight="1" x14ac:dyDescent="0.3">
      <c r="A1038" s="105">
        <f t="shared" si="203"/>
        <v>142</v>
      </c>
      <c r="B1038" s="24">
        <f>IF(NOT(ISNUMBER(C1038))," ",COUNTA($C$897:C1038))</f>
        <v>58</v>
      </c>
      <c r="C1038" s="66">
        <v>58</v>
      </c>
      <c r="D1038" s="67" t="s">
        <v>690</v>
      </c>
      <c r="E1038" s="55">
        <v>1964</v>
      </c>
      <c r="F1038" s="55" t="s">
        <v>29</v>
      </c>
      <c r="G1038" s="55" t="s">
        <v>45</v>
      </c>
      <c r="H1038" s="24" t="s">
        <v>37</v>
      </c>
      <c r="I1038" s="24">
        <v>2</v>
      </c>
      <c r="J1038" s="61">
        <v>861.6</v>
      </c>
      <c r="K1038" s="26">
        <v>861.6</v>
      </c>
      <c r="L1038" s="61">
        <v>521.4</v>
      </c>
      <c r="M1038" s="27" t="s">
        <v>1699</v>
      </c>
      <c r="N1038" s="45">
        <f t="shared" si="200"/>
        <v>368075.52000000002</v>
      </c>
      <c r="O1038" s="116">
        <f>N1038+N1039+N1040</f>
        <v>2447400.648</v>
      </c>
      <c r="P1038" s="46">
        <f t="shared" si="201"/>
        <v>25089.792000000001</v>
      </c>
      <c r="Q1038" s="46">
        <f t="shared" si="202"/>
        <v>393165.31200000003</v>
      </c>
      <c r="R1038" s="116">
        <f>Q1038+Q1039+Q1040</f>
        <v>2574314.3280000002</v>
      </c>
      <c r="S1038" s="46">
        <v>427.2</v>
      </c>
      <c r="T1038" s="46">
        <v>29.12</v>
      </c>
      <c r="U1038" s="47" t="s">
        <v>34</v>
      </c>
      <c r="V1038" s="47" t="s">
        <v>584</v>
      </c>
    </row>
    <row r="1039" spans="1:22" s="33" customFormat="1" ht="37.5" customHeight="1" x14ac:dyDescent="0.3">
      <c r="A1039" s="105">
        <f t="shared" si="203"/>
        <v>143</v>
      </c>
      <c r="B1039" s="24" t="str">
        <f>IF(NOT(ISNUMBER(C1039))," ",COUNTA($C$897:C1039))</f>
        <v xml:space="preserve"> </v>
      </c>
      <c r="C1039" s="66"/>
      <c r="D1039" s="55"/>
      <c r="E1039" s="55"/>
      <c r="F1039" s="55" t="s">
        <v>29</v>
      </c>
      <c r="G1039" s="55" t="s">
        <v>45</v>
      </c>
      <c r="H1039" s="24" t="s">
        <v>37</v>
      </c>
      <c r="I1039" s="91">
        <v>2</v>
      </c>
      <c r="J1039" s="79"/>
      <c r="K1039" s="26">
        <v>861.6</v>
      </c>
      <c r="L1039" s="61"/>
      <c r="M1039" s="57" t="s">
        <v>47</v>
      </c>
      <c r="N1039" s="45">
        <f t="shared" si="200"/>
        <v>447368.56800000003</v>
      </c>
      <c r="O1039" s="116"/>
      <c r="P1039" s="46">
        <f t="shared" si="201"/>
        <v>24710.688000000002</v>
      </c>
      <c r="Q1039" s="46">
        <f t="shared" si="202"/>
        <v>472079.25600000005</v>
      </c>
      <c r="R1039" s="116"/>
      <c r="S1039" s="46">
        <v>519.23</v>
      </c>
      <c r="T1039" s="46">
        <v>28.68</v>
      </c>
      <c r="U1039" s="47" t="s">
        <v>34</v>
      </c>
      <c r="V1039" s="47" t="s">
        <v>584</v>
      </c>
    </row>
    <row r="1040" spans="1:22" s="33" customFormat="1" ht="18.75" customHeight="1" x14ac:dyDescent="0.3">
      <c r="A1040" s="105">
        <f t="shared" si="203"/>
        <v>144</v>
      </c>
      <c r="B1040" s="24" t="str">
        <f>IF(NOT(ISNUMBER(C1040))," ",COUNTA($C$897:C1040))</f>
        <v xml:space="preserve"> </v>
      </c>
      <c r="C1040" s="66"/>
      <c r="D1040" s="55"/>
      <c r="E1040" s="55"/>
      <c r="F1040" s="55" t="s">
        <v>29</v>
      </c>
      <c r="G1040" s="55" t="s">
        <v>45</v>
      </c>
      <c r="H1040" s="24" t="s">
        <v>37</v>
      </c>
      <c r="I1040" s="91">
        <v>2</v>
      </c>
      <c r="J1040" s="61"/>
      <c r="K1040" s="26">
        <v>861.6</v>
      </c>
      <c r="L1040" s="79"/>
      <c r="M1040" s="27" t="s">
        <v>46</v>
      </c>
      <c r="N1040" s="45">
        <f t="shared" si="200"/>
        <v>1631956.56</v>
      </c>
      <c r="O1040" s="116"/>
      <c r="P1040" s="46">
        <f t="shared" si="201"/>
        <v>77113.2</v>
      </c>
      <c r="Q1040" s="46">
        <f t="shared" si="202"/>
        <v>1709069.76</v>
      </c>
      <c r="R1040" s="116"/>
      <c r="S1040" s="46">
        <v>1894.1</v>
      </c>
      <c r="T1040" s="46">
        <v>89.5</v>
      </c>
      <c r="U1040" s="47" t="s">
        <v>34</v>
      </c>
      <c r="V1040" s="47" t="s">
        <v>584</v>
      </c>
    </row>
    <row r="1041" spans="1:22" s="33" customFormat="1" ht="35.25" customHeight="1" x14ac:dyDescent="0.3">
      <c r="A1041" s="105">
        <f t="shared" si="203"/>
        <v>145</v>
      </c>
      <c r="B1041" s="24">
        <f>IF(NOT(ISNUMBER(C1041))," ",COUNTA($C$897:C1041))</f>
        <v>59</v>
      </c>
      <c r="C1041" s="54">
        <v>59</v>
      </c>
      <c r="D1041" s="55" t="s">
        <v>1782</v>
      </c>
      <c r="E1041" s="55">
        <v>1955</v>
      </c>
      <c r="F1041" s="55" t="s">
        <v>29</v>
      </c>
      <c r="G1041" s="47" t="s">
        <v>45</v>
      </c>
      <c r="H1041" s="24" t="s">
        <v>37</v>
      </c>
      <c r="I1041" s="24">
        <v>2</v>
      </c>
      <c r="J1041" s="61">
        <v>1007.7</v>
      </c>
      <c r="K1041" s="26">
        <v>1007.7</v>
      </c>
      <c r="L1041" s="61">
        <v>569.70000000000005</v>
      </c>
      <c r="M1041" s="57" t="s">
        <v>47</v>
      </c>
      <c r="N1041" s="45">
        <f t="shared" si="200"/>
        <v>523228.07100000005</v>
      </c>
      <c r="O1041" s="46">
        <f>N1041</f>
        <v>523228.07100000005</v>
      </c>
      <c r="P1041" s="46">
        <f t="shared" si="201"/>
        <v>0</v>
      </c>
      <c r="Q1041" s="46">
        <f t="shared" si="202"/>
        <v>523228.07100000005</v>
      </c>
      <c r="R1041" s="46">
        <f>Q1041</f>
        <v>523228.07100000005</v>
      </c>
      <c r="S1041" s="46">
        <v>519.23</v>
      </c>
      <c r="T1041" s="46"/>
      <c r="U1041" s="47"/>
      <c r="V1041" s="47" t="s">
        <v>584</v>
      </c>
    </row>
    <row r="1042" spans="1:22" s="33" customFormat="1" ht="35.25" customHeight="1" x14ac:dyDescent="0.3">
      <c r="A1042" s="105">
        <f t="shared" si="203"/>
        <v>146</v>
      </c>
      <c r="B1042" s="24">
        <f>IF(NOT(ISNUMBER(C1042))," ",COUNTA($C$897:C1042))</f>
        <v>60</v>
      </c>
      <c r="C1042" s="54">
        <v>60</v>
      </c>
      <c r="D1042" s="55" t="s">
        <v>1783</v>
      </c>
      <c r="E1042" s="55">
        <v>1957</v>
      </c>
      <c r="F1042" s="55" t="s">
        <v>29</v>
      </c>
      <c r="G1042" s="47" t="s">
        <v>45</v>
      </c>
      <c r="H1042" s="24" t="s">
        <v>37</v>
      </c>
      <c r="I1042" s="24">
        <v>2</v>
      </c>
      <c r="J1042" s="61">
        <v>1031.0999999999999</v>
      </c>
      <c r="K1042" s="26">
        <v>1031.0999999999999</v>
      </c>
      <c r="L1042" s="61">
        <v>582.29999999999995</v>
      </c>
      <c r="M1042" s="57" t="s">
        <v>47</v>
      </c>
      <c r="N1042" s="45">
        <f t="shared" si="200"/>
        <v>535378.05299999996</v>
      </c>
      <c r="O1042" s="46">
        <f>N1042</f>
        <v>535378.05299999996</v>
      </c>
      <c r="P1042" s="46">
        <f t="shared" si="201"/>
        <v>0</v>
      </c>
      <c r="Q1042" s="46">
        <f t="shared" si="202"/>
        <v>535378.05299999996</v>
      </c>
      <c r="R1042" s="46">
        <f>Q1042</f>
        <v>535378.05299999996</v>
      </c>
      <c r="S1042" s="46">
        <v>519.23</v>
      </c>
      <c r="T1042" s="46"/>
      <c r="U1042" s="47"/>
      <c r="V1042" s="47" t="s">
        <v>584</v>
      </c>
    </row>
    <row r="1043" spans="1:22" s="33" customFormat="1" ht="37.5" customHeight="1" x14ac:dyDescent="0.3">
      <c r="A1043" s="105">
        <f t="shared" si="203"/>
        <v>147</v>
      </c>
      <c r="B1043" s="24">
        <f>IF(NOT(ISNUMBER(C1043))," ",COUNTA($C$897:C1043))</f>
        <v>61</v>
      </c>
      <c r="C1043" s="66">
        <v>61</v>
      </c>
      <c r="D1043" s="55" t="s">
        <v>1718</v>
      </c>
      <c r="E1043" s="55">
        <v>1961</v>
      </c>
      <c r="F1043" s="55" t="s">
        <v>29</v>
      </c>
      <c r="G1043" s="57" t="s">
        <v>158</v>
      </c>
      <c r="H1043" s="24" t="s">
        <v>37</v>
      </c>
      <c r="I1043" s="24">
        <v>2</v>
      </c>
      <c r="J1043" s="70">
        <v>1017.2</v>
      </c>
      <c r="K1043" s="26">
        <v>1017.2</v>
      </c>
      <c r="L1043" s="70">
        <v>581</v>
      </c>
      <c r="M1043" s="27" t="s">
        <v>1699</v>
      </c>
      <c r="N1043" s="45">
        <f t="shared" si="200"/>
        <v>434547.84</v>
      </c>
      <c r="O1043" s="116">
        <f>N1043+N1044+N1045</f>
        <v>3026597.2239999999</v>
      </c>
      <c r="P1043" s="46">
        <f t="shared" si="201"/>
        <v>29620.864000000001</v>
      </c>
      <c r="Q1043" s="46">
        <f t="shared" si="202"/>
        <v>464168.70400000003</v>
      </c>
      <c r="R1043" s="116">
        <f>Q1043+Q1044+Q1045</f>
        <v>3176430.784</v>
      </c>
      <c r="S1043" s="46">
        <v>427.2</v>
      </c>
      <c r="T1043" s="46">
        <v>29.12</v>
      </c>
      <c r="U1043" s="47" t="s">
        <v>34</v>
      </c>
      <c r="V1043" s="47" t="s">
        <v>584</v>
      </c>
    </row>
    <row r="1044" spans="1:22" s="33" customFormat="1" ht="37.5" customHeight="1" x14ac:dyDescent="0.3">
      <c r="A1044" s="105">
        <f t="shared" si="203"/>
        <v>148</v>
      </c>
      <c r="B1044" s="24" t="str">
        <f>IF(NOT(ISNUMBER(C1044))," ",COUNTA($C$897:C1044))</f>
        <v xml:space="preserve"> </v>
      </c>
      <c r="C1044" s="66"/>
      <c r="D1044" s="55"/>
      <c r="E1044" s="67"/>
      <c r="F1044" s="55" t="s">
        <v>29</v>
      </c>
      <c r="G1044" s="57" t="s">
        <v>158</v>
      </c>
      <c r="H1044" s="24" t="s">
        <v>37</v>
      </c>
      <c r="I1044" s="69">
        <v>2</v>
      </c>
      <c r="J1044" s="70"/>
      <c r="K1044" s="26">
        <v>1017.2</v>
      </c>
      <c r="L1044" s="70"/>
      <c r="M1044" s="27" t="s">
        <v>46</v>
      </c>
      <c r="N1044" s="45">
        <f t="shared" si="200"/>
        <v>1926678.52</v>
      </c>
      <c r="O1044" s="116"/>
      <c r="P1044" s="46">
        <f t="shared" si="201"/>
        <v>91039.400000000009</v>
      </c>
      <c r="Q1044" s="46">
        <f t="shared" si="202"/>
        <v>2017717.92</v>
      </c>
      <c r="R1044" s="116"/>
      <c r="S1044" s="46">
        <v>1894.1</v>
      </c>
      <c r="T1044" s="46">
        <v>89.5</v>
      </c>
      <c r="U1044" s="47" t="s">
        <v>34</v>
      </c>
      <c r="V1044" s="47" t="s">
        <v>584</v>
      </c>
    </row>
    <row r="1045" spans="1:22" s="33" customFormat="1" ht="37.5" customHeight="1" x14ac:dyDescent="0.3">
      <c r="A1045" s="105">
        <f t="shared" si="203"/>
        <v>149</v>
      </c>
      <c r="B1045" s="24" t="str">
        <f>IF(NOT(ISNUMBER(C1045))," ",COUNTA($C$897:C1045))</f>
        <v xml:space="preserve"> </v>
      </c>
      <c r="C1045" s="66"/>
      <c r="D1045" s="55"/>
      <c r="E1045" s="67"/>
      <c r="F1045" s="55" t="s">
        <v>29</v>
      </c>
      <c r="G1045" s="57" t="s">
        <v>158</v>
      </c>
      <c r="H1045" s="24" t="s">
        <v>37</v>
      </c>
      <c r="I1045" s="69">
        <v>2</v>
      </c>
      <c r="J1045" s="70"/>
      <c r="K1045" s="26">
        <v>1017.2</v>
      </c>
      <c r="L1045" s="70"/>
      <c r="M1045" s="27" t="s">
        <v>32</v>
      </c>
      <c r="N1045" s="45">
        <f t="shared" si="200"/>
        <v>665370.86400000006</v>
      </c>
      <c r="O1045" s="116"/>
      <c r="P1045" s="46">
        <f t="shared" si="201"/>
        <v>29173.296000000002</v>
      </c>
      <c r="Q1045" s="46">
        <f t="shared" si="202"/>
        <v>694544.16</v>
      </c>
      <c r="R1045" s="116"/>
      <c r="S1045" s="46">
        <v>654.12</v>
      </c>
      <c r="T1045" s="46">
        <v>28.68</v>
      </c>
      <c r="U1045" s="47" t="s">
        <v>34</v>
      </c>
      <c r="V1045" s="47" t="s">
        <v>584</v>
      </c>
    </row>
    <row r="1046" spans="1:22" s="33" customFormat="1" ht="48.75" customHeight="1" x14ac:dyDescent="0.3">
      <c r="A1046" s="105">
        <f t="shared" si="203"/>
        <v>150</v>
      </c>
      <c r="B1046" s="24">
        <f>IF(NOT(ISNUMBER(C1046))," ",COUNTA($C$897:C1046))</f>
        <v>62</v>
      </c>
      <c r="C1046" s="66">
        <v>62</v>
      </c>
      <c r="D1046" s="55" t="s">
        <v>691</v>
      </c>
      <c r="E1046" s="55">
        <v>1961</v>
      </c>
      <c r="F1046" s="55" t="s">
        <v>29</v>
      </c>
      <c r="G1046" s="57" t="s">
        <v>158</v>
      </c>
      <c r="H1046" s="24" t="s">
        <v>37</v>
      </c>
      <c r="I1046" s="24">
        <v>2</v>
      </c>
      <c r="J1046" s="70">
        <v>1026.4000000000001</v>
      </c>
      <c r="K1046" s="26">
        <v>1026.4000000000001</v>
      </c>
      <c r="L1046" s="70">
        <v>593</v>
      </c>
      <c r="M1046" s="27" t="s">
        <v>46</v>
      </c>
      <c r="N1046" s="45">
        <f t="shared" si="200"/>
        <v>1944104.24</v>
      </c>
      <c r="O1046" s="116">
        <f>N1046+N1047+N1048</f>
        <v>3053971.088</v>
      </c>
      <c r="P1046" s="46">
        <f t="shared" si="201"/>
        <v>0</v>
      </c>
      <c r="Q1046" s="46">
        <f t="shared" si="202"/>
        <v>1944104.24</v>
      </c>
      <c r="R1046" s="116">
        <f>Q1046+Q1047+Q1048</f>
        <v>3113297.0080000004</v>
      </c>
      <c r="S1046" s="46">
        <v>1894.1</v>
      </c>
      <c r="T1046" s="46"/>
      <c r="U1046" s="47"/>
      <c r="V1046" s="47" t="s">
        <v>584</v>
      </c>
    </row>
    <row r="1047" spans="1:22" s="33" customFormat="1" ht="33.75" customHeight="1" x14ac:dyDescent="0.3">
      <c r="A1047" s="105">
        <f t="shared" si="203"/>
        <v>151</v>
      </c>
      <c r="B1047" s="24" t="str">
        <f>IF(NOT(ISNUMBER(C1047))," ",COUNTA($C$897:C1047))</f>
        <v xml:space="preserve"> </v>
      </c>
      <c r="C1047" s="54"/>
      <c r="D1047" s="55"/>
      <c r="E1047" s="55"/>
      <c r="F1047" s="55" t="s">
        <v>29</v>
      </c>
      <c r="G1047" s="57" t="s">
        <v>158</v>
      </c>
      <c r="H1047" s="24" t="s">
        <v>37</v>
      </c>
      <c r="I1047" s="24">
        <v>2</v>
      </c>
      <c r="J1047" s="61"/>
      <c r="K1047" s="26">
        <v>1026.4000000000001</v>
      </c>
      <c r="L1047" s="61"/>
      <c r="M1047" s="27" t="s">
        <v>32</v>
      </c>
      <c r="N1047" s="45">
        <f t="shared" si="200"/>
        <v>671388.76800000004</v>
      </c>
      <c r="O1047" s="116"/>
      <c r="P1047" s="46">
        <f t="shared" si="201"/>
        <v>29437.152000000002</v>
      </c>
      <c r="Q1047" s="46">
        <f t="shared" si="202"/>
        <v>700825.92</v>
      </c>
      <c r="R1047" s="116"/>
      <c r="S1047" s="46">
        <v>654.12</v>
      </c>
      <c r="T1047" s="46">
        <v>28.68</v>
      </c>
      <c r="U1047" s="47" t="s">
        <v>34</v>
      </c>
      <c r="V1047" s="47" t="s">
        <v>584</v>
      </c>
    </row>
    <row r="1048" spans="1:22" s="33" customFormat="1" ht="37.5" customHeight="1" x14ac:dyDescent="0.3">
      <c r="A1048" s="105">
        <f t="shared" si="203"/>
        <v>152</v>
      </c>
      <c r="B1048" s="24" t="str">
        <f>IF(NOT(ISNUMBER(C1048))," ",COUNTA($C$897:C1048))</f>
        <v xml:space="preserve"> </v>
      </c>
      <c r="C1048" s="54"/>
      <c r="D1048" s="55"/>
      <c r="E1048" s="55"/>
      <c r="F1048" s="55" t="s">
        <v>29</v>
      </c>
      <c r="G1048" s="57" t="s">
        <v>158</v>
      </c>
      <c r="H1048" s="24" t="s">
        <v>37</v>
      </c>
      <c r="I1048" s="24">
        <v>2</v>
      </c>
      <c r="J1048" s="61"/>
      <c r="K1048" s="26">
        <v>1026.4000000000001</v>
      </c>
      <c r="L1048" s="61"/>
      <c r="M1048" s="27" t="s">
        <v>1699</v>
      </c>
      <c r="N1048" s="45">
        <f t="shared" si="200"/>
        <v>438478.08000000002</v>
      </c>
      <c r="O1048" s="116"/>
      <c r="P1048" s="46">
        <f t="shared" si="201"/>
        <v>29888.768000000004</v>
      </c>
      <c r="Q1048" s="46">
        <f t="shared" si="202"/>
        <v>468366.848</v>
      </c>
      <c r="R1048" s="116"/>
      <c r="S1048" s="46">
        <v>427.2</v>
      </c>
      <c r="T1048" s="46">
        <v>29.12</v>
      </c>
      <c r="U1048" s="47" t="s">
        <v>34</v>
      </c>
      <c r="V1048" s="47" t="s">
        <v>584</v>
      </c>
    </row>
    <row r="1049" spans="1:22" s="33" customFormat="1" ht="37.5" customHeight="1" x14ac:dyDescent="0.3">
      <c r="A1049" s="105">
        <f t="shared" si="203"/>
        <v>153</v>
      </c>
      <c r="B1049" s="24">
        <f>IF(NOT(ISNUMBER(C1049))," ",COUNTA($C$897:C1049))</f>
        <v>63</v>
      </c>
      <c r="C1049" s="54">
        <v>63</v>
      </c>
      <c r="D1049" s="55" t="s">
        <v>692</v>
      </c>
      <c r="E1049" s="55">
        <v>1973</v>
      </c>
      <c r="F1049" s="55" t="s">
        <v>29</v>
      </c>
      <c r="G1049" s="55" t="s">
        <v>45</v>
      </c>
      <c r="H1049" s="24" t="s">
        <v>37</v>
      </c>
      <c r="I1049" s="24">
        <v>2</v>
      </c>
      <c r="J1049" s="61">
        <v>950.85</v>
      </c>
      <c r="K1049" s="26">
        <v>950.85</v>
      </c>
      <c r="L1049" s="61">
        <v>569.70000000000005</v>
      </c>
      <c r="M1049" s="27" t="s">
        <v>1699</v>
      </c>
      <c r="N1049" s="45">
        <f t="shared" si="200"/>
        <v>406203.12</v>
      </c>
      <c r="O1049" s="46">
        <f t="shared" ref="O1049:O1053" si="204">N1049</f>
        <v>406203.12</v>
      </c>
      <c r="P1049" s="46">
        <f t="shared" si="201"/>
        <v>27688.752</v>
      </c>
      <c r="Q1049" s="46">
        <f t="shared" si="202"/>
        <v>433891.87199999997</v>
      </c>
      <c r="R1049" s="46">
        <f t="shared" ref="R1049:R1053" si="205">Q1049</f>
        <v>433891.87199999997</v>
      </c>
      <c r="S1049" s="46">
        <v>427.2</v>
      </c>
      <c r="T1049" s="46">
        <v>29.12</v>
      </c>
      <c r="U1049" s="47" t="s">
        <v>34</v>
      </c>
      <c r="V1049" s="47" t="s">
        <v>584</v>
      </c>
    </row>
    <row r="1050" spans="1:22" s="33" customFormat="1" ht="37.5" customHeight="1" x14ac:dyDescent="0.3">
      <c r="A1050" s="105">
        <f t="shared" si="203"/>
        <v>154</v>
      </c>
      <c r="B1050" s="24">
        <f>IF(NOT(ISNUMBER(C1050))," ",COUNTA($C$897:C1050))</f>
        <v>64</v>
      </c>
      <c r="C1050" s="54">
        <f t="shared" ref="C1050:C1054" si="206">C1049+1</f>
        <v>64</v>
      </c>
      <c r="D1050" s="55" t="s">
        <v>693</v>
      </c>
      <c r="E1050" s="55">
        <v>1973</v>
      </c>
      <c r="F1050" s="55" t="s">
        <v>29</v>
      </c>
      <c r="G1050" s="55" t="s">
        <v>45</v>
      </c>
      <c r="H1050" s="24" t="s">
        <v>37</v>
      </c>
      <c r="I1050" s="24">
        <v>2</v>
      </c>
      <c r="J1050" s="61">
        <v>814.65</v>
      </c>
      <c r="K1050" s="26">
        <v>814.65</v>
      </c>
      <c r="L1050" s="61">
        <v>298.10000000000002</v>
      </c>
      <c r="M1050" s="27" t="s">
        <v>1699</v>
      </c>
      <c r="N1050" s="45">
        <f t="shared" si="200"/>
        <v>348018.48</v>
      </c>
      <c r="O1050" s="46">
        <f t="shared" si="204"/>
        <v>348018.48</v>
      </c>
      <c r="P1050" s="46">
        <f t="shared" si="201"/>
        <v>23722.608</v>
      </c>
      <c r="Q1050" s="46">
        <f t="shared" si="202"/>
        <v>371741.08799999999</v>
      </c>
      <c r="R1050" s="46">
        <f t="shared" si="205"/>
        <v>371741.08799999999</v>
      </c>
      <c r="S1050" s="46">
        <v>427.2</v>
      </c>
      <c r="T1050" s="46">
        <v>29.12</v>
      </c>
      <c r="U1050" s="47" t="s">
        <v>34</v>
      </c>
      <c r="V1050" s="47" t="s">
        <v>584</v>
      </c>
    </row>
    <row r="1051" spans="1:22" s="33" customFormat="1" ht="37.5" customHeight="1" x14ac:dyDescent="0.3">
      <c r="A1051" s="105">
        <f t="shared" si="203"/>
        <v>155</v>
      </c>
      <c r="B1051" s="24">
        <f>IF(NOT(ISNUMBER(C1051))," ",COUNTA($C$897:C1051))</f>
        <v>65</v>
      </c>
      <c r="C1051" s="54">
        <f t="shared" si="206"/>
        <v>65</v>
      </c>
      <c r="D1051" s="55" t="s">
        <v>694</v>
      </c>
      <c r="E1051" s="55">
        <v>1955</v>
      </c>
      <c r="F1051" s="55" t="s">
        <v>29</v>
      </c>
      <c r="G1051" s="55" t="s">
        <v>45</v>
      </c>
      <c r="H1051" s="24" t="s">
        <v>37</v>
      </c>
      <c r="I1051" s="24">
        <v>2</v>
      </c>
      <c r="J1051" s="61">
        <v>925.05</v>
      </c>
      <c r="K1051" s="26">
        <v>925.05</v>
      </c>
      <c r="L1051" s="61">
        <v>558.9</v>
      </c>
      <c r="M1051" s="27" t="s">
        <v>1699</v>
      </c>
      <c r="N1051" s="45">
        <f t="shared" si="200"/>
        <v>395181.36</v>
      </c>
      <c r="O1051" s="46">
        <f t="shared" si="204"/>
        <v>395181.36</v>
      </c>
      <c r="P1051" s="46">
        <f t="shared" si="201"/>
        <v>26937.455999999998</v>
      </c>
      <c r="Q1051" s="46">
        <f t="shared" si="202"/>
        <v>422118.81599999999</v>
      </c>
      <c r="R1051" s="46">
        <f t="shared" si="205"/>
        <v>422118.81599999999</v>
      </c>
      <c r="S1051" s="46">
        <v>427.2</v>
      </c>
      <c r="T1051" s="46">
        <v>29.12</v>
      </c>
      <c r="U1051" s="47" t="s">
        <v>34</v>
      </c>
      <c r="V1051" s="47" t="s">
        <v>584</v>
      </c>
    </row>
    <row r="1052" spans="1:22" s="33" customFormat="1" ht="37.5" customHeight="1" x14ac:dyDescent="0.3">
      <c r="A1052" s="105">
        <f t="shared" si="203"/>
        <v>156</v>
      </c>
      <c r="B1052" s="24">
        <f>IF(NOT(ISNUMBER(C1052))," ",COUNTA($C$897:C1052))</f>
        <v>66</v>
      </c>
      <c r="C1052" s="54">
        <f t="shared" si="206"/>
        <v>66</v>
      </c>
      <c r="D1052" s="55" t="s">
        <v>695</v>
      </c>
      <c r="E1052" s="55">
        <v>1968</v>
      </c>
      <c r="F1052" s="55" t="s">
        <v>29</v>
      </c>
      <c r="G1052" s="55" t="s">
        <v>45</v>
      </c>
      <c r="H1052" s="24" t="s">
        <v>37</v>
      </c>
      <c r="I1052" s="24">
        <v>2</v>
      </c>
      <c r="J1052" s="61">
        <v>856.2</v>
      </c>
      <c r="K1052" s="26">
        <v>856.2</v>
      </c>
      <c r="L1052" s="61">
        <v>518.6</v>
      </c>
      <c r="M1052" s="27" t="s">
        <v>1699</v>
      </c>
      <c r="N1052" s="45">
        <f t="shared" si="200"/>
        <v>365768.64</v>
      </c>
      <c r="O1052" s="46">
        <f t="shared" si="204"/>
        <v>365768.64</v>
      </c>
      <c r="P1052" s="46">
        <f t="shared" si="201"/>
        <v>24932.544000000002</v>
      </c>
      <c r="Q1052" s="46">
        <f t="shared" si="202"/>
        <v>390701.18400000001</v>
      </c>
      <c r="R1052" s="46">
        <f t="shared" si="205"/>
        <v>390701.18400000001</v>
      </c>
      <c r="S1052" s="46">
        <v>427.2</v>
      </c>
      <c r="T1052" s="46">
        <v>29.12</v>
      </c>
      <c r="U1052" s="47" t="s">
        <v>34</v>
      </c>
      <c r="V1052" s="47" t="s">
        <v>584</v>
      </c>
    </row>
    <row r="1053" spans="1:22" s="33" customFormat="1" ht="37.5" customHeight="1" x14ac:dyDescent="0.3">
      <c r="A1053" s="105">
        <f t="shared" si="203"/>
        <v>157</v>
      </c>
      <c r="B1053" s="24">
        <f>IF(NOT(ISNUMBER(C1053))," ",COUNTA($C$897:C1053))</f>
        <v>67</v>
      </c>
      <c r="C1053" s="54">
        <f t="shared" si="206"/>
        <v>67</v>
      </c>
      <c r="D1053" s="55" t="s">
        <v>696</v>
      </c>
      <c r="E1053" s="55">
        <v>1968</v>
      </c>
      <c r="F1053" s="55" t="s">
        <v>29</v>
      </c>
      <c r="G1053" s="55" t="s">
        <v>45</v>
      </c>
      <c r="H1053" s="24" t="s">
        <v>37</v>
      </c>
      <c r="I1053" s="24">
        <v>2</v>
      </c>
      <c r="J1053" s="61">
        <v>847.65</v>
      </c>
      <c r="K1053" s="26">
        <v>847.65</v>
      </c>
      <c r="L1053" s="61">
        <v>512</v>
      </c>
      <c r="M1053" s="27" t="s">
        <v>1699</v>
      </c>
      <c r="N1053" s="45">
        <f t="shared" si="200"/>
        <v>362116.07999999996</v>
      </c>
      <c r="O1053" s="46">
        <f t="shared" si="204"/>
        <v>362116.07999999996</v>
      </c>
      <c r="P1053" s="46">
        <f t="shared" si="201"/>
        <v>24683.567999999999</v>
      </c>
      <c r="Q1053" s="46">
        <f t="shared" si="202"/>
        <v>386799.64799999993</v>
      </c>
      <c r="R1053" s="46">
        <f t="shared" si="205"/>
        <v>386799.64799999993</v>
      </c>
      <c r="S1053" s="46">
        <v>427.2</v>
      </c>
      <c r="T1053" s="46">
        <v>29.12</v>
      </c>
      <c r="U1053" s="47" t="s">
        <v>34</v>
      </c>
      <c r="V1053" s="47" t="s">
        <v>584</v>
      </c>
    </row>
    <row r="1054" spans="1:22" s="33" customFormat="1" ht="37.5" customHeight="1" x14ac:dyDescent="0.3">
      <c r="A1054" s="105">
        <f t="shared" si="203"/>
        <v>158</v>
      </c>
      <c r="B1054" s="24">
        <f>IF(NOT(ISNUMBER(C1054))," ",COUNTA($C$897:C1054))</f>
        <v>68</v>
      </c>
      <c r="C1054" s="54">
        <f t="shared" si="206"/>
        <v>68</v>
      </c>
      <c r="D1054" s="55" t="s">
        <v>697</v>
      </c>
      <c r="E1054" s="55"/>
      <c r="F1054" s="55" t="s">
        <v>29</v>
      </c>
      <c r="G1054" s="55" t="s">
        <v>45</v>
      </c>
      <c r="H1054" s="24" t="s">
        <v>37</v>
      </c>
      <c r="I1054" s="24">
        <v>2</v>
      </c>
      <c r="J1054" s="61">
        <v>938.4</v>
      </c>
      <c r="K1054" s="26">
        <v>938.4</v>
      </c>
      <c r="L1054" s="61">
        <v>567.79999999999995</v>
      </c>
      <c r="M1054" s="27" t="s">
        <v>1699</v>
      </c>
      <c r="N1054" s="45">
        <f t="shared" si="200"/>
        <v>400884.47999999998</v>
      </c>
      <c r="O1054" s="116">
        <f>N1054+N1055+N1056</f>
        <v>2665553.352</v>
      </c>
      <c r="P1054" s="46">
        <f t="shared" si="201"/>
        <v>27326.207999999999</v>
      </c>
      <c r="Q1054" s="46">
        <f t="shared" si="202"/>
        <v>428210.68799999997</v>
      </c>
      <c r="R1054" s="116">
        <f>Q1054+Q1055+Q1056</f>
        <v>2803779.6720000003</v>
      </c>
      <c r="S1054" s="46">
        <v>427.2</v>
      </c>
      <c r="T1054" s="46">
        <v>29.12</v>
      </c>
      <c r="U1054" s="47" t="s">
        <v>34</v>
      </c>
      <c r="V1054" s="47" t="s">
        <v>584</v>
      </c>
    </row>
    <row r="1055" spans="1:22" s="33" customFormat="1" ht="37.5" customHeight="1" x14ac:dyDescent="0.3">
      <c r="A1055" s="105">
        <f t="shared" si="203"/>
        <v>159</v>
      </c>
      <c r="B1055" s="24" t="str">
        <f>IF(NOT(ISNUMBER(C1055))," ",COUNTA($C$897:C1055))</f>
        <v xml:space="preserve"> </v>
      </c>
      <c r="C1055" s="66"/>
      <c r="D1055" s="55"/>
      <c r="E1055" s="55"/>
      <c r="F1055" s="55" t="s">
        <v>29</v>
      </c>
      <c r="G1055" s="55" t="s">
        <v>45</v>
      </c>
      <c r="H1055" s="24" t="s">
        <v>37</v>
      </c>
      <c r="I1055" s="24">
        <v>2</v>
      </c>
      <c r="J1055" s="61"/>
      <c r="K1055" s="26">
        <v>938.4</v>
      </c>
      <c r="L1055" s="61"/>
      <c r="M1055" s="57" t="s">
        <v>47</v>
      </c>
      <c r="N1055" s="45">
        <f t="shared" si="200"/>
        <v>487245.43200000003</v>
      </c>
      <c r="O1055" s="116"/>
      <c r="P1055" s="46">
        <f t="shared" si="201"/>
        <v>26913.311999999998</v>
      </c>
      <c r="Q1055" s="46">
        <f t="shared" si="202"/>
        <v>514158.74400000001</v>
      </c>
      <c r="R1055" s="116"/>
      <c r="S1055" s="46">
        <v>519.23</v>
      </c>
      <c r="T1055" s="46">
        <v>28.68</v>
      </c>
      <c r="U1055" s="47" t="s">
        <v>34</v>
      </c>
      <c r="V1055" s="47" t="s">
        <v>584</v>
      </c>
    </row>
    <row r="1056" spans="1:22" s="33" customFormat="1" ht="18.75" customHeight="1" x14ac:dyDescent="0.3">
      <c r="A1056" s="105">
        <f t="shared" si="203"/>
        <v>160</v>
      </c>
      <c r="B1056" s="24" t="str">
        <f>IF(NOT(ISNUMBER(C1056))," ",COUNTA($C$897:C1056))</f>
        <v xml:space="preserve"> </v>
      </c>
      <c r="C1056" s="66"/>
      <c r="D1056" s="55"/>
      <c r="E1056" s="55"/>
      <c r="F1056" s="55" t="s">
        <v>29</v>
      </c>
      <c r="G1056" s="55" t="s">
        <v>45</v>
      </c>
      <c r="H1056" s="24" t="s">
        <v>37</v>
      </c>
      <c r="I1056" s="24">
        <v>2</v>
      </c>
      <c r="J1056" s="61"/>
      <c r="K1056" s="26">
        <v>938.4</v>
      </c>
      <c r="L1056" s="61"/>
      <c r="M1056" s="27" t="s">
        <v>46</v>
      </c>
      <c r="N1056" s="45">
        <f t="shared" si="200"/>
        <v>1777423.44</v>
      </c>
      <c r="O1056" s="116"/>
      <c r="P1056" s="46">
        <f t="shared" si="201"/>
        <v>83986.8</v>
      </c>
      <c r="Q1056" s="46">
        <f t="shared" si="202"/>
        <v>1861410.24</v>
      </c>
      <c r="R1056" s="116"/>
      <c r="S1056" s="46">
        <v>1894.1</v>
      </c>
      <c r="T1056" s="46">
        <v>89.5</v>
      </c>
      <c r="U1056" s="47" t="s">
        <v>34</v>
      </c>
      <c r="V1056" s="47" t="s">
        <v>584</v>
      </c>
    </row>
    <row r="1057" spans="1:22" s="33" customFormat="1" ht="37.5" customHeight="1" x14ac:dyDescent="0.3">
      <c r="A1057" s="105">
        <f t="shared" si="203"/>
        <v>161</v>
      </c>
      <c r="B1057" s="24">
        <f>IF(NOT(ISNUMBER(C1057))," ",COUNTA($C$897:C1057))</f>
        <v>69</v>
      </c>
      <c r="C1057" s="66">
        <v>69</v>
      </c>
      <c r="D1057" s="55" t="s">
        <v>698</v>
      </c>
      <c r="E1057" s="55">
        <v>1970</v>
      </c>
      <c r="F1057" s="55" t="s">
        <v>29</v>
      </c>
      <c r="G1057" s="55" t="s">
        <v>45</v>
      </c>
      <c r="H1057" s="24" t="s">
        <v>37</v>
      </c>
      <c r="I1057" s="24">
        <v>2</v>
      </c>
      <c r="J1057" s="61">
        <v>843.75</v>
      </c>
      <c r="K1057" s="26">
        <v>843.75</v>
      </c>
      <c r="L1057" s="61">
        <v>509.4</v>
      </c>
      <c r="M1057" s="27" t="s">
        <v>1699</v>
      </c>
      <c r="N1057" s="45">
        <f t="shared" si="200"/>
        <v>360450</v>
      </c>
      <c r="O1057" s="46">
        <f>N1057</f>
        <v>360450</v>
      </c>
      <c r="P1057" s="46">
        <f t="shared" si="201"/>
        <v>24570</v>
      </c>
      <c r="Q1057" s="46">
        <f t="shared" si="202"/>
        <v>385020</v>
      </c>
      <c r="R1057" s="46">
        <f>Q1057</f>
        <v>385020</v>
      </c>
      <c r="S1057" s="46">
        <v>427.2</v>
      </c>
      <c r="T1057" s="46">
        <v>29.12</v>
      </c>
      <c r="U1057" s="47" t="s">
        <v>34</v>
      </c>
      <c r="V1057" s="47" t="s">
        <v>584</v>
      </c>
    </row>
    <row r="1058" spans="1:22" s="33" customFormat="1" ht="37.5" customHeight="1" x14ac:dyDescent="0.3">
      <c r="A1058" s="105">
        <f t="shared" si="203"/>
        <v>162</v>
      </c>
      <c r="B1058" s="24">
        <f>IF(NOT(ISNUMBER(C1058))," ",COUNTA($C$897:C1058))</f>
        <v>70</v>
      </c>
      <c r="C1058" s="66">
        <v>70</v>
      </c>
      <c r="D1058" s="55" t="s">
        <v>699</v>
      </c>
      <c r="E1058" s="55">
        <v>1959</v>
      </c>
      <c r="F1058" s="55" t="s">
        <v>29</v>
      </c>
      <c r="G1058" s="55" t="s">
        <v>45</v>
      </c>
      <c r="H1058" s="24" t="s">
        <v>37</v>
      </c>
      <c r="I1058" s="24">
        <v>2</v>
      </c>
      <c r="J1058" s="61">
        <v>937.95</v>
      </c>
      <c r="K1058" s="26">
        <v>937.95</v>
      </c>
      <c r="L1058" s="61">
        <v>567.70000000000005</v>
      </c>
      <c r="M1058" s="27" t="s">
        <v>1699</v>
      </c>
      <c r="N1058" s="45">
        <f t="shared" si="200"/>
        <v>400692.24</v>
      </c>
      <c r="O1058" s="116">
        <f>N1058+N1059</f>
        <v>2177263.335</v>
      </c>
      <c r="P1058" s="46">
        <f t="shared" si="201"/>
        <v>27313.104000000003</v>
      </c>
      <c r="Q1058" s="46">
        <f t="shared" si="202"/>
        <v>428005.34399999998</v>
      </c>
      <c r="R1058" s="116">
        <f>Q1058+Q1059</f>
        <v>2288522.9639999997</v>
      </c>
      <c r="S1058" s="46">
        <v>427.2</v>
      </c>
      <c r="T1058" s="46">
        <v>29.12</v>
      </c>
      <c r="U1058" s="47" t="s">
        <v>34</v>
      </c>
      <c r="V1058" s="47" t="s">
        <v>584</v>
      </c>
    </row>
    <row r="1059" spans="1:22" s="33" customFormat="1" ht="32.25" customHeight="1" x14ac:dyDescent="0.3">
      <c r="A1059" s="105">
        <f t="shared" si="203"/>
        <v>163</v>
      </c>
      <c r="B1059" s="24" t="str">
        <f>IF(NOT(ISNUMBER(C1059))," ",COUNTA($C$897:C1059))</f>
        <v xml:space="preserve"> </v>
      </c>
      <c r="C1059" s="66"/>
      <c r="D1059" s="55"/>
      <c r="E1059" s="55"/>
      <c r="F1059" s="55" t="s">
        <v>29</v>
      </c>
      <c r="G1059" s="55" t="s">
        <v>45</v>
      </c>
      <c r="H1059" s="24" t="s">
        <v>37</v>
      </c>
      <c r="I1059" s="24">
        <v>2</v>
      </c>
      <c r="J1059" s="61"/>
      <c r="K1059" s="26">
        <v>937.95</v>
      </c>
      <c r="L1059" s="61"/>
      <c r="M1059" s="27" t="s">
        <v>46</v>
      </c>
      <c r="N1059" s="45">
        <f t="shared" si="200"/>
        <v>1776571.095</v>
      </c>
      <c r="O1059" s="116"/>
      <c r="P1059" s="46">
        <f t="shared" si="201"/>
        <v>83946.525000000009</v>
      </c>
      <c r="Q1059" s="46">
        <f t="shared" si="202"/>
        <v>1860517.6199999999</v>
      </c>
      <c r="R1059" s="116"/>
      <c r="S1059" s="46">
        <v>1894.1</v>
      </c>
      <c r="T1059" s="46">
        <v>89.5</v>
      </c>
      <c r="U1059" s="47" t="s">
        <v>34</v>
      </c>
      <c r="V1059" s="47" t="s">
        <v>584</v>
      </c>
    </row>
    <row r="1060" spans="1:22" s="33" customFormat="1" ht="37.5" customHeight="1" x14ac:dyDescent="0.3">
      <c r="A1060" s="105">
        <f t="shared" si="203"/>
        <v>164</v>
      </c>
      <c r="B1060" s="24">
        <f>IF(NOT(ISNUMBER(C1060))," ",COUNTA($C$897:C1060))</f>
        <v>71</v>
      </c>
      <c r="C1060" s="66">
        <v>71</v>
      </c>
      <c r="D1060" s="55" t="s">
        <v>700</v>
      </c>
      <c r="E1060" s="55">
        <v>1975</v>
      </c>
      <c r="F1060" s="55" t="s">
        <v>29</v>
      </c>
      <c r="G1060" s="55" t="s">
        <v>45</v>
      </c>
      <c r="H1060" s="24" t="s">
        <v>37</v>
      </c>
      <c r="I1060" s="24">
        <v>2</v>
      </c>
      <c r="J1060" s="61">
        <v>953.4</v>
      </c>
      <c r="K1060" s="26">
        <v>953.4</v>
      </c>
      <c r="L1060" s="61">
        <v>577.79999999999995</v>
      </c>
      <c r="M1060" s="27" t="s">
        <v>1699</v>
      </c>
      <c r="N1060" s="45">
        <f t="shared" si="200"/>
        <v>407292.48</v>
      </c>
      <c r="O1060" s="116">
        <f>N1060+N1061+N1062</f>
        <v>2708161.3020000001</v>
      </c>
      <c r="P1060" s="46">
        <f t="shared" si="201"/>
        <v>27763.008000000002</v>
      </c>
      <c r="Q1060" s="46">
        <f t="shared" si="202"/>
        <v>435055.48800000001</v>
      </c>
      <c r="R1060" s="116">
        <f>Q1060+Q1061+Q1062</f>
        <v>2848597.122</v>
      </c>
      <c r="S1060" s="46">
        <v>427.2</v>
      </c>
      <c r="T1060" s="46">
        <v>29.12</v>
      </c>
      <c r="U1060" s="47" t="s">
        <v>34</v>
      </c>
      <c r="V1060" s="47" t="s">
        <v>584</v>
      </c>
    </row>
    <row r="1061" spans="1:22" s="33" customFormat="1" ht="37.5" customHeight="1" x14ac:dyDescent="0.3">
      <c r="A1061" s="105">
        <f t="shared" si="203"/>
        <v>165</v>
      </c>
      <c r="B1061" s="24" t="str">
        <f>IF(NOT(ISNUMBER(C1061))," ",COUNTA($C$897:C1061))</f>
        <v xml:space="preserve"> </v>
      </c>
      <c r="C1061" s="66"/>
      <c r="D1061" s="55"/>
      <c r="E1061" s="55"/>
      <c r="F1061" s="55" t="s">
        <v>29</v>
      </c>
      <c r="G1061" s="55" t="s">
        <v>45</v>
      </c>
      <c r="H1061" s="24" t="s">
        <v>37</v>
      </c>
      <c r="I1061" s="24">
        <v>2</v>
      </c>
      <c r="J1061" s="61"/>
      <c r="K1061" s="26">
        <v>953.4</v>
      </c>
      <c r="L1061" s="61"/>
      <c r="M1061" s="57" t="s">
        <v>47</v>
      </c>
      <c r="N1061" s="45">
        <f t="shared" si="200"/>
        <v>495033.88199999998</v>
      </c>
      <c r="O1061" s="116"/>
      <c r="P1061" s="46">
        <f t="shared" si="201"/>
        <v>27343.511999999999</v>
      </c>
      <c r="Q1061" s="46">
        <f t="shared" si="202"/>
        <v>522377.39399999997</v>
      </c>
      <c r="R1061" s="116"/>
      <c r="S1061" s="46">
        <v>519.23</v>
      </c>
      <c r="T1061" s="46">
        <v>28.68</v>
      </c>
      <c r="U1061" s="47" t="s">
        <v>34</v>
      </c>
      <c r="V1061" s="47" t="s">
        <v>584</v>
      </c>
    </row>
    <row r="1062" spans="1:22" s="33" customFormat="1" ht="18.75" customHeight="1" x14ac:dyDescent="0.3">
      <c r="A1062" s="105">
        <f t="shared" si="203"/>
        <v>166</v>
      </c>
      <c r="B1062" s="24" t="str">
        <f>IF(NOT(ISNUMBER(C1062))," ",COUNTA($C$897:C1062))</f>
        <v xml:space="preserve"> </v>
      </c>
      <c r="C1062" s="66"/>
      <c r="D1062" s="55"/>
      <c r="E1062" s="55"/>
      <c r="F1062" s="55" t="s">
        <v>29</v>
      </c>
      <c r="G1062" s="55" t="s">
        <v>45</v>
      </c>
      <c r="H1062" s="24" t="s">
        <v>37</v>
      </c>
      <c r="I1062" s="24">
        <v>2</v>
      </c>
      <c r="J1062" s="61"/>
      <c r="K1062" s="26">
        <v>953.4</v>
      </c>
      <c r="L1062" s="61"/>
      <c r="M1062" s="27" t="s">
        <v>46</v>
      </c>
      <c r="N1062" s="45">
        <f t="shared" si="200"/>
        <v>1805834.94</v>
      </c>
      <c r="O1062" s="116"/>
      <c r="P1062" s="46">
        <f t="shared" si="201"/>
        <v>85329.3</v>
      </c>
      <c r="Q1062" s="46">
        <f t="shared" si="202"/>
        <v>1891164.24</v>
      </c>
      <c r="R1062" s="116"/>
      <c r="S1062" s="46">
        <v>1894.1</v>
      </c>
      <c r="T1062" s="46">
        <v>89.5</v>
      </c>
      <c r="U1062" s="47" t="s">
        <v>34</v>
      </c>
      <c r="V1062" s="47" t="s">
        <v>584</v>
      </c>
    </row>
    <row r="1063" spans="1:22" s="33" customFormat="1" ht="37.5" customHeight="1" x14ac:dyDescent="0.3">
      <c r="A1063" s="105">
        <f t="shared" si="203"/>
        <v>167</v>
      </c>
      <c r="B1063" s="24">
        <f>IF(NOT(ISNUMBER(C1063))," ",COUNTA($C$897:C1063))</f>
        <v>72</v>
      </c>
      <c r="C1063" s="66">
        <v>72</v>
      </c>
      <c r="D1063" s="55" t="s">
        <v>701</v>
      </c>
      <c r="E1063" s="55">
        <v>1953</v>
      </c>
      <c r="F1063" s="55" t="s">
        <v>29</v>
      </c>
      <c r="G1063" s="55" t="s">
        <v>45</v>
      </c>
      <c r="H1063" s="24" t="s">
        <v>37</v>
      </c>
      <c r="I1063" s="24">
        <v>2</v>
      </c>
      <c r="J1063" s="61">
        <v>951.75</v>
      </c>
      <c r="K1063" s="26">
        <v>951.75</v>
      </c>
      <c r="L1063" s="61">
        <v>576.70000000000005</v>
      </c>
      <c r="M1063" s="27" t="s">
        <v>1699</v>
      </c>
      <c r="N1063" s="45">
        <f t="shared" si="200"/>
        <v>406587.6</v>
      </c>
      <c r="O1063" s="116">
        <f>N1063+N1064+N1065</f>
        <v>2703474.4274999998</v>
      </c>
      <c r="P1063" s="46">
        <f t="shared" si="201"/>
        <v>27714.959999999999</v>
      </c>
      <c r="Q1063" s="46">
        <f t="shared" si="202"/>
        <v>434302.56</v>
      </c>
      <c r="R1063" s="116">
        <f>Q1063+Q1064+Q1065</f>
        <v>2843667.2024999997</v>
      </c>
      <c r="S1063" s="46">
        <v>427.2</v>
      </c>
      <c r="T1063" s="46">
        <v>29.12</v>
      </c>
      <c r="U1063" s="47" t="s">
        <v>34</v>
      </c>
      <c r="V1063" s="47" t="s">
        <v>584</v>
      </c>
    </row>
    <row r="1064" spans="1:22" s="33" customFormat="1" ht="37.5" customHeight="1" x14ac:dyDescent="0.3">
      <c r="A1064" s="105">
        <f t="shared" si="203"/>
        <v>168</v>
      </c>
      <c r="B1064" s="24" t="str">
        <f>IF(NOT(ISNUMBER(C1064))," ",COUNTA($C$897:C1064))</f>
        <v xml:space="preserve"> </v>
      </c>
      <c r="C1064" s="66"/>
      <c r="D1064" s="55"/>
      <c r="E1064" s="55"/>
      <c r="F1064" s="55" t="s">
        <v>29</v>
      </c>
      <c r="G1064" s="55" t="s">
        <v>45</v>
      </c>
      <c r="H1064" s="24" t="s">
        <v>37</v>
      </c>
      <c r="I1064" s="24">
        <v>2</v>
      </c>
      <c r="J1064" s="61"/>
      <c r="K1064" s="26">
        <v>951.75</v>
      </c>
      <c r="L1064" s="61"/>
      <c r="M1064" s="57" t="s">
        <v>47</v>
      </c>
      <c r="N1064" s="45">
        <f t="shared" si="200"/>
        <v>494177.15250000003</v>
      </c>
      <c r="O1064" s="116"/>
      <c r="P1064" s="46">
        <f t="shared" si="201"/>
        <v>27296.19</v>
      </c>
      <c r="Q1064" s="46">
        <f t="shared" si="202"/>
        <v>521473.34250000003</v>
      </c>
      <c r="R1064" s="116"/>
      <c r="S1064" s="46">
        <v>519.23</v>
      </c>
      <c r="T1064" s="46">
        <v>28.68</v>
      </c>
      <c r="U1064" s="47" t="s">
        <v>34</v>
      </c>
      <c r="V1064" s="47" t="s">
        <v>584</v>
      </c>
    </row>
    <row r="1065" spans="1:22" s="33" customFormat="1" ht="18.75" customHeight="1" x14ac:dyDescent="0.3">
      <c r="A1065" s="105">
        <f t="shared" si="203"/>
        <v>169</v>
      </c>
      <c r="B1065" s="24" t="str">
        <f>IF(NOT(ISNUMBER(C1065))," ",COUNTA($C$897:C1065))</f>
        <v xml:space="preserve"> </v>
      </c>
      <c r="C1065" s="66"/>
      <c r="D1065" s="55"/>
      <c r="E1065" s="55"/>
      <c r="F1065" s="55" t="s">
        <v>29</v>
      </c>
      <c r="G1065" s="55" t="s">
        <v>45</v>
      </c>
      <c r="H1065" s="24" t="s">
        <v>37</v>
      </c>
      <c r="I1065" s="24">
        <v>2</v>
      </c>
      <c r="J1065" s="61"/>
      <c r="K1065" s="26">
        <v>951.75</v>
      </c>
      <c r="L1065" s="61"/>
      <c r="M1065" s="27" t="s">
        <v>46</v>
      </c>
      <c r="N1065" s="45">
        <f t="shared" si="200"/>
        <v>1802709.6749999998</v>
      </c>
      <c r="O1065" s="116"/>
      <c r="P1065" s="46">
        <f t="shared" si="201"/>
        <v>85181.625</v>
      </c>
      <c r="Q1065" s="46">
        <f t="shared" si="202"/>
        <v>1887891.2999999998</v>
      </c>
      <c r="R1065" s="116"/>
      <c r="S1065" s="46">
        <v>1894.1</v>
      </c>
      <c r="T1065" s="46">
        <v>89.5</v>
      </c>
      <c r="U1065" s="47" t="s">
        <v>34</v>
      </c>
      <c r="V1065" s="47" t="s">
        <v>584</v>
      </c>
    </row>
    <row r="1066" spans="1:22" s="33" customFormat="1" ht="37.5" customHeight="1" x14ac:dyDescent="0.3">
      <c r="A1066" s="105">
        <f t="shared" si="203"/>
        <v>170</v>
      </c>
      <c r="B1066" s="24">
        <f>IF(NOT(ISNUMBER(C1066))," ",COUNTA($C$897:C1066))</f>
        <v>73</v>
      </c>
      <c r="C1066" s="66">
        <v>73</v>
      </c>
      <c r="D1066" s="55" t="s">
        <v>702</v>
      </c>
      <c r="E1066" s="55">
        <v>1963</v>
      </c>
      <c r="F1066" s="55" t="s">
        <v>29</v>
      </c>
      <c r="G1066" s="55" t="s">
        <v>45</v>
      </c>
      <c r="H1066" s="69" t="s">
        <v>50</v>
      </c>
      <c r="I1066" s="24">
        <v>2</v>
      </c>
      <c r="J1066" s="61">
        <v>1008</v>
      </c>
      <c r="K1066" s="26">
        <v>1008</v>
      </c>
      <c r="L1066" s="61">
        <v>624</v>
      </c>
      <c r="M1066" s="27" t="s">
        <v>1699</v>
      </c>
      <c r="N1066" s="45">
        <f t="shared" si="200"/>
        <v>430617.59999999998</v>
      </c>
      <c r="O1066" s="116">
        <f>N1066+N1067+N1068</f>
        <v>2863254.2399999998</v>
      </c>
      <c r="P1066" s="46">
        <f t="shared" si="201"/>
        <v>29352.960000000003</v>
      </c>
      <c r="Q1066" s="46">
        <f t="shared" si="202"/>
        <v>459970.56</v>
      </c>
      <c r="R1066" s="116">
        <f>Q1066+Q1067+Q1068</f>
        <v>3011732.6399999997</v>
      </c>
      <c r="S1066" s="46">
        <v>427.2</v>
      </c>
      <c r="T1066" s="46">
        <v>29.12</v>
      </c>
      <c r="U1066" s="47" t="s">
        <v>34</v>
      </c>
      <c r="V1066" s="47" t="s">
        <v>584</v>
      </c>
    </row>
    <row r="1067" spans="1:22" s="33" customFormat="1" ht="18.75" customHeight="1" x14ac:dyDescent="0.3">
      <c r="A1067" s="105">
        <f t="shared" si="203"/>
        <v>171</v>
      </c>
      <c r="B1067" s="24" t="str">
        <f>IF(NOT(ISNUMBER(C1067))," ",COUNTA($C$897:C1067))</f>
        <v xml:space="preserve"> </v>
      </c>
      <c r="C1067" s="92"/>
      <c r="D1067" s="55"/>
      <c r="E1067" s="55"/>
      <c r="F1067" s="55" t="s">
        <v>29</v>
      </c>
      <c r="G1067" s="55" t="s">
        <v>45</v>
      </c>
      <c r="H1067" s="69" t="s">
        <v>50</v>
      </c>
      <c r="I1067" s="24">
        <v>2</v>
      </c>
      <c r="J1067" s="61"/>
      <c r="K1067" s="26">
        <v>1008</v>
      </c>
      <c r="L1067" s="61"/>
      <c r="M1067" s="27" t="s">
        <v>46</v>
      </c>
      <c r="N1067" s="45">
        <f t="shared" si="200"/>
        <v>1909252.7999999998</v>
      </c>
      <c r="O1067" s="116"/>
      <c r="P1067" s="46">
        <f t="shared" si="201"/>
        <v>90216</v>
      </c>
      <c r="Q1067" s="46">
        <f t="shared" si="202"/>
        <v>1999468.7999999998</v>
      </c>
      <c r="R1067" s="116"/>
      <c r="S1067" s="46">
        <v>1894.1</v>
      </c>
      <c r="T1067" s="46">
        <v>89.5</v>
      </c>
      <c r="U1067" s="47" t="s">
        <v>34</v>
      </c>
      <c r="V1067" s="47" t="s">
        <v>584</v>
      </c>
    </row>
    <row r="1068" spans="1:22" s="33" customFormat="1" ht="37.5" customHeight="1" x14ac:dyDescent="0.3">
      <c r="A1068" s="105">
        <f t="shared" si="203"/>
        <v>172</v>
      </c>
      <c r="B1068" s="24" t="str">
        <f>IF(NOT(ISNUMBER(C1068))," ",COUNTA($C$897:C1068))</f>
        <v xml:space="preserve"> </v>
      </c>
      <c r="C1068" s="92"/>
      <c r="D1068" s="55"/>
      <c r="E1068" s="55"/>
      <c r="F1068" s="55" t="s">
        <v>29</v>
      </c>
      <c r="G1068" s="55" t="s">
        <v>45</v>
      </c>
      <c r="H1068" s="69" t="s">
        <v>50</v>
      </c>
      <c r="I1068" s="24">
        <v>2</v>
      </c>
      <c r="J1068" s="61"/>
      <c r="K1068" s="26">
        <v>1008</v>
      </c>
      <c r="L1068" s="61"/>
      <c r="M1068" s="57" t="s">
        <v>47</v>
      </c>
      <c r="N1068" s="45">
        <f t="shared" si="200"/>
        <v>523383.84</v>
      </c>
      <c r="O1068" s="116"/>
      <c r="P1068" s="46">
        <f t="shared" si="201"/>
        <v>28909.439999999999</v>
      </c>
      <c r="Q1068" s="46">
        <f t="shared" si="202"/>
        <v>552293.28</v>
      </c>
      <c r="R1068" s="116"/>
      <c r="S1068" s="46">
        <v>519.23</v>
      </c>
      <c r="T1068" s="46">
        <v>28.68</v>
      </c>
      <c r="U1068" s="47" t="s">
        <v>34</v>
      </c>
      <c r="V1068" s="47" t="s">
        <v>584</v>
      </c>
    </row>
    <row r="1069" spans="1:22" s="33" customFormat="1" ht="18.75" customHeight="1" x14ac:dyDescent="0.3">
      <c r="A1069" s="105">
        <f t="shared" si="203"/>
        <v>173</v>
      </c>
      <c r="B1069" s="24">
        <f>IF(NOT(ISNUMBER(C1069))," ",COUNTA($C$897:C1069))</f>
        <v>74</v>
      </c>
      <c r="C1069" s="92">
        <v>74</v>
      </c>
      <c r="D1069" s="55" t="s">
        <v>703</v>
      </c>
      <c r="E1069" s="55">
        <v>1963</v>
      </c>
      <c r="F1069" s="55" t="s">
        <v>29</v>
      </c>
      <c r="G1069" s="55" t="s">
        <v>62</v>
      </c>
      <c r="H1069" s="69" t="s">
        <v>37</v>
      </c>
      <c r="I1069" s="24">
        <v>2</v>
      </c>
      <c r="J1069" s="61">
        <v>772.05</v>
      </c>
      <c r="K1069" s="26">
        <v>772.05</v>
      </c>
      <c r="L1069" s="61">
        <v>478.5</v>
      </c>
      <c r="M1069" s="27" t="s">
        <v>46</v>
      </c>
      <c r="N1069" s="45">
        <f t="shared" si="200"/>
        <v>1462339.9049999998</v>
      </c>
      <c r="O1069" s="116">
        <f>N1069+N1070+N1071+N1072</f>
        <v>1962481.6154999996</v>
      </c>
      <c r="P1069" s="46">
        <f t="shared" si="201"/>
        <v>66010.274999999994</v>
      </c>
      <c r="Q1069" s="46">
        <f t="shared" si="202"/>
        <v>1528350.1799999997</v>
      </c>
      <c r="R1069" s="116">
        <f>Q1069+Q1070+Q1071+Q1072</f>
        <v>2076189.1394999996</v>
      </c>
      <c r="S1069" s="46">
        <v>1894.1</v>
      </c>
      <c r="T1069" s="46">
        <v>85.5</v>
      </c>
      <c r="U1069" s="47" t="s">
        <v>34</v>
      </c>
      <c r="V1069" s="47" t="s">
        <v>584</v>
      </c>
    </row>
    <row r="1070" spans="1:22" s="33" customFormat="1" ht="37.5" customHeight="1" x14ac:dyDescent="0.3">
      <c r="A1070" s="105">
        <f t="shared" si="203"/>
        <v>174</v>
      </c>
      <c r="B1070" s="24" t="str">
        <f>IF(NOT(ISNUMBER(C1070))," ",COUNTA($C$897:C1070))</f>
        <v xml:space="preserve"> </v>
      </c>
      <c r="C1070" s="92"/>
      <c r="D1070" s="55"/>
      <c r="E1070" s="55"/>
      <c r="F1070" s="55" t="s">
        <v>29</v>
      </c>
      <c r="G1070" s="55" t="s">
        <v>62</v>
      </c>
      <c r="H1070" s="69" t="s">
        <v>37</v>
      </c>
      <c r="I1070" s="24">
        <v>2</v>
      </c>
      <c r="J1070" s="61"/>
      <c r="K1070" s="26">
        <v>772.05</v>
      </c>
      <c r="L1070" s="61"/>
      <c r="M1070" s="57" t="s">
        <v>47</v>
      </c>
      <c r="N1070" s="45">
        <f t="shared" si="200"/>
        <v>355143</v>
      </c>
      <c r="O1070" s="116"/>
      <c r="P1070" s="46">
        <f t="shared" si="201"/>
        <v>19594.628999999997</v>
      </c>
      <c r="Q1070" s="46">
        <f t="shared" si="202"/>
        <v>374737.62900000002</v>
      </c>
      <c r="R1070" s="116"/>
      <c r="S1070" s="46">
        <v>460</v>
      </c>
      <c r="T1070" s="46">
        <v>25.38</v>
      </c>
      <c r="U1070" s="47" t="s">
        <v>34</v>
      </c>
      <c r="V1070" s="47" t="s">
        <v>584</v>
      </c>
    </row>
    <row r="1071" spans="1:22" s="33" customFormat="1" ht="56.25" customHeight="1" x14ac:dyDescent="0.3">
      <c r="A1071" s="105">
        <f t="shared" si="203"/>
        <v>175</v>
      </c>
      <c r="B1071" s="24" t="str">
        <f>IF(NOT(ISNUMBER(C1071))," ",COUNTA($C$897:C1071))</f>
        <v xml:space="preserve"> </v>
      </c>
      <c r="C1071" s="92"/>
      <c r="D1071" s="55"/>
      <c r="E1071" s="55"/>
      <c r="F1071" s="55" t="s">
        <v>29</v>
      </c>
      <c r="G1071" s="55" t="s">
        <v>62</v>
      </c>
      <c r="H1071" s="69" t="s">
        <v>37</v>
      </c>
      <c r="I1071" s="24">
        <v>2</v>
      </c>
      <c r="J1071" s="61"/>
      <c r="K1071" s="26">
        <v>772.05</v>
      </c>
      <c r="L1071" s="61"/>
      <c r="M1071" s="57" t="s">
        <v>48</v>
      </c>
      <c r="N1071" s="45">
        <f t="shared" si="200"/>
        <v>73931.508000000002</v>
      </c>
      <c r="O1071" s="116"/>
      <c r="P1071" s="46">
        <f t="shared" si="201"/>
        <v>18421.112999999998</v>
      </c>
      <c r="Q1071" s="46">
        <f t="shared" si="202"/>
        <v>92352.620999999999</v>
      </c>
      <c r="R1071" s="116"/>
      <c r="S1071" s="46">
        <v>95.76</v>
      </c>
      <c r="T1071" s="46">
        <v>23.86</v>
      </c>
      <c r="U1071" s="47" t="s">
        <v>34</v>
      </c>
      <c r="V1071" s="47" t="s">
        <v>584</v>
      </c>
    </row>
    <row r="1072" spans="1:22" s="33" customFormat="1" ht="37.5" customHeight="1" x14ac:dyDescent="0.3">
      <c r="A1072" s="105">
        <f t="shared" si="203"/>
        <v>176</v>
      </c>
      <c r="B1072" s="24" t="str">
        <f>IF(NOT(ISNUMBER(C1072))," ",COUNTA($C$897:C1072))</f>
        <v xml:space="preserve"> </v>
      </c>
      <c r="C1072" s="92"/>
      <c r="D1072" s="55"/>
      <c r="E1072" s="55"/>
      <c r="F1072" s="55" t="s">
        <v>29</v>
      </c>
      <c r="G1072" s="55" t="s">
        <v>62</v>
      </c>
      <c r="H1072" s="69" t="s">
        <v>37</v>
      </c>
      <c r="I1072" s="24">
        <v>2</v>
      </c>
      <c r="J1072" s="61"/>
      <c r="K1072" s="26">
        <v>772.05</v>
      </c>
      <c r="L1072" s="61"/>
      <c r="M1072" s="55" t="s">
        <v>1779</v>
      </c>
      <c r="N1072" s="45">
        <f t="shared" si="200"/>
        <v>71067.202499999999</v>
      </c>
      <c r="O1072" s="116"/>
      <c r="P1072" s="46">
        <f t="shared" si="201"/>
        <v>9681.5069999999996</v>
      </c>
      <c r="Q1072" s="46">
        <f t="shared" si="202"/>
        <v>80748.709499999997</v>
      </c>
      <c r="R1072" s="116"/>
      <c r="S1072" s="46">
        <v>92.05</v>
      </c>
      <c r="T1072" s="46">
        <v>12.54</v>
      </c>
      <c r="U1072" s="47" t="s">
        <v>34</v>
      </c>
      <c r="V1072" s="47" t="s">
        <v>584</v>
      </c>
    </row>
    <row r="1073" spans="1:22" s="33" customFormat="1" ht="37.5" customHeight="1" x14ac:dyDescent="0.3">
      <c r="A1073" s="105">
        <f t="shared" si="203"/>
        <v>177</v>
      </c>
      <c r="B1073" s="24">
        <f>IF(NOT(ISNUMBER(C1073))," ",COUNTA($C$897:C1073))</f>
        <v>75</v>
      </c>
      <c r="C1073" s="92">
        <v>75</v>
      </c>
      <c r="D1073" s="55" t="s">
        <v>704</v>
      </c>
      <c r="E1073" s="55">
        <v>1976</v>
      </c>
      <c r="F1073" s="55" t="s">
        <v>29</v>
      </c>
      <c r="G1073" s="55" t="s">
        <v>62</v>
      </c>
      <c r="H1073" s="24" t="s">
        <v>31</v>
      </c>
      <c r="I1073" s="24">
        <v>2</v>
      </c>
      <c r="J1073" s="61">
        <v>1871.4</v>
      </c>
      <c r="K1073" s="26">
        <v>1871.4</v>
      </c>
      <c r="L1073" s="61">
        <v>852.4</v>
      </c>
      <c r="M1073" s="27" t="s">
        <v>1699</v>
      </c>
      <c r="N1073" s="45">
        <f t="shared" si="200"/>
        <v>851112.72000000009</v>
      </c>
      <c r="O1073" s="46">
        <f>N1073</f>
        <v>851112.72000000009</v>
      </c>
      <c r="P1073" s="46">
        <f t="shared" si="201"/>
        <v>47009.568000000007</v>
      </c>
      <c r="Q1073" s="46">
        <f t="shared" si="202"/>
        <v>898122.28800000006</v>
      </c>
      <c r="R1073" s="46">
        <f>Q1073</f>
        <v>898122.28800000006</v>
      </c>
      <c r="S1073" s="46">
        <v>454.8</v>
      </c>
      <c r="T1073" s="46">
        <v>25.12</v>
      </c>
      <c r="U1073" s="47" t="s">
        <v>34</v>
      </c>
      <c r="V1073" s="47" t="s">
        <v>584</v>
      </c>
    </row>
    <row r="1074" spans="1:22" s="33" customFormat="1" ht="37.5" customHeight="1" x14ac:dyDescent="0.3">
      <c r="A1074" s="105">
        <f t="shared" si="203"/>
        <v>178</v>
      </c>
      <c r="B1074" s="24">
        <f>IF(NOT(ISNUMBER(C1074))," ",COUNTA($C$897:C1074))</f>
        <v>76</v>
      </c>
      <c r="C1074" s="54">
        <v>76</v>
      </c>
      <c r="D1074" s="55" t="s">
        <v>705</v>
      </c>
      <c r="E1074" s="55">
        <v>1961</v>
      </c>
      <c r="F1074" s="55" t="s">
        <v>29</v>
      </c>
      <c r="G1074" s="55" t="s">
        <v>158</v>
      </c>
      <c r="H1074" s="24" t="s">
        <v>37</v>
      </c>
      <c r="I1074" s="24">
        <v>2</v>
      </c>
      <c r="J1074" s="61">
        <v>1164.45</v>
      </c>
      <c r="K1074" s="26">
        <v>1164.45</v>
      </c>
      <c r="L1074" s="61">
        <v>715.7</v>
      </c>
      <c r="M1074" s="27" t="s">
        <v>1699</v>
      </c>
      <c r="N1074" s="45">
        <f t="shared" si="200"/>
        <v>497453.04</v>
      </c>
      <c r="O1074" s="116">
        <f>N1074+N1075+N1076</f>
        <v>3307655.1584999999</v>
      </c>
      <c r="P1074" s="46">
        <f t="shared" si="201"/>
        <v>33908.784</v>
      </c>
      <c r="Q1074" s="46">
        <f t="shared" si="202"/>
        <v>531361.82400000002</v>
      </c>
      <c r="R1074" s="116">
        <f>Q1074+Q1075+Q1076</f>
        <v>3479178.6435000002</v>
      </c>
      <c r="S1074" s="46">
        <v>427.2</v>
      </c>
      <c r="T1074" s="46">
        <v>29.12</v>
      </c>
      <c r="U1074" s="47" t="s">
        <v>34</v>
      </c>
      <c r="V1074" s="47" t="s">
        <v>584</v>
      </c>
    </row>
    <row r="1075" spans="1:22" s="33" customFormat="1" ht="37.5" customHeight="1" x14ac:dyDescent="0.3">
      <c r="A1075" s="105">
        <f t="shared" si="203"/>
        <v>179</v>
      </c>
      <c r="B1075" s="24" t="str">
        <f>IF(NOT(ISNUMBER(C1075))," ",COUNTA($C$897:C1075))</f>
        <v xml:space="preserve"> </v>
      </c>
      <c r="C1075" s="54"/>
      <c r="D1075" s="55"/>
      <c r="E1075" s="55"/>
      <c r="F1075" s="55" t="s">
        <v>29</v>
      </c>
      <c r="G1075" s="55" t="s">
        <v>158</v>
      </c>
      <c r="H1075" s="24" t="s">
        <v>37</v>
      </c>
      <c r="I1075" s="91">
        <v>2</v>
      </c>
      <c r="J1075" s="61"/>
      <c r="K1075" s="26">
        <v>1164.45</v>
      </c>
      <c r="L1075" s="79"/>
      <c r="M1075" s="57" t="s">
        <v>47</v>
      </c>
      <c r="N1075" s="45">
        <f t="shared" si="200"/>
        <v>604617.37349999999</v>
      </c>
      <c r="O1075" s="116"/>
      <c r="P1075" s="46">
        <f t="shared" si="201"/>
        <v>33396.425999999999</v>
      </c>
      <c r="Q1075" s="46">
        <f t="shared" si="202"/>
        <v>638013.79949999996</v>
      </c>
      <c r="R1075" s="116"/>
      <c r="S1075" s="46">
        <v>519.23</v>
      </c>
      <c r="T1075" s="46">
        <v>28.68</v>
      </c>
      <c r="U1075" s="47" t="s">
        <v>34</v>
      </c>
      <c r="V1075" s="47" t="s">
        <v>584</v>
      </c>
    </row>
    <row r="1076" spans="1:22" s="33" customFormat="1" ht="18.75" customHeight="1" x14ac:dyDescent="0.3">
      <c r="A1076" s="105">
        <f t="shared" si="203"/>
        <v>180</v>
      </c>
      <c r="B1076" s="24" t="str">
        <f>IF(NOT(ISNUMBER(C1076))," ",COUNTA($C$897:C1076))</f>
        <v xml:space="preserve"> </v>
      </c>
      <c r="C1076" s="54"/>
      <c r="D1076" s="55"/>
      <c r="E1076" s="55"/>
      <c r="F1076" s="55" t="s">
        <v>29</v>
      </c>
      <c r="G1076" s="55" t="s">
        <v>158</v>
      </c>
      <c r="H1076" s="24" t="s">
        <v>37</v>
      </c>
      <c r="I1076" s="91">
        <v>2</v>
      </c>
      <c r="J1076" s="61"/>
      <c r="K1076" s="26">
        <v>1164.45</v>
      </c>
      <c r="L1076" s="79"/>
      <c r="M1076" s="27" t="s">
        <v>46</v>
      </c>
      <c r="N1076" s="45">
        <f t="shared" ref="N1076:N1118" si="207">K1076*S1076</f>
        <v>2205584.7450000001</v>
      </c>
      <c r="O1076" s="116"/>
      <c r="P1076" s="46">
        <f t="shared" ref="P1076:P1118" si="208">K1076*T1076</f>
        <v>104218.27500000001</v>
      </c>
      <c r="Q1076" s="46">
        <f t="shared" ref="Q1076:Q1118" si="209">N1076+P1076</f>
        <v>2309803.02</v>
      </c>
      <c r="R1076" s="116"/>
      <c r="S1076" s="46">
        <v>1894.1</v>
      </c>
      <c r="T1076" s="46">
        <v>89.5</v>
      </c>
      <c r="U1076" s="47" t="s">
        <v>34</v>
      </c>
      <c r="V1076" s="47" t="s">
        <v>584</v>
      </c>
    </row>
    <row r="1077" spans="1:22" s="33" customFormat="1" ht="56.25" customHeight="1" x14ac:dyDescent="0.3">
      <c r="A1077" s="105">
        <f t="shared" si="203"/>
        <v>181</v>
      </c>
      <c r="B1077" s="24">
        <f>IF(NOT(ISNUMBER(C1077))," ",COUNTA($C$897:C1077))</f>
        <v>77</v>
      </c>
      <c r="C1077" s="54">
        <v>77</v>
      </c>
      <c r="D1077" s="55" t="s">
        <v>706</v>
      </c>
      <c r="E1077" s="55">
        <v>1962</v>
      </c>
      <c r="F1077" s="55" t="s">
        <v>29</v>
      </c>
      <c r="G1077" s="55" t="s">
        <v>73</v>
      </c>
      <c r="H1077" s="24" t="s">
        <v>31</v>
      </c>
      <c r="I1077" s="24">
        <v>3</v>
      </c>
      <c r="J1077" s="24">
        <v>1700.6</v>
      </c>
      <c r="K1077" s="26">
        <v>1700.6</v>
      </c>
      <c r="L1077" s="24">
        <v>605.6</v>
      </c>
      <c r="M1077" s="27" t="s">
        <v>1699</v>
      </c>
      <c r="N1077" s="45">
        <f t="shared" si="207"/>
        <v>516727.31</v>
      </c>
      <c r="O1077" s="116">
        <f>N1077+N1078+N1079+N1080+N1081</f>
        <v>3463867.11</v>
      </c>
      <c r="P1077" s="46">
        <f t="shared" si="208"/>
        <v>35168.407999999996</v>
      </c>
      <c r="Q1077" s="46">
        <f t="shared" si="209"/>
        <v>551895.71799999999</v>
      </c>
      <c r="R1077" s="116">
        <f>Q1077+Q1078+Q1079+Q1080+Q1081</f>
        <v>3632481.5999999996</v>
      </c>
      <c r="S1077" s="46">
        <v>303.85000000000002</v>
      </c>
      <c r="T1077" s="46">
        <v>20.68</v>
      </c>
      <c r="U1077" s="47" t="s">
        <v>34</v>
      </c>
      <c r="V1077" s="47" t="s">
        <v>584</v>
      </c>
    </row>
    <row r="1078" spans="1:22" s="33" customFormat="1" ht="37.5" customHeight="1" x14ac:dyDescent="0.3">
      <c r="A1078" s="105">
        <f t="shared" si="203"/>
        <v>182</v>
      </c>
      <c r="B1078" s="24" t="str">
        <f>IF(NOT(ISNUMBER(C1078))," ",COUNTA($C$897:C1078))</f>
        <v xml:space="preserve"> </v>
      </c>
      <c r="C1078" s="54"/>
      <c r="D1078" s="55"/>
      <c r="E1078" s="55"/>
      <c r="F1078" s="55" t="s">
        <v>29</v>
      </c>
      <c r="G1078" s="55" t="s">
        <v>73</v>
      </c>
      <c r="H1078" s="24" t="s">
        <v>31</v>
      </c>
      <c r="I1078" s="24">
        <v>3</v>
      </c>
      <c r="J1078" s="24"/>
      <c r="K1078" s="26">
        <v>1700.6</v>
      </c>
      <c r="L1078" s="24"/>
      <c r="M1078" s="57" t="s">
        <v>47</v>
      </c>
      <c r="N1078" s="45">
        <f t="shared" si="207"/>
        <v>650156.38599999994</v>
      </c>
      <c r="O1078" s="116"/>
      <c r="P1078" s="46">
        <f t="shared" si="208"/>
        <v>35882.660000000003</v>
      </c>
      <c r="Q1078" s="46">
        <f t="shared" si="209"/>
        <v>686039.04599999997</v>
      </c>
      <c r="R1078" s="116"/>
      <c r="S1078" s="46">
        <v>382.31</v>
      </c>
      <c r="T1078" s="46">
        <v>21.1</v>
      </c>
      <c r="U1078" s="47" t="s">
        <v>34</v>
      </c>
      <c r="V1078" s="47" t="s">
        <v>584</v>
      </c>
    </row>
    <row r="1079" spans="1:22" s="33" customFormat="1" ht="56.25" customHeight="1" x14ac:dyDescent="0.3">
      <c r="A1079" s="105">
        <f t="shared" si="203"/>
        <v>183</v>
      </c>
      <c r="B1079" s="24" t="str">
        <f>IF(NOT(ISNUMBER(C1079))," ",COUNTA($C$897:C1079))</f>
        <v xml:space="preserve"> </v>
      </c>
      <c r="C1079" s="54"/>
      <c r="D1079" s="55"/>
      <c r="E1079" s="55"/>
      <c r="F1079" s="55" t="s">
        <v>29</v>
      </c>
      <c r="G1079" s="55" t="s">
        <v>73</v>
      </c>
      <c r="H1079" s="24" t="s">
        <v>31</v>
      </c>
      <c r="I1079" s="24">
        <v>3</v>
      </c>
      <c r="J1079" s="24"/>
      <c r="K1079" s="26">
        <v>1700.6</v>
      </c>
      <c r="L1079" s="24"/>
      <c r="M1079" s="57" t="s">
        <v>48</v>
      </c>
      <c r="N1079" s="45">
        <f t="shared" si="207"/>
        <v>151455.43599999999</v>
      </c>
      <c r="O1079" s="116"/>
      <c r="P1079" s="46">
        <f t="shared" si="208"/>
        <v>23757.382000000001</v>
      </c>
      <c r="Q1079" s="46">
        <f t="shared" si="209"/>
        <v>175212.818</v>
      </c>
      <c r="R1079" s="116"/>
      <c r="S1079" s="46">
        <v>89.06</v>
      </c>
      <c r="T1079" s="46">
        <v>13.97</v>
      </c>
      <c r="U1079" s="47" t="s">
        <v>34</v>
      </c>
      <c r="V1079" s="47" t="s">
        <v>584</v>
      </c>
    </row>
    <row r="1080" spans="1:22" s="33" customFormat="1" ht="36.75" customHeight="1" x14ac:dyDescent="0.3">
      <c r="A1080" s="105">
        <f t="shared" si="203"/>
        <v>184</v>
      </c>
      <c r="B1080" s="24" t="str">
        <f>IF(NOT(ISNUMBER(C1080))," ",COUNTA($C$897:C1080))</f>
        <v xml:space="preserve"> </v>
      </c>
      <c r="C1080" s="54"/>
      <c r="D1080" s="55"/>
      <c r="E1080" s="55"/>
      <c r="F1080" s="55" t="s">
        <v>29</v>
      </c>
      <c r="G1080" s="55" t="s">
        <v>73</v>
      </c>
      <c r="H1080" s="24" t="s">
        <v>31</v>
      </c>
      <c r="I1080" s="24">
        <v>3</v>
      </c>
      <c r="J1080" s="24"/>
      <c r="K1080" s="26">
        <v>1700.6</v>
      </c>
      <c r="L1080" s="24"/>
      <c r="M1080" s="55" t="s">
        <v>1779</v>
      </c>
      <c r="N1080" s="45">
        <f t="shared" si="207"/>
        <v>113191.936</v>
      </c>
      <c r="O1080" s="116"/>
      <c r="P1080" s="46">
        <f t="shared" si="208"/>
        <v>19386.84</v>
      </c>
      <c r="Q1080" s="46">
        <f t="shared" si="209"/>
        <v>132578.77600000001</v>
      </c>
      <c r="R1080" s="116"/>
      <c r="S1080" s="46">
        <v>66.56</v>
      </c>
      <c r="T1080" s="46">
        <v>11.4</v>
      </c>
      <c r="U1080" s="47" t="s">
        <v>34</v>
      </c>
      <c r="V1080" s="47" t="s">
        <v>584</v>
      </c>
    </row>
    <row r="1081" spans="1:22" s="33" customFormat="1" ht="18.75" customHeight="1" x14ac:dyDescent="0.3">
      <c r="A1081" s="105">
        <f t="shared" si="203"/>
        <v>185</v>
      </c>
      <c r="B1081" s="24" t="str">
        <f>IF(NOT(ISNUMBER(C1081))," ",COUNTA($C$897:C1081))</f>
        <v xml:space="preserve"> </v>
      </c>
      <c r="C1081" s="54"/>
      <c r="D1081" s="55"/>
      <c r="E1081" s="55"/>
      <c r="F1081" s="55" t="s">
        <v>29</v>
      </c>
      <c r="G1081" s="55" t="s">
        <v>73</v>
      </c>
      <c r="H1081" s="24" t="s">
        <v>31</v>
      </c>
      <c r="I1081" s="24">
        <v>3</v>
      </c>
      <c r="J1081" s="24"/>
      <c r="K1081" s="26">
        <v>1700.6</v>
      </c>
      <c r="L1081" s="24"/>
      <c r="M1081" s="55" t="s">
        <v>46</v>
      </c>
      <c r="N1081" s="45">
        <f t="shared" si="207"/>
        <v>2032336.0419999999</v>
      </c>
      <c r="O1081" s="116"/>
      <c r="P1081" s="46">
        <f t="shared" si="208"/>
        <v>54419.199999999997</v>
      </c>
      <c r="Q1081" s="46">
        <f t="shared" si="209"/>
        <v>2086755.2419999999</v>
      </c>
      <c r="R1081" s="116"/>
      <c r="S1081" s="46">
        <v>1195.07</v>
      </c>
      <c r="T1081" s="46">
        <v>32</v>
      </c>
      <c r="U1081" s="47" t="s">
        <v>34</v>
      </c>
      <c r="V1081" s="47" t="s">
        <v>584</v>
      </c>
    </row>
    <row r="1082" spans="1:22" s="33" customFormat="1" ht="37.5" customHeight="1" x14ac:dyDescent="0.3">
      <c r="A1082" s="105">
        <f t="shared" si="203"/>
        <v>186</v>
      </c>
      <c r="B1082" s="24">
        <f>IF(NOT(ISNUMBER(C1082))," ",COUNTA($C$897:C1082))</f>
        <v>78</v>
      </c>
      <c r="C1082" s="54">
        <v>78</v>
      </c>
      <c r="D1082" s="55" t="s">
        <v>707</v>
      </c>
      <c r="E1082" s="55">
        <v>1963</v>
      </c>
      <c r="F1082" s="55" t="s">
        <v>29</v>
      </c>
      <c r="G1082" s="55" t="s">
        <v>73</v>
      </c>
      <c r="H1082" s="24" t="s">
        <v>31</v>
      </c>
      <c r="I1082" s="24">
        <v>3</v>
      </c>
      <c r="J1082" s="24">
        <v>1890.3</v>
      </c>
      <c r="K1082" s="26">
        <v>1890.3</v>
      </c>
      <c r="L1082" s="24">
        <v>918.9</v>
      </c>
      <c r="M1082" s="27" t="s">
        <v>1699</v>
      </c>
      <c r="N1082" s="45">
        <f t="shared" si="207"/>
        <v>574367.65500000003</v>
      </c>
      <c r="O1082" s="116">
        <f>N1082+N1083+N1084+N1085+N1086</f>
        <v>3850257.5550000002</v>
      </c>
      <c r="P1082" s="46">
        <f t="shared" si="208"/>
        <v>39091.403999999995</v>
      </c>
      <c r="Q1082" s="46">
        <f t="shared" si="209"/>
        <v>613459.05900000001</v>
      </c>
      <c r="R1082" s="116">
        <f>Q1082+Q1083+Q1084+Q1085+Q1086</f>
        <v>4037680.8</v>
      </c>
      <c r="S1082" s="46">
        <v>303.85000000000002</v>
      </c>
      <c r="T1082" s="46">
        <v>20.68</v>
      </c>
      <c r="U1082" s="47" t="s">
        <v>34</v>
      </c>
      <c r="V1082" s="47" t="s">
        <v>584</v>
      </c>
    </row>
    <row r="1083" spans="1:22" s="33" customFormat="1" ht="37.5" customHeight="1" x14ac:dyDescent="0.3">
      <c r="A1083" s="105">
        <f t="shared" si="203"/>
        <v>187</v>
      </c>
      <c r="B1083" s="24" t="str">
        <f>IF(NOT(ISNUMBER(C1083))," ",COUNTA($C$897:C1083))</f>
        <v xml:space="preserve"> </v>
      </c>
      <c r="C1083" s="54"/>
      <c r="D1083" s="55"/>
      <c r="E1083" s="55"/>
      <c r="F1083" s="55" t="s">
        <v>29</v>
      </c>
      <c r="G1083" s="55" t="s">
        <v>73</v>
      </c>
      <c r="H1083" s="24" t="s">
        <v>31</v>
      </c>
      <c r="I1083" s="24">
        <v>3</v>
      </c>
      <c r="J1083" s="24"/>
      <c r="K1083" s="26">
        <v>1890.3</v>
      </c>
      <c r="L1083" s="24"/>
      <c r="M1083" s="57" t="s">
        <v>47</v>
      </c>
      <c r="N1083" s="45">
        <f t="shared" si="207"/>
        <v>722680.59299999999</v>
      </c>
      <c r="O1083" s="116"/>
      <c r="P1083" s="46">
        <f t="shared" si="208"/>
        <v>39885.33</v>
      </c>
      <c r="Q1083" s="46">
        <f t="shared" si="209"/>
        <v>762565.92299999995</v>
      </c>
      <c r="R1083" s="116"/>
      <c r="S1083" s="46">
        <v>382.31</v>
      </c>
      <c r="T1083" s="46">
        <v>21.1</v>
      </c>
      <c r="U1083" s="47" t="s">
        <v>34</v>
      </c>
      <c r="V1083" s="47" t="s">
        <v>584</v>
      </c>
    </row>
    <row r="1084" spans="1:22" s="33" customFormat="1" ht="56.25" customHeight="1" x14ac:dyDescent="0.3">
      <c r="A1084" s="105">
        <f t="shared" si="203"/>
        <v>188</v>
      </c>
      <c r="B1084" s="24" t="str">
        <f>IF(NOT(ISNUMBER(C1084))," ",COUNTA($C$897:C1084))</f>
        <v xml:space="preserve"> </v>
      </c>
      <c r="C1084" s="54"/>
      <c r="D1084" s="55"/>
      <c r="E1084" s="55"/>
      <c r="F1084" s="55" t="s">
        <v>29</v>
      </c>
      <c r="G1084" s="55" t="s">
        <v>73</v>
      </c>
      <c r="H1084" s="24" t="s">
        <v>31</v>
      </c>
      <c r="I1084" s="24">
        <v>3</v>
      </c>
      <c r="J1084" s="24"/>
      <c r="K1084" s="26">
        <v>1890.3</v>
      </c>
      <c r="L1084" s="24"/>
      <c r="M1084" s="57" t="s">
        <v>48</v>
      </c>
      <c r="N1084" s="45">
        <f t="shared" si="207"/>
        <v>168350.11799999999</v>
      </c>
      <c r="O1084" s="116"/>
      <c r="P1084" s="46">
        <f t="shared" si="208"/>
        <v>26407.491000000002</v>
      </c>
      <c r="Q1084" s="46">
        <f t="shared" si="209"/>
        <v>194757.609</v>
      </c>
      <c r="R1084" s="116"/>
      <c r="S1084" s="46">
        <v>89.06</v>
      </c>
      <c r="T1084" s="46">
        <v>13.97</v>
      </c>
      <c r="U1084" s="47" t="s">
        <v>34</v>
      </c>
      <c r="V1084" s="47" t="s">
        <v>584</v>
      </c>
    </row>
    <row r="1085" spans="1:22" s="33" customFormat="1" ht="36" customHeight="1" x14ac:dyDescent="0.3">
      <c r="A1085" s="105">
        <f t="shared" si="203"/>
        <v>189</v>
      </c>
      <c r="B1085" s="24" t="str">
        <f>IF(NOT(ISNUMBER(C1085))," ",COUNTA($C$897:C1085))</f>
        <v xml:space="preserve"> </v>
      </c>
      <c r="C1085" s="54"/>
      <c r="D1085" s="55"/>
      <c r="E1085" s="55"/>
      <c r="F1085" s="55" t="s">
        <v>29</v>
      </c>
      <c r="G1085" s="55" t="s">
        <v>73</v>
      </c>
      <c r="H1085" s="24" t="s">
        <v>31</v>
      </c>
      <c r="I1085" s="24">
        <v>3</v>
      </c>
      <c r="J1085" s="24"/>
      <c r="K1085" s="26">
        <v>1890.3</v>
      </c>
      <c r="L1085" s="24"/>
      <c r="M1085" s="55" t="s">
        <v>1779</v>
      </c>
      <c r="N1085" s="45">
        <f t="shared" si="207"/>
        <v>125818.368</v>
      </c>
      <c r="O1085" s="116"/>
      <c r="P1085" s="46">
        <f t="shared" si="208"/>
        <v>21549.420000000002</v>
      </c>
      <c r="Q1085" s="46">
        <f t="shared" si="209"/>
        <v>147367.788</v>
      </c>
      <c r="R1085" s="116"/>
      <c r="S1085" s="46">
        <v>66.56</v>
      </c>
      <c r="T1085" s="46">
        <v>11.4</v>
      </c>
      <c r="U1085" s="47" t="s">
        <v>34</v>
      </c>
      <c r="V1085" s="47" t="s">
        <v>584</v>
      </c>
    </row>
    <row r="1086" spans="1:22" s="33" customFormat="1" ht="18.75" customHeight="1" x14ac:dyDescent="0.3">
      <c r="A1086" s="105">
        <f t="shared" si="203"/>
        <v>190</v>
      </c>
      <c r="B1086" s="24" t="str">
        <f>IF(NOT(ISNUMBER(C1086))," ",COUNTA($C$897:C1086))</f>
        <v xml:space="preserve"> </v>
      </c>
      <c r="C1086" s="54"/>
      <c r="D1086" s="55"/>
      <c r="E1086" s="55"/>
      <c r="F1086" s="55" t="s">
        <v>29</v>
      </c>
      <c r="G1086" s="55" t="s">
        <v>73</v>
      </c>
      <c r="H1086" s="24" t="s">
        <v>31</v>
      </c>
      <c r="I1086" s="24">
        <v>3</v>
      </c>
      <c r="J1086" s="24"/>
      <c r="K1086" s="26">
        <v>1890.3</v>
      </c>
      <c r="L1086" s="24"/>
      <c r="M1086" s="55" t="s">
        <v>46</v>
      </c>
      <c r="N1086" s="45">
        <f t="shared" si="207"/>
        <v>2259040.821</v>
      </c>
      <c r="O1086" s="116"/>
      <c r="P1086" s="46">
        <f t="shared" si="208"/>
        <v>60489.599999999999</v>
      </c>
      <c r="Q1086" s="46">
        <f t="shared" si="209"/>
        <v>2319530.4210000001</v>
      </c>
      <c r="R1086" s="116"/>
      <c r="S1086" s="46">
        <v>1195.07</v>
      </c>
      <c r="T1086" s="46">
        <v>32</v>
      </c>
      <c r="U1086" s="47" t="s">
        <v>34</v>
      </c>
      <c r="V1086" s="47" t="s">
        <v>584</v>
      </c>
    </row>
    <row r="1087" spans="1:22" s="33" customFormat="1" ht="37.5" customHeight="1" x14ac:dyDescent="0.3">
      <c r="A1087" s="105">
        <f t="shared" si="203"/>
        <v>191</v>
      </c>
      <c r="B1087" s="24">
        <f>IF(NOT(ISNUMBER(C1087))," ",COUNTA($C$897:C1087))</f>
        <v>79</v>
      </c>
      <c r="C1087" s="54">
        <v>79</v>
      </c>
      <c r="D1087" s="55" t="s">
        <v>708</v>
      </c>
      <c r="E1087" s="55">
        <v>1962</v>
      </c>
      <c r="F1087" s="55" t="s">
        <v>29</v>
      </c>
      <c r="G1087" s="55" t="s">
        <v>73</v>
      </c>
      <c r="H1087" s="24" t="s">
        <v>31</v>
      </c>
      <c r="I1087" s="24">
        <v>3</v>
      </c>
      <c r="J1087" s="24">
        <v>2522.5300000000002</v>
      </c>
      <c r="K1087" s="26">
        <v>2522.5300000000002</v>
      </c>
      <c r="L1087" s="24">
        <v>1449.1</v>
      </c>
      <c r="M1087" s="27" t="s">
        <v>1699</v>
      </c>
      <c r="N1087" s="45">
        <f t="shared" si="207"/>
        <v>766470.74050000007</v>
      </c>
      <c r="O1087" s="116">
        <f>N1087+N1088+N1089+N1090+N1091</f>
        <v>5138015.2304999996</v>
      </c>
      <c r="P1087" s="46">
        <f t="shared" si="208"/>
        <v>52165.920400000003</v>
      </c>
      <c r="Q1087" s="46">
        <f t="shared" si="209"/>
        <v>818636.66090000002</v>
      </c>
      <c r="R1087" s="116">
        <f>Q1087+Q1088+Q1089+Q1090+Q1091</f>
        <v>5388124.0800000001</v>
      </c>
      <c r="S1087" s="46">
        <v>303.85000000000002</v>
      </c>
      <c r="T1087" s="46">
        <v>20.68</v>
      </c>
      <c r="U1087" s="47" t="s">
        <v>34</v>
      </c>
      <c r="V1087" s="47" t="s">
        <v>584</v>
      </c>
    </row>
    <row r="1088" spans="1:22" s="33" customFormat="1" ht="37.5" customHeight="1" x14ac:dyDescent="0.3">
      <c r="A1088" s="105">
        <f t="shared" si="203"/>
        <v>192</v>
      </c>
      <c r="B1088" s="24" t="str">
        <f>IF(NOT(ISNUMBER(C1088))," ",COUNTA($C$897:C1088))</f>
        <v xml:space="preserve"> </v>
      </c>
      <c r="C1088" s="54"/>
      <c r="D1088" s="55"/>
      <c r="E1088" s="55"/>
      <c r="F1088" s="55" t="s">
        <v>29</v>
      </c>
      <c r="G1088" s="55" t="s">
        <v>73</v>
      </c>
      <c r="H1088" s="24" t="s">
        <v>31</v>
      </c>
      <c r="I1088" s="24">
        <v>3</v>
      </c>
      <c r="J1088" s="24"/>
      <c r="K1088" s="26">
        <v>2522.5300000000002</v>
      </c>
      <c r="L1088" s="24"/>
      <c r="M1088" s="57" t="s">
        <v>47</v>
      </c>
      <c r="N1088" s="45">
        <f t="shared" si="207"/>
        <v>964388.44430000009</v>
      </c>
      <c r="O1088" s="116"/>
      <c r="P1088" s="46">
        <f t="shared" si="208"/>
        <v>53225.383000000009</v>
      </c>
      <c r="Q1088" s="46">
        <f t="shared" si="209"/>
        <v>1017613.8273000001</v>
      </c>
      <c r="R1088" s="116"/>
      <c r="S1088" s="46">
        <v>382.31</v>
      </c>
      <c r="T1088" s="46">
        <v>21.1</v>
      </c>
      <c r="U1088" s="47" t="s">
        <v>34</v>
      </c>
      <c r="V1088" s="47" t="s">
        <v>584</v>
      </c>
    </row>
    <row r="1089" spans="1:22" s="33" customFormat="1" ht="56.25" customHeight="1" x14ac:dyDescent="0.3">
      <c r="A1089" s="105">
        <f t="shared" si="203"/>
        <v>193</v>
      </c>
      <c r="B1089" s="24" t="str">
        <f>IF(NOT(ISNUMBER(C1089))," ",COUNTA($C$897:C1089))</f>
        <v xml:space="preserve"> </v>
      </c>
      <c r="C1089" s="54"/>
      <c r="D1089" s="55"/>
      <c r="E1089" s="55"/>
      <c r="F1089" s="55" t="s">
        <v>29</v>
      </c>
      <c r="G1089" s="55" t="s">
        <v>73</v>
      </c>
      <c r="H1089" s="24" t="s">
        <v>31</v>
      </c>
      <c r="I1089" s="24">
        <v>3</v>
      </c>
      <c r="J1089" s="24"/>
      <c r="K1089" s="26">
        <v>2522.5300000000002</v>
      </c>
      <c r="L1089" s="24"/>
      <c r="M1089" s="57" t="s">
        <v>48</v>
      </c>
      <c r="N1089" s="45">
        <f t="shared" si="207"/>
        <v>224656.52180000002</v>
      </c>
      <c r="O1089" s="116"/>
      <c r="P1089" s="46">
        <f t="shared" si="208"/>
        <v>35239.744100000004</v>
      </c>
      <c r="Q1089" s="46">
        <f t="shared" si="209"/>
        <v>259896.26590000003</v>
      </c>
      <c r="R1089" s="116"/>
      <c r="S1089" s="46">
        <v>89.06</v>
      </c>
      <c r="T1089" s="46">
        <v>13.97</v>
      </c>
      <c r="U1089" s="47" t="s">
        <v>34</v>
      </c>
      <c r="V1089" s="47" t="s">
        <v>584</v>
      </c>
    </row>
    <row r="1090" spans="1:22" s="33" customFormat="1" ht="36.75" customHeight="1" x14ac:dyDescent="0.3">
      <c r="A1090" s="105">
        <f t="shared" si="203"/>
        <v>194</v>
      </c>
      <c r="B1090" s="24" t="str">
        <f>IF(NOT(ISNUMBER(C1090))," ",COUNTA($C$897:C1090))</f>
        <v xml:space="preserve"> </v>
      </c>
      <c r="C1090" s="54"/>
      <c r="D1090" s="55"/>
      <c r="E1090" s="55"/>
      <c r="F1090" s="55" t="s">
        <v>29</v>
      </c>
      <c r="G1090" s="55" t="s">
        <v>73</v>
      </c>
      <c r="H1090" s="24" t="s">
        <v>31</v>
      </c>
      <c r="I1090" s="24">
        <v>3</v>
      </c>
      <c r="J1090" s="24"/>
      <c r="K1090" s="26">
        <v>2522.5300000000002</v>
      </c>
      <c r="L1090" s="24"/>
      <c r="M1090" s="55" t="s">
        <v>1779</v>
      </c>
      <c r="N1090" s="45">
        <f t="shared" si="207"/>
        <v>167899.59680000003</v>
      </c>
      <c r="O1090" s="116"/>
      <c r="P1090" s="46">
        <f t="shared" si="208"/>
        <v>28756.842000000004</v>
      </c>
      <c r="Q1090" s="46">
        <f t="shared" si="209"/>
        <v>196656.43880000003</v>
      </c>
      <c r="R1090" s="116"/>
      <c r="S1090" s="46">
        <v>66.56</v>
      </c>
      <c r="T1090" s="46">
        <v>11.4</v>
      </c>
      <c r="U1090" s="47" t="s">
        <v>34</v>
      </c>
      <c r="V1090" s="47" t="s">
        <v>584</v>
      </c>
    </row>
    <row r="1091" spans="1:22" s="33" customFormat="1" ht="18.75" customHeight="1" x14ac:dyDescent="0.3">
      <c r="A1091" s="105">
        <f t="shared" ref="A1091:A1118" si="210">A1090+1</f>
        <v>195</v>
      </c>
      <c r="B1091" s="24" t="str">
        <f>IF(NOT(ISNUMBER(C1091))," ",COUNTA($C$897:C1091))</f>
        <v xml:space="preserve"> </v>
      </c>
      <c r="C1091" s="54"/>
      <c r="D1091" s="55"/>
      <c r="E1091" s="55"/>
      <c r="F1091" s="55" t="s">
        <v>29</v>
      </c>
      <c r="G1091" s="55" t="s">
        <v>73</v>
      </c>
      <c r="H1091" s="24" t="s">
        <v>31</v>
      </c>
      <c r="I1091" s="24">
        <v>3</v>
      </c>
      <c r="J1091" s="24"/>
      <c r="K1091" s="26">
        <v>2522.5300000000002</v>
      </c>
      <c r="L1091" s="24"/>
      <c r="M1091" s="55" t="s">
        <v>46</v>
      </c>
      <c r="N1091" s="45">
        <f t="shared" si="207"/>
        <v>3014599.9271</v>
      </c>
      <c r="O1091" s="116"/>
      <c r="P1091" s="46">
        <f t="shared" si="208"/>
        <v>80720.960000000006</v>
      </c>
      <c r="Q1091" s="46">
        <f t="shared" si="209"/>
        <v>3095320.8870999999</v>
      </c>
      <c r="R1091" s="116"/>
      <c r="S1091" s="46">
        <v>1195.07</v>
      </c>
      <c r="T1091" s="46">
        <v>32</v>
      </c>
      <c r="U1091" s="47" t="s">
        <v>34</v>
      </c>
      <c r="V1091" s="47" t="s">
        <v>584</v>
      </c>
    </row>
    <row r="1092" spans="1:22" s="33" customFormat="1" ht="37.5" customHeight="1" x14ac:dyDescent="0.3">
      <c r="A1092" s="105">
        <f t="shared" si="210"/>
        <v>196</v>
      </c>
      <c r="B1092" s="24">
        <f>IF(NOT(ISNUMBER(C1092))," ",COUNTA($C$897:C1092))</f>
        <v>80</v>
      </c>
      <c r="C1092" s="54">
        <v>80</v>
      </c>
      <c r="D1092" s="55" t="s">
        <v>709</v>
      </c>
      <c r="E1092" s="55">
        <v>1965</v>
      </c>
      <c r="F1092" s="55" t="s">
        <v>29</v>
      </c>
      <c r="G1092" s="55" t="s">
        <v>73</v>
      </c>
      <c r="H1092" s="24" t="s">
        <v>31</v>
      </c>
      <c r="I1092" s="24">
        <v>3</v>
      </c>
      <c r="J1092" s="24">
        <v>1840</v>
      </c>
      <c r="K1092" s="26">
        <v>1840</v>
      </c>
      <c r="L1092" s="24">
        <v>936</v>
      </c>
      <c r="M1092" s="27" t="s">
        <v>1699</v>
      </c>
      <c r="N1092" s="45">
        <f t="shared" si="207"/>
        <v>559084</v>
      </c>
      <c r="O1092" s="46">
        <f>N1092</f>
        <v>559084</v>
      </c>
      <c r="P1092" s="46">
        <f t="shared" si="208"/>
        <v>38051.199999999997</v>
      </c>
      <c r="Q1092" s="46">
        <f t="shared" si="209"/>
        <v>597135.19999999995</v>
      </c>
      <c r="R1092" s="46">
        <f>Q1092</f>
        <v>597135.19999999995</v>
      </c>
      <c r="S1092" s="46">
        <v>303.85000000000002</v>
      </c>
      <c r="T1092" s="46">
        <v>20.68</v>
      </c>
      <c r="U1092" s="47" t="s">
        <v>34</v>
      </c>
      <c r="V1092" s="47" t="s">
        <v>584</v>
      </c>
    </row>
    <row r="1093" spans="1:22" s="33" customFormat="1" ht="37.5" customHeight="1" x14ac:dyDescent="0.3">
      <c r="A1093" s="105">
        <f t="shared" si="210"/>
        <v>197</v>
      </c>
      <c r="B1093" s="24">
        <f>IF(NOT(ISNUMBER(C1093))," ",COUNTA($C$897:C1093))</f>
        <v>81</v>
      </c>
      <c r="C1093" s="54">
        <v>81</v>
      </c>
      <c r="D1093" s="55" t="s">
        <v>710</v>
      </c>
      <c r="E1093" s="55">
        <v>1961</v>
      </c>
      <c r="F1093" s="55" t="s">
        <v>29</v>
      </c>
      <c r="G1093" s="55" t="s">
        <v>73</v>
      </c>
      <c r="H1093" s="24" t="s">
        <v>31</v>
      </c>
      <c r="I1093" s="24">
        <v>3</v>
      </c>
      <c r="J1093" s="24">
        <v>2062</v>
      </c>
      <c r="K1093" s="26">
        <v>2062</v>
      </c>
      <c r="L1093" s="24">
        <v>1371.6</v>
      </c>
      <c r="M1093" s="27" t="s">
        <v>1699</v>
      </c>
      <c r="N1093" s="45">
        <f t="shared" si="207"/>
        <v>626538.70000000007</v>
      </c>
      <c r="O1093" s="116">
        <f>N1093+N1094</f>
        <v>3090773.04</v>
      </c>
      <c r="P1093" s="46">
        <f t="shared" si="208"/>
        <v>42642.159999999996</v>
      </c>
      <c r="Q1093" s="46">
        <f t="shared" si="209"/>
        <v>669180.8600000001</v>
      </c>
      <c r="R1093" s="116">
        <f>Q1093+Q1094</f>
        <v>3199399.2</v>
      </c>
      <c r="S1093" s="46">
        <v>303.85000000000002</v>
      </c>
      <c r="T1093" s="46">
        <v>20.68</v>
      </c>
      <c r="U1093" s="47" t="s">
        <v>34</v>
      </c>
      <c r="V1093" s="47" t="s">
        <v>584</v>
      </c>
    </row>
    <row r="1094" spans="1:22" s="33" customFormat="1" ht="18.75" customHeight="1" x14ac:dyDescent="0.3">
      <c r="A1094" s="105">
        <f t="shared" si="210"/>
        <v>198</v>
      </c>
      <c r="B1094" s="24" t="str">
        <f>IF(NOT(ISNUMBER(C1094))," ",COUNTA($C$897:C1094))</f>
        <v xml:space="preserve"> </v>
      </c>
      <c r="C1094" s="54"/>
      <c r="D1094" s="55"/>
      <c r="E1094" s="55"/>
      <c r="F1094" s="55" t="s">
        <v>29</v>
      </c>
      <c r="G1094" s="55" t="s">
        <v>73</v>
      </c>
      <c r="H1094" s="24" t="s">
        <v>31</v>
      </c>
      <c r="I1094" s="24">
        <v>3</v>
      </c>
      <c r="J1094" s="24"/>
      <c r="K1094" s="26">
        <v>2062</v>
      </c>
      <c r="L1094" s="24"/>
      <c r="M1094" s="55" t="s">
        <v>46</v>
      </c>
      <c r="N1094" s="45">
        <f t="shared" si="207"/>
        <v>2464234.34</v>
      </c>
      <c r="O1094" s="116"/>
      <c r="P1094" s="46">
        <f t="shared" si="208"/>
        <v>65984</v>
      </c>
      <c r="Q1094" s="46">
        <f t="shared" si="209"/>
        <v>2530218.34</v>
      </c>
      <c r="R1094" s="116"/>
      <c r="S1094" s="46">
        <v>1195.07</v>
      </c>
      <c r="T1094" s="46">
        <v>32</v>
      </c>
      <c r="U1094" s="47" t="s">
        <v>34</v>
      </c>
      <c r="V1094" s="47" t="s">
        <v>584</v>
      </c>
    </row>
    <row r="1095" spans="1:22" s="33" customFormat="1" ht="37.5" customHeight="1" x14ac:dyDescent="0.3">
      <c r="A1095" s="105">
        <f t="shared" si="210"/>
        <v>199</v>
      </c>
      <c r="B1095" s="24">
        <f>IF(NOT(ISNUMBER(C1095))," ",COUNTA($C$897:C1095))</f>
        <v>82</v>
      </c>
      <c r="C1095" s="54">
        <v>82</v>
      </c>
      <c r="D1095" s="55" t="s">
        <v>711</v>
      </c>
      <c r="E1095" s="55">
        <v>1972</v>
      </c>
      <c r="F1095" s="55" t="s">
        <v>29</v>
      </c>
      <c r="G1095" s="55" t="s">
        <v>73</v>
      </c>
      <c r="H1095" s="24" t="s">
        <v>31</v>
      </c>
      <c r="I1095" s="24">
        <v>3</v>
      </c>
      <c r="J1095" s="24">
        <v>3153.06</v>
      </c>
      <c r="K1095" s="26">
        <v>3153.06</v>
      </c>
      <c r="L1095" s="24">
        <v>1632.2</v>
      </c>
      <c r="M1095" s="27" t="s">
        <v>1699</v>
      </c>
      <c r="N1095" s="45">
        <f t="shared" si="207"/>
        <v>958057.28100000008</v>
      </c>
      <c r="O1095" s="46">
        <f>N1095</f>
        <v>958057.28100000008</v>
      </c>
      <c r="P1095" s="46">
        <f t="shared" si="208"/>
        <v>65205.2808</v>
      </c>
      <c r="Q1095" s="46">
        <f t="shared" si="209"/>
        <v>1023262.5618</v>
      </c>
      <c r="R1095" s="46">
        <f>Q1095</f>
        <v>1023262.5618</v>
      </c>
      <c r="S1095" s="46">
        <v>303.85000000000002</v>
      </c>
      <c r="T1095" s="46">
        <v>20.68</v>
      </c>
      <c r="U1095" s="47" t="s">
        <v>34</v>
      </c>
      <c r="V1095" s="47" t="s">
        <v>584</v>
      </c>
    </row>
    <row r="1096" spans="1:22" s="33" customFormat="1" ht="37.5" customHeight="1" x14ac:dyDescent="0.3">
      <c r="A1096" s="105">
        <f t="shared" si="210"/>
        <v>200</v>
      </c>
      <c r="B1096" s="24">
        <f>IF(NOT(ISNUMBER(C1096))," ",COUNTA($C$897:C1096))</f>
        <v>83</v>
      </c>
      <c r="C1096" s="54">
        <v>83</v>
      </c>
      <c r="D1096" s="55" t="s">
        <v>712</v>
      </c>
      <c r="E1096" s="55">
        <v>1971</v>
      </c>
      <c r="F1096" s="55" t="s">
        <v>29</v>
      </c>
      <c r="G1096" s="55" t="s">
        <v>73</v>
      </c>
      <c r="H1096" s="24" t="s">
        <v>31</v>
      </c>
      <c r="I1096" s="24">
        <v>3</v>
      </c>
      <c r="J1096" s="24">
        <v>4792.3999999999996</v>
      </c>
      <c r="K1096" s="26">
        <v>4792.3999999999996</v>
      </c>
      <c r="L1096" s="24">
        <v>1628.3</v>
      </c>
      <c r="M1096" s="27" t="s">
        <v>1699</v>
      </c>
      <c r="N1096" s="45">
        <f t="shared" si="207"/>
        <v>1456170.74</v>
      </c>
      <c r="O1096" s="116">
        <f>N1096+N1097</f>
        <v>7183424.2079999996</v>
      </c>
      <c r="P1096" s="46">
        <f t="shared" si="208"/>
        <v>99106.831999999995</v>
      </c>
      <c r="Q1096" s="46">
        <f t="shared" si="209"/>
        <v>1555277.5719999999</v>
      </c>
      <c r="R1096" s="116">
        <f>Q1096+Q1097</f>
        <v>7435887.8399999989</v>
      </c>
      <c r="S1096" s="46">
        <v>303.85000000000002</v>
      </c>
      <c r="T1096" s="46">
        <v>20.68</v>
      </c>
      <c r="U1096" s="47" t="s">
        <v>34</v>
      </c>
      <c r="V1096" s="47" t="s">
        <v>584</v>
      </c>
    </row>
    <row r="1097" spans="1:22" s="33" customFormat="1" ht="18.75" customHeight="1" x14ac:dyDescent="0.3">
      <c r="A1097" s="105">
        <f t="shared" si="210"/>
        <v>201</v>
      </c>
      <c r="B1097" s="24" t="str">
        <f>IF(NOT(ISNUMBER(C1097))," ",COUNTA($C$897:C1097))</f>
        <v xml:space="preserve"> </v>
      </c>
      <c r="C1097" s="54"/>
      <c r="D1097" s="55"/>
      <c r="E1097" s="55"/>
      <c r="F1097" s="55" t="s">
        <v>29</v>
      </c>
      <c r="G1097" s="55" t="s">
        <v>73</v>
      </c>
      <c r="H1097" s="24" t="s">
        <v>31</v>
      </c>
      <c r="I1097" s="24">
        <v>3</v>
      </c>
      <c r="J1097" s="24"/>
      <c r="K1097" s="26">
        <v>4792.3999999999996</v>
      </c>
      <c r="L1097" s="24"/>
      <c r="M1097" s="55" t="s">
        <v>46</v>
      </c>
      <c r="N1097" s="45">
        <f t="shared" si="207"/>
        <v>5727253.4679999994</v>
      </c>
      <c r="O1097" s="116"/>
      <c r="P1097" s="46">
        <f t="shared" si="208"/>
        <v>153356.79999999999</v>
      </c>
      <c r="Q1097" s="46">
        <f t="shared" si="209"/>
        <v>5880610.2679999992</v>
      </c>
      <c r="R1097" s="116"/>
      <c r="S1097" s="46">
        <v>1195.07</v>
      </c>
      <c r="T1097" s="46">
        <v>32</v>
      </c>
      <c r="U1097" s="47" t="s">
        <v>34</v>
      </c>
      <c r="V1097" s="47" t="s">
        <v>584</v>
      </c>
    </row>
    <row r="1098" spans="1:22" s="33" customFormat="1" ht="37.5" customHeight="1" x14ac:dyDescent="0.3">
      <c r="A1098" s="105">
        <f t="shared" si="210"/>
        <v>202</v>
      </c>
      <c r="B1098" s="24">
        <f>IF(NOT(ISNUMBER(C1098))," ",COUNTA($C$897:C1098))</f>
        <v>84</v>
      </c>
      <c r="C1098" s="54">
        <v>84</v>
      </c>
      <c r="D1098" s="55" t="s">
        <v>713</v>
      </c>
      <c r="E1098" s="55">
        <v>1972</v>
      </c>
      <c r="F1098" s="55" t="s">
        <v>29</v>
      </c>
      <c r="G1098" s="55" t="s">
        <v>73</v>
      </c>
      <c r="H1098" s="24" t="s">
        <v>31</v>
      </c>
      <c r="I1098" s="24">
        <v>3</v>
      </c>
      <c r="J1098" s="24">
        <v>3031.8</v>
      </c>
      <c r="K1098" s="26">
        <v>3031.8</v>
      </c>
      <c r="L1098" s="24">
        <v>1615.2</v>
      </c>
      <c r="M1098" s="27" t="s">
        <v>1699</v>
      </c>
      <c r="N1098" s="45">
        <f t="shared" si="207"/>
        <v>921212.43000000017</v>
      </c>
      <c r="O1098" s="116">
        <f>N1098+N1099</f>
        <v>4544425.6560000004</v>
      </c>
      <c r="P1098" s="46">
        <f t="shared" si="208"/>
        <v>62697.624000000003</v>
      </c>
      <c r="Q1098" s="46">
        <f t="shared" si="209"/>
        <v>983910.05400000012</v>
      </c>
      <c r="R1098" s="116">
        <f>Q1098+Q1099</f>
        <v>4704140.8800000008</v>
      </c>
      <c r="S1098" s="46">
        <v>303.85000000000002</v>
      </c>
      <c r="T1098" s="46">
        <v>20.68</v>
      </c>
      <c r="U1098" s="47" t="s">
        <v>34</v>
      </c>
      <c r="V1098" s="47" t="s">
        <v>584</v>
      </c>
    </row>
    <row r="1099" spans="1:22" s="33" customFormat="1" ht="18.75" customHeight="1" x14ac:dyDescent="0.3">
      <c r="A1099" s="105">
        <f t="shared" si="210"/>
        <v>203</v>
      </c>
      <c r="B1099" s="24" t="str">
        <f>IF(NOT(ISNUMBER(C1099))," ",COUNTA($C$897:C1099))</f>
        <v xml:space="preserve"> </v>
      </c>
      <c r="C1099" s="54"/>
      <c r="D1099" s="55"/>
      <c r="E1099" s="55"/>
      <c r="F1099" s="55" t="s">
        <v>29</v>
      </c>
      <c r="G1099" s="55" t="s">
        <v>73</v>
      </c>
      <c r="H1099" s="24" t="s">
        <v>31</v>
      </c>
      <c r="I1099" s="24">
        <v>3</v>
      </c>
      <c r="J1099" s="24"/>
      <c r="K1099" s="26">
        <v>3031.8</v>
      </c>
      <c r="L1099" s="24"/>
      <c r="M1099" s="55" t="s">
        <v>46</v>
      </c>
      <c r="N1099" s="45">
        <f t="shared" si="207"/>
        <v>3623213.2260000003</v>
      </c>
      <c r="O1099" s="116"/>
      <c r="P1099" s="46">
        <f t="shared" si="208"/>
        <v>97017.600000000006</v>
      </c>
      <c r="Q1099" s="46">
        <f t="shared" si="209"/>
        <v>3720230.8260000004</v>
      </c>
      <c r="R1099" s="116"/>
      <c r="S1099" s="46">
        <v>1195.07</v>
      </c>
      <c r="T1099" s="46">
        <v>32</v>
      </c>
      <c r="U1099" s="47" t="s">
        <v>34</v>
      </c>
      <c r="V1099" s="47" t="s">
        <v>584</v>
      </c>
    </row>
    <row r="1100" spans="1:22" s="33" customFormat="1" ht="37.5" customHeight="1" x14ac:dyDescent="0.3">
      <c r="A1100" s="105">
        <f t="shared" si="210"/>
        <v>204</v>
      </c>
      <c r="B1100" s="24">
        <f>IF(NOT(ISNUMBER(C1100))," ",COUNTA($C$897:C1100))</f>
        <v>85</v>
      </c>
      <c r="C1100" s="54">
        <v>85</v>
      </c>
      <c r="D1100" s="55" t="s">
        <v>714</v>
      </c>
      <c r="E1100" s="55">
        <v>1973</v>
      </c>
      <c r="F1100" s="55" t="s">
        <v>29</v>
      </c>
      <c r="G1100" s="55" t="s">
        <v>42</v>
      </c>
      <c r="H1100" s="24" t="s">
        <v>31</v>
      </c>
      <c r="I1100" s="24">
        <v>3</v>
      </c>
      <c r="J1100" s="24">
        <v>2500.4</v>
      </c>
      <c r="K1100" s="26">
        <v>2500.4</v>
      </c>
      <c r="L1100" s="24">
        <v>1639.4</v>
      </c>
      <c r="M1100" s="27" t="s">
        <v>1699</v>
      </c>
      <c r="N1100" s="45">
        <f t="shared" si="207"/>
        <v>822456.57200000004</v>
      </c>
      <c r="O1100" s="116">
        <f>N1100+N1101+N1102</f>
        <v>4880130.6960000005</v>
      </c>
      <c r="P1100" s="46">
        <f t="shared" si="208"/>
        <v>56984.116000000002</v>
      </c>
      <c r="Q1100" s="46">
        <f t="shared" si="209"/>
        <v>879440.68800000008</v>
      </c>
      <c r="R1100" s="116">
        <f>Q1100+Q1101+Q1102</f>
        <v>5099090.7240000004</v>
      </c>
      <c r="S1100" s="46">
        <v>328.93</v>
      </c>
      <c r="T1100" s="46">
        <v>22.79</v>
      </c>
      <c r="U1100" s="47" t="s">
        <v>34</v>
      </c>
      <c r="V1100" s="47" t="s">
        <v>584</v>
      </c>
    </row>
    <row r="1101" spans="1:22" s="33" customFormat="1" ht="37.5" customHeight="1" x14ac:dyDescent="0.3">
      <c r="A1101" s="105">
        <f t="shared" si="210"/>
        <v>205</v>
      </c>
      <c r="B1101" s="24" t="str">
        <f>IF(NOT(ISNUMBER(C1101))," ",COUNTA($C$897:C1101))</f>
        <v xml:space="preserve"> </v>
      </c>
      <c r="C1101" s="54"/>
      <c r="D1101" s="55"/>
      <c r="E1101" s="55"/>
      <c r="F1101" s="55" t="s">
        <v>29</v>
      </c>
      <c r="G1101" s="55" t="s">
        <v>42</v>
      </c>
      <c r="H1101" s="24" t="s">
        <v>31</v>
      </c>
      <c r="I1101" s="24">
        <v>3</v>
      </c>
      <c r="J1101" s="24"/>
      <c r="K1101" s="26">
        <v>2500.4</v>
      </c>
      <c r="L1101" s="24"/>
      <c r="M1101" s="57" t="s">
        <v>47</v>
      </c>
      <c r="N1101" s="45">
        <f t="shared" si="207"/>
        <v>1069521.0960000001</v>
      </c>
      <c r="O1101" s="116"/>
      <c r="P1101" s="46">
        <f t="shared" si="208"/>
        <v>55258.840000000004</v>
      </c>
      <c r="Q1101" s="46">
        <f t="shared" si="209"/>
        <v>1124779.9360000002</v>
      </c>
      <c r="R1101" s="116"/>
      <c r="S1101" s="46">
        <v>427.74</v>
      </c>
      <c r="T1101" s="46">
        <v>22.1</v>
      </c>
      <c r="U1101" s="47" t="s">
        <v>34</v>
      </c>
      <c r="V1101" s="47" t="s">
        <v>584</v>
      </c>
    </row>
    <row r="1102" spans="1:22" s="33" customFormat="1" ht="18.75" customHeight="1" x14ac:dyDescent="0.3">
      <c r="A1102" s="105">
        <f t="shared" si="210"/>
        <v>206</v>
      </c>
      <c r="B1102" s="24" t="str">
        <f>IF(NOT(ISNUMBER(C1102))," ",COUNTA($C$897:C1102))</f>
        <v xml:space="preserve"> </v>
      </c>
      <c r="C1102" s="54"/>
      <c r="D1102" s="55"/>
      <c r="E1102" s="55"/>
      <c r="F1102" s="55" t="s">
        <v>29</v>
      </c>
      <c r="G1102" s="55" t="s">
        <v>42</v>
      </c>
      <c r="H1102" s="24" t="s">
        <v>31</v>
      </c>
      <c r="I1102" s="24">
        <v>3</v>
      </c>
      <c r="J1102" s="24"/>
      <c r="K1102" s="26">
        <v>2500.4</v>
      </c>
      <c r="L1102" s="24"/>
      <c r="M1102" s="55" t="s">
        <v>46</v>
      </c>
      <c r="N1102" s="45">
        <f t="shared" si="207"/>
        <v>2988153.0279999999</v>
      </c>
      <c r="O1102" s="116"/>
      <c r="P1102" s="46">
        <f t="shared" si="208"/>
        <v>106717.072</v>
      </c>
      <c r="Q1102" s="46">
        <f t="shared" si="209"/>
        <v>3094870.1</v>
      </c>
      <c r="R1102" s="116"/>
      <c r="S1102" s="46">
        <v>1195.07</v>
      </c>
      <c r="T1102" s="46">
        <v>42.68</v>
      </c>
      <c r="U1102" s="47" t="s">
        <v>34</v>
      </c>
      <c r="V1102" s="47" t="s">
        <v>584</v>
      </c>
    </row>
    <row r="1103" spans="1:22" s="33" customFormat="1" ht="37.5" customHeight="1" x14ac:dyDescent="0.3">
      <c r="A1103" s="105">
        <f t="shared" si="210"/>
        <v>207</v>
      </c>
      <c r="B1103" s="24">
        <f>IF(NOT(ISNUMBER(C1103))," ",COUNTA($C$897:C1103))</f>
        <v>86</v>
      </c>
      <c r="C1103" s="54">
        <v>86</v>
      </c>
      <c r="D1103" s="55" t="s">
        <v>715</v>
      </c>
      <c r="E1103" s="55">
        <v>1973</v>
      </c>
      <c r="F1103" s="55" t="s">
        <v>29</v>
      </c>
      <c r="G1103" s="55" t="s">
        <v>73</v>
      </c>
      <c r="H1103" s="24" t="s">
        <v>31</v>
      </c>
      <c r="I1103" s="24">
        <v>3</v>
      </c>
      <c r="J1103" s="24">
        <v>3139.7</v>
      </c>
      <c r="K1103" s="26">
        <v>3139.7</v>
      </c>
      <c r="L1103" s="24">
        <v>1700.8</v>
      </c>
      <c r="M1103" s="27" t="s">
        <v>1699</v>
      </c>
      <c r="N1103" s="45">
        <f t="shared" si="207"/>
        <v>953997.84499999997</v>
      </c>
      <c r="O1103" s="116">
        <f>N1103+N1104+N1105</f>
        <v>5906497.8310000002</v>
      </c>
      <c r="P1103" s="46">
        <f t="shared" si="208"/>
        <v>64928.995999999992</v>
      </c>
      <c r="Q1103" s="46">
        <f t="shared" si="209"/>
        <v>1018926.841</v>
      </c>
      <c r="R1103" s="116">
        <f>Q1103+Q1104+Q1105</f>
        <v>6138144.8969999999</v>
      </c>
      <c r="S1103" s="46">
        <v>303.85000000000002</v>
      </c>
      <c r="T1103" s="46">
        <v>20.68</v>
      </c>
      <c r="U1103" s="47" t="s">
        <v>34</v>
      </c>
      <c r="V1103" s="47" t="s">
        <v>584</v>
      </c>
    </row>
    <row r="1104" spans="1:22" s="33" customFormat="1" ht="37.5" customHeight="1" x14ac:dyDescent="0.3">
      <c r="A1104" s="105">
        <f t="shared" si="210"/>
        <v>208</v>
      </c>
      <c r="B1104" s="24" t="str">
        <f>IF(NOT(ISNUMBER(C1104))," ",COUNTA($C$897:C1104))</f>
        <v xml:space="preserve"> </v>
      </c>
      <c r="C1104" s="54"/>
      <c r="D1104" s="55"/>
      <c r="E1104" s="55"/>
      <c r="F1104" s="55" t="s">
        <v>29</v>
      </c>
      <c r="G1104" s="55" t="s">
        <v>73</v>
      </c>
      <c r="H1104" s="24" t="s">
        <v>31</v>
      </c>
      <c r="I1104" s="24">
        <v>3</v>
      </c>
      <c r="J1104" s="24"/>
      <c r="K1104" s="26">
        <v>3139.7</v>
      </c>
      <c r="L1104" s="24"/>
      <c r="M1104" s="57" t="s">
        <v>47</v>
      </c>
      <c r="N1104" s="45">
        <f t="shared" si="207"/>
        <v>1200338.7069999999</v>
      </c>
      <c r="O1104" s="116"/>
      <c r="P1104" s="46">
        <f t="shared" si="208"/>
        <v>66247.67</v>
      </c>
      <c r="Q1104" s="46">
        <f t="shared" si="209"/>
        <v>1266586.3769999999</v>
      </c>
      <c r="R1104" s="116"/>
      <c r="S1104" s="46">
        <v>382.31</v>
      </c>
      <c r="T1104" s="46">
        <v>21.1</v>
      </c>
      <c r="U1104" s="47" t="s">
        <v>34</v>
      </c>
      <c r="V1104" s="47" t="s">
        <v>584</v>
      </c>
    </row>
    <row r="1105" spans="1:22" s="33" customFormat="1" ht="18.75" customHeight="1" x14ac:dyDescent="0.3">
      <c r="A1105" s="105">
        <f t="shared" si="210"/>
        <v>209</v>
      </c>
      <c r="B1105" s="24" t="str">
        <f>IF(NOT(ISNUMBER(C1105))," ",COUNTA($C$897:C1105))</f>
        <v xml:space="preserve"> </v>
      </c>
      <c r="C1105" s="54"/>
      <c r="D1105" s="55"/>
      <c r="E1105" s="55"/>
      <c r="F1105" s="55" t="s">
        <v>29</v>
      </c>
      <c r="G1105" s="55" t="s">
        <v>73</v>
      </c>
      <c r="H1105" s="24" t="s">
        <v>31</v>
      </c>
      <c r="I1105" s="24">
        <v>3</v>
      </c>
      <c r="J1105" s="24"/>
      <c r="K1105" s="26">
        <v>3139.7</v>
      </c>
      <c r="L1105" s="24"/>
      <c r="M1105" s="55" t="s">
        <v>46</v>
      </c>
      <c r="N1105" s="45">
        <f t="shared" si="207"/>
        <v>3752161.2789999996</v>
      </c>
      <c r="O1105" s="116"/>
      <c r="P1105" s="46">
        <f t="shared" si="208"/>
        <v>100470.39999999999</v>
      </c>
      <c r="Q1105" s="46">
        <f t="shared" si="209"/>
        <v>3852631.6789999995</v>
      </c>
      <c r="R1105" s="116"/>
      <c r="S1105" s="46">
        <v>1195.07</v>
      </c>
      <c r="T1105" s="46">
        <v>32</v>
      </c>
      <c r="U1105" s="47" t="s">
        <v>34</v>
      </c>
      <c r="V1105" s="47" t="s">
        <v>584</v>
      </c>
    </row>
    <row r="1106" spans="1:22" s="33" customFormat="1" ht="37.5" customHeight="1" x14ac:dyDescent="0.3">
      <c r="A1106" s="105">
        <f t="shared" si="210"/>
        <v>210</v>
      </c>
      <c r="B1106" s="24">
        <f>IF(NOT(ISNUMBER(C1106))," ",COUNTA($C$897:C1106))</f>
        <v>87</v>
      </c>
      <c r="C1106" s="54">
        <v>87</v>
      </c>
      <c r="D1106" s="55" t="s">
        <v>716</v>
      </c>
      <c r="E1106" s="55">
        <v>1967</v>
      </c>
      <c r="F1106" s="55" t="s">
        <v>29</v>
      </c>
      <c r="G1106" s="55" t="s">
        <v>73</v>
      </c>
      <c r="H1106" s="24" t="s">
        <v>31</v>
      </c>
      <c r="I1106" s="24">
        <v>3</v>
      </c>
      <c r="J1106" s="24">
        <v>2376</v>
      </c>
      <c r="K1106" s="26">
        <v>2376</v>
      </c>
      <c r="L1106" s="24">
        <v>1455</v>
      </c>
      <c r="M1106" s="27" t="s">
        <v>1699</v>
      </c>
      <c r="N1106" s="45">
        <f t="shared" si="207"/>
        <v>721947.60000000009</v>
      </c>
      <c r="O1106" s="116">
        <f>N1106+N1107</f>
        <v>3561433.92</v>
      </c>
      <c r="P1106" s="46">
        <f t="shared" si="208"/>
        <v>49135.68</v>
      </c>
      <c r="Q1106" s="46">
        <f t="shared" si="209"/>
        <v>771083.28000000014</v>
      </c>
      <c r="R1106" s="116">
        <f>Q1106+Q1107</f>
        <v>3686601.6</v>
      </c>
      <c r="S1106" s="46">
        <v>303.85000000000002</v>
      </c>
      <c r="T1106" s="46">
        <v>20.68</v>
      </c>
      <c r="U1106" s="47" t="s">
        <v>34</v>
      </c>
      <c r="V1106" s="47" t="s">
        <v>584</v>
      </c>
    </row>
    <row r="1107" spans="1:22" s="33" customFormat="1" ht="18.75" customHeight="1" x14ac:dyDescent="0.3">
      <c r="A1107" s="105">
        <f t="shared" si="210"/>
        <v>211</v>
      </c>
      <c r="B1107" s="24" t="str">
        <f>IF(NOT(ISNUMBER(C1107))," ",COUNTA($C$897:C1107))</f>
        <v xml:space="preserve"> </v>
      </c>
      <c r="C1107" s="54"/>
      <c r="D1107" s="55"/>
      <c r="E1107" s="55"/>
      <c r="F1107" s="55" t="s">
        <v>29</v>
      </c>
      <c r="G1107" s="55" t="s">
        <v>73</v>
      </c>
      <c r="H1107" s="24" t="s">
        <v>31</v>
      </c>
      <c r="I1107" s="24">
        <v>3</v>
      </c>
      <c r="J1107" s="24"/>
      <c r="K1107" s="26">
        <v>2376</v>
      </c>
      <c r="L1107" s="24"/>
      <c r="M1107" s="55" t="s">
        <v>46</v>
      </c>
      <c r="N1107" s="45">
        <f t="shared" si="207"/>
        <v>2839486.32</v>
      </c>
      <c r="O1107" s="116"/>
      <c r="P1107" s="46">
        <f t="shared" si="208"/>
        <v>76032</v>
      </c>
      <c r="Q1107" s="46">
        <f t="shared" si="209"/>
        <v>2915518.32</v>
      </c>
      <c r="R1107" s="116"/>
      <c r="S1107" s="46">
        <v>1195.07</v>
      </c>
      <c r="T1107" s="46">
        <v>32</v>
      </c>
      <c r="U1107" s="47" t="s">
        <v>34</v>
      </c>
      <c r="V1107" s="47" t="s">
        <v>584</v>
      </c>
    </row>
    <row r="1108" spans="1:22" s="33" customFormat="1" ht="37.5" customHeight="1" x14ac:dyDescent="0.3">
      <c r="A1108" s="105">
        <f t="shared" si="210"/>
        <v>212</v>
      </c>
      <c r="B1108" s="24">
        <f>IF(NOT(ISNUMBER(C1108))," ",COUNTA($C$897:C1108))</f>
        <v>88</v>
      </c>
      <c r="C1108" s="54">
        <v>88</v>
      </c>
      <c r="D1108" s="55" t="s">
        <v>717</v>
      </c>
      <c r="E1108" s="55">
        <v>1967</v>
      </c>
      <c r="F1108" s="55" t="s">
        <v>29</v>
      </c>
      <c r="G1108" s="55" t="s">
        <v>73</v>
      </c>
      <c r="H1108" s="24" t="s">
        <v>31</v>
      </c>
      <c r="I1108" s="24">
        <v>3</v>
      </c>
      <c r="J1108" s="24">
        <v>2641.1</v>
      </c>
      <c r="K1108" s="26">
        <v>2641.1</v>
      </c>
      <c r="L1108" s="24">
        <v>1534.3</v>
      </c>
      <c r="M1108" s="27" t="s">
        <v>1699</v>
      </c>
      <c r="N1108" s="45">
        <f t="shared" si="207"/>
        <v>802498.23499999999</v>
      </c>
      <c r="O1108" s="116">
        <f>N1108+N1109+N1110</f>
        <v>4968516.5529999994</v>
      </c>
      <c r="P1108" s="46">
        <f t="shared" si="208"/>
        <v>54617.947999999997</v>
      </c>
      <c r="Q1108" s="46">
        <f t="shared" si="209"/>
        <v>857116.18299999996</v>
      </c>
      <c r="R1108" s="116">
        <f>Q1108+Q1109+Q1110</f>
        <v>5163376.9110000003</v>
      </c>
      <c r="S1108" s="46">
        <v>303.85000000000002</v>
      </c>
      <c r="T1108" s="46">
        <v>20.68</v>
      </c>
      <c r="U1108" s="47" t="s">
        <v>34</v>
      </c>
      <c r="V1108" s="47" t="s">
        <v>584</v>
      </c>
    </row>
    <row r="1109" spans="1:22" s="33" customFormat="1" ht="37.5" customHeight="1" x14ac:dyDescent="0.3">
      <c r="A1109" s="105">
        <f t="shared" si="210"/>
        <v>213</v>
      </c>
      <c r="B1109" s="24" t="str">
        <f>IF(NOT(ISNUMBER(C1109))," ",COUNTA($C$897:C1109))</f>
        <v xml:space="preserve"> </v>
      </c>
      <c r="C1109" s="54"/>
      <c r="D1109" s="55"/>
      <c r="E1109" s="55"/>
      <c r="F1109" s="55" t="s">
        <v>29</v>
      </c>
      <c r="G1109" s="55" t="s">
        <v>73</v>
      </c>
      <c r="H1109" s="24" t="s">
        <v>31</v>
      </c>
      <c r="I1109" s="24">
        <v>3</v>
      </c>
      <c r="J1109" s="24"/>
      <c r="K1109" s="26">
        <v>2641.1</v>
      </c>
      <c r="L1109" s="24"/>
      <c r="M1109" s="57" t="s">
        <v>47</v>
      </c>
      <c r="N1109" s="45">
        <f t="shared" si="207"/>
        <v>1009718.941</v>
      </c>
      <c r="O1109" s="116"/>
      <c r="P1109" s="46">
        <f t="shared" si="208"/>
        <v>55727.21</v>
      </c>
      <c r="Q1109" s="46">
        <f t="shared" si="209"/>
        <v>1065446.1510000001</v>
      </c>
      <c r="R1109" s="116"/>
      <c r="S1109" s="46">
        <v>382.31</v>
      </c>
      <c r="T1109" s="46">
        <v>21.1</v>
      </c>
      <c r="U1109" s="47" t="s">
        <v>34</v>
      </c>
      <c r="V1109" s="47" t="s">
        <v>584</v>
      </c>
    </row>
    <row r="1110" spans="1:22" s="33" customFormat="1" ht="18.75" customHeight="1" x14ac:dyDescent="0.3">
      <c r="A1110" s="105">
        <f t="shared" si="210"/>
        <v>214</v>
      </c>
      <c r="B1110" s="24" t="str">
        <f>IF(NOT(ISNUMBER(C1110))," ",COUNTA($C$897:C1110))</f>
        <v xml:space="preserve"> </v>
      </c>
      <c r="C1110" s="54"/>
      <c r="D1110" s="55"/>
      <c r="E1110" s="55"/>
      <c r="F1110" s="55" t="s">
        <v>29</v>
      </c>
      <c r="G1110" s="55" t="s">
        <v>73</v>
      </c>
      <c r="H1110" s="24" t="s">
        <v>31</v>
      </c>
      <c r="I1110" s="24">
        <v>3</v>
      </c>
      <c r="J1110" s="24"/>
      <c r="K1110" s="26">
        <v>2641.1</v>
      </c>
      <c r="L1110" s="24"/>
      <c r="M1110" s="55" t="s">
        <v>46</v>
      </c>
      <c r="N1110" s="45">
        <f t="shared" si="207"/>
        <v>3156299.3769999999</v>
      </c>
      <c r="O1110" s="116"/>
      <c r="P1110" s="46">
        <f t="shared" si="208"/>
        <v>84515.199999999997</v>
      </c>
      <c r="Q1110" s="46">
        <f t="shared" si="209"/>
        <v>3240814.577</v>
      </c>
      <c r="R1110" s="116"/>
      <c r="S1110" s="46">
        <v>1195.07</v>
      </c>
      <c r="T1110" s="46">
        <v>32</v>
      </c>
      <c r="U1110" s="47" t="s">
        <v>34</v>
      </c>
      <c r="V1110" s="47" t="s">
        <v>584</v>
      </c>
    </row>
    <row r="1111" spans="1:22" s="33" customFormat="1" ht="37.5" customHeight="1" x14ac:dyDescent="0.3">
      <c r="A1111" s="105">
        <f t="shared" si="210"/>
        <v>215</v>
      </c>
      <c r="B1111" s="24">
        <f>IF(NOT(ISNUMBER(C1111))," ",COUNTA($C$897:C1111))</f>
        <v>89</v>
      </c>
      <c r="C1111" s="54">
        <v>89</v>
      </c>
      <c r="D1111" s="55" t="s">
        <v>718</v>
      </c>
      <c r="E1111" s="55">
        <v>1984</v>
      </c>
      <c r="F1111" s="55" t="s">
        <v>29</v>
      </c>
      <c r="G1111" s="55" t="s">
        <v>57</v>
      </c>
      <c r="H1111" s="24" t="s">
        <v>59</v>
      </c>
      <c r="I1111" s="24">
        <v>3</v>
      </c>
      <c r="J1111" s="24">
        <v>3218.5</v>
      </c>
      <c r="K1111" s="26">
        <v>3218.5</v>
      </c>
      <c r="L1111" s="24">
        <v>1778</v>
      </c>
      <c r="M1111" s="27" t="s">
        <v>1699</v>
      </c>
      <c r="N1111" s="45">
        <f t="shared" si="207"/>
        <v>977941.22500000009</v>
      </c>
      <c r="O1111" s="46">
        <f>N1111</f>
        <v>977941.22500000009</v>
      </c>
      <c r="P1111" s="46">
        <f t="shared" si="208"/>
        <v>66558.58</v>
      </c>
      <c r="Q1111" s="46">
        <f t="shared" si="209"/>
        <v>1044499.8050000001</v>
      </c>
      <c r="R1111" s="46">
        <f>Q1111</f>
        <v>1044499.8050000001</v>
      </c>
      <c r="S1111" s="46">
        <v>303.85000000000002</v>
      </c>
      <c r="T1111" s="46">
        <v>20.68</v>
      </c>
      <c r="U1111" s="47" t="s">
        <v>34</v>
      </c>
      <c r="V1111" s="47" t="s">
        <v>584</v>
      </c>
    </row>
    <row r="1112" spans="1:22" s="33" customFormat="1" ht="37.5" customHeight="1" x14ac:dyDescent="0.3">
      <c r="A1112" s="105">
        <f t="shared" si="210"/>
        <v>216</v>
      </c>
      <c r="B1112" s="24">
        <f>IF(NOT(ISNUMBER(C1112))," ",COUNTA($C$897:C1112))</f>
        <v>90</v>
      </c>
      <c r="C1112" s="54">
        <v>90</v>
      </c>
      <c r="D1112" s="55" t="s">
        <v>719</v>
      </c>
      <c r="E1112" s="55">
        <v>1972</v>
      </c>
      <c r="F1112" s="55" t="s">
        <v>29</v>
      </c>
      <c r="G1112" s="55" t="s">
        <v>40</v>
      </c>
      <c r="H1112" s="24" t="s">
        <v>50</v>
      </c>
      <c r="I1112" s="24">
        <v>2</v>
      </c>
      <c r="J1112" s="24">
        <v>1147.4000000000001</v>
      </c>
      <c r="K1112" s="26">
        <v>1147.4000000000001</v>
      </c>
      <c r="L1112" s="24">
        <v>640.6</v>
      </c>
      <c r="M1112" s="55" t="s">
        <v>46</v>
      </c>
      <c r="N1112" s="45">
        <f t="shared" si="207"/>
        <v>2173290.34</v>
      </c>
      <c r="O1112" s="116">
        <f>N1112+N1113</f>
        <v>2345572.4499999997</v>
      </c>
      <c r="P1112" s="46">
        <f t="shared" si="208"/>
        <v>102692.3</v>
      </c>
      <c r="Q1112" s="46">
        <f t="shared" si="209"/>
        <v>2275982.6399999997</v>
      </c>
      <c r="R1112" s="116">
        <f>Q1112+Q1113</f>
        <v>2479370.7639999995</v>
      </c>
      <c r="S1112" s="46">
        <v>1894.1</v>
      </c>
      <c r="T1112" s="46">
        <v>89.5</v>
      </c>
      <c r="U1112" s="47" t="s">
        <v>34</v>
      </c>
      <c r="V1112" s="47" t="s">
        <v>584</v>
      </c>
    </row>
    <row r="1113" spans="1:22" s="33" customFormat="1" ht="56.25" customHeight="1" x14ac:dyDescent="0.3">
      <c r="A1113" s="105">
        <f t="shared" si="210"/>
        <v>217</v>
      </c>
      <c r="B1113" s="24" t="str">
        <f>IF(NOT(ISNUMBER(C1113))," ",COUNTA($C$897:C1113))</f>
        <v xml:space="preserve"> </v>
      </c>
      <c r="C1113" s="54"/>
      <c r="D1113" s="55"/>
      <c r="E1113" s="55"/>
      <c r="F1113" s="55" t="s">
        <v>29</v>
      </c>
      <c r="G1113" s="55" t="s">
        <v>40</v>
      </c>
      <c r="H1113" s="24" t="s">
        <v>50</v>
      </c>
      <c r="I1113" s="24">
        <v>2</v>
      </c>
      <c r="J1113" s="24"/>
      <c r="K1113" s="26">
        <v>1147.4000000000001</v>
      </c>
      <c r="L1113" s="24"/>
      <c r="M1113" s="55" t="s">
        <v>211</v>
      </c>
      <c r="N1113" s="45">
        <f t="shared" si="207"/>
        <v>172282.11000000002</v>
      </c>
      <c r="O1113" s="116"/>
      <c r="P1113" s="46">
        <f t="shared" si="208"/>
        <v>31106.014000000003</v>
      </c>
      <c r="Q1113" s="46">
        <f t="shared" si="209"/>
        <v>203388.12400000001</v>
      </c>
      <c r="R1113" s="116"/>
      <c r="S1113" s="46">
        <v>150.15</v>
      </c>
      <c r="T1113" s="46">
        <v>27.11</v>
      </c>
      <c r="U1113" s="47" t="s">
        <v>34</v>
      </c>
      <c r="V1113" s="47" t="s">
        <v>584</v>
      </c>
    </row>
    <row r="1114" spans="1:22" s="33" customFormat="1" ht="56.25" customHeight="1" x14ac:dyDescent="0.3">
      <c r="A1114" s="105">
        <f t="shared" si="210"/>
        <v>218</v>
      </c>
      <c r="B1114" s="24">
        <f>IF(NOT(ISNUMBER(C1114))," ",COUNTA($C$897:C1114))</f>
        <v>91</v>
      </c>
      <c r="C1114" s="54">
        <v>91</v>
      </c>
      <c r="D1114" s="55" t="s">
        <v>1239</v>
      </c>
      <c r="E1114" s="55" t="s">
        <v>1229</v>
      </c>
      <c r="F1114" s="55" t="s">
        <v>29</v>
      </c>
      <c r="G1114" s="55" t="s">
        <v>57</v>
      </c>
      <c r="H1114" s="24" t="s">
        <v>50</v>
      </c>
      <c r="I1114" s="24">
        <v>3</v>
      </c>
      <c r="J1114" s="84">
        <v>1578.06</v>
      </c>
      <c r="K1114" s="26">
        <v>1578.06</v>
      </c>
      <c r="L1114" s="24">
        <v>918.3</v>
      </c>
      <c r="M1114" s="57" t="s">
        <v>47</v>
      </c>
      <c r="N1114" s="45">
        <f t="shared" si="207"/>
        <v>603308.11859999993</v>
      </c>
      <c r="O1114" s="116">
        <f>N1114+N1115</f>
        <v>743850.14219999989</v>
      </c>
      <c r="P1114" s="46">
        <f t="shared" si="208"/>
        <v>33297.065999999999</v>
      </c>
      <c r="Q1114" s="46">
        <f t="shared" si="209"/>
        <v>636605.18459999992</v>
      </c>
      <c r="R1114" s="116">
        <f>Q1114+Q1115</f>
        <v>799192.70639999991</v>
      </c>
      <c r="S1114" s="46">
        <v>382.31</v>
      </c>
      <c r="T1114" s="46">
        <v>21.1</v>
      </c>
      <c r="U1114" s="47" t="s">
        <v>34</v>
      </c>
      <c r="V1114" s="47" t="s">
        <v>584</v>
      </c>
    </row>
    <row r="1115" spans="1:22" s="33" customFormat="1" ht="56.25" customHeight="1" x14ac:dyDescent="0.3">
      <c r="A1115" s="105">
        <f t="shared" si="210"/>
        <v>219</v>
      </c>
      <c r="B1115" s="24" t="str">
        <f>IF(NOT(ISNUMBER(C1115))," ",COUNTA($C$897:C1115))</f>
        <v xml:space="preserve"> </v>
      </c>
      <c r="C1115" s="54"/>
      <c r="D1115" s="55"/>
      <c r="E1115" s="55"/>
      <c r="F1115" s="55" t="s">
        <v>29</v>
      </c>
      <c r="G1115" s="55" t="s">
        <v>57</v>
      </c>
      <c r="H1115" s="24" t="s">
        <v>50</v>
      </c>
      <c r="I1115" s="24">
        <v>3</v>
      </c>
      <c r="J1115" s="24"/>
      <c r="K1115" s="26">
        <v>1578.06</v>
      </c>
      <c r="L1115" s="24"/>
      <c r="M1115" s="57" t="s">
        <v>48</v>
      </c>
      <c r="N1115" s="45">
        <f t="shared" si="207"/>
        <v>140542.02359999999</v>
      </c>
      <c r="O1115" s="116"/>
      <c r="P1115" s="46">
        <f t="shared" si="208"/>
        <v>22045.498200000002</v>
      </c>
      <c r="Q1115" s="46">
        <f t="shared" si="209"/>
        <v>162587.52179999999</v>
      </c>
      <c r="R1115" s="116"/>
      <c r="S1115" s="46">
        <v>89.06</v>
      </c>
      <c r="T1115" s="46">
        <v>13.97</v>
      </c>
      <c r="U1115" s="47" t="s">
        <v>34</v>
      </c>
      <c r="V1115" s="47" t="s">
        <v>584</v>
      </c>
    </row>
    <row r="1116" spans="1:22" s="33" customFormat="1" ht="56.25" customHeight="1" x14ac:dyDescent="0.3">
      <c r="A1116" s="105">
        <f t="shared" si="210"/>
        <v>220</v>
      </c>
      <c r="B1116" s="24">
        <f>IF(NOT(ISNUMBER(C1116))," ",COUNTA($C$897:C1116))</f>
        <v>92</v>
      </c>
      <c r="C1116" s="54">
        <v>92</v>
      </c>
      <c r="D1116" s="67" t="s">
        <v>1717</v>
      </c>
      <c r="E1116" s="67">
        <v>1969</v>
      </c>
      <c r="F1116" s="55" t="s">
        <v>29</v>
      </c>
      <c r="G1116" s="68" t="s">
        <v>45</v>
      </c>
      <c r="H1116" s="69" t="s">
        <v>50</v>
      </c>
      <c r="I1116" s="69">
        <v>2</v>
      </c>
      <c r="J1116" s="70">
        <v>1011.3</v>
      </c>
      <c r="K1116" s="26">
        <v>1011.3</v>
      </c>
      <c r="L1116" s="70">
        <v>577.70000000000005</v>
      </c>
      <c r="M1116" s="27" t="s">
        <v>47</v>
      </c>
      <c r="N1116" s="45">
        <f t="shared" si="207"/>
        <v>525097.299</v>
      </c>
      <c r="O1116" s="116">
        <f>N1116+N1117</f>
        <v>611401.64100000006</v>
      </c>
      <c r="P1116" s="46">
        <f t="shared" si="208"/>
        <v>0</v>
      </c>
      <c r="Q1116" s="46">
        <f t="shared" si="209"/>
        <v>525097.299</v>
      </c>
      <c r="R1116" s="116">
        <f>Q1116+Q1117</f>
        <v>611401.64100000006</v>
      </c>
      <c r="S1116" s="46">
        <v>519.23</v>
      </c>
      <c r="T1116" s="46"/>
      <c r="U1116" s="47"/>
      <c r="V1116" s="47" t="s">
        <v>584</v>
      </c>
    </row>
    <row r="1117" spans="1:22" s="33" customFormat="1" ht="56.25" customHeight="1" x14ac:dyDescent="0.3">
      <c r="A1117" s="105">
        <f t="shared" si="210"/>
        <v>221</v>
      </c>
      <c r="B1117" s="24" t="str">
        <f>IF(NOT(ISNUMBER(C1117))," ",COUNTA($C$897:C1117))</f>
        <v xml:space="preserve"> </v>
      </c>
      <c r="C1117" s="54"/>
      <c r="D1117" s="67"/>
      <c r="E1117" s="67"/>
      <c r="F1117" s="55" t="s">
        <v>29</v>
      </c>
      <c r="G1117" s="68" t="s">
        <v>45</v>
      </c>
      <c r="H1117" s="69" t="s">
        <v>50</v>
      </c>
      <c r="I1117" s="69">
        <v>2</v>
      </c>
      <c r="J1117" s="70"/>
      <c r="K1117" s="26">
        <v>1011.3</v>
      </c>
      <c r="L1117" s="70"/>
      <c r="M1117" s="55" t="s">
        <v>1779</v>
      </c>
      <c r="N1117" s="45">
        <f t="shared" si="207"/>
        <v>86304.342000000004</v>
      </c>
      <c r="O1117" s="116"/>
      <c r="P1117" s="46">
        <f t="shared" si="208"/>
        <v>0</v>
      </c>
      <c r="Q1117" s="46">
        <f t="shared" si="209"/>
        <v>86304.342000000004</v>
      </c>
      <c r="R1117" s="116"/>
      <c r="S1117" s="46">
        <v>85.34</v>
      </c>
      <c r="T1117" s="46"/>
      <c r="U1117" s="47"/>
      <c r="V1117" s="47" t="s">
        <v>584</v>
      </c>
    </row>
    <row r="1118" spans="1:22" s="33" customFormat="1" ht="56.25" customHeight="1" x14ac:dyDescent="0.3">
      <c r="A1118" s="105">
        <f t="shared" si="210"/>
        <v>222</v>
      </c>
      <c r="B1118" s="24">
        <f>IF(NOT(ISNUMBER(C1118))," ",COUNTA($C$897:C1118))</f>
        <v>93</v>
      </c>
      <c r="C1118" s="54">
        <v>93</v>
      </c>
      <c r="D1118" s="67" t="s">
        <v>1892</v>
      </c>
      <c r="E1118" s="67">
        <v>1978</v>
      </c>
      <c r="F1118" s="55" t="s">
        <v>29</v>
      </c>
      <c r="G1118" s="68" t="s">
        <v>62</v>
      </c>
      <c r="H1118" s="69" t="s">
        <v>31</v>
      </c>
      <c r="I1118" s="69">
        <v>2</v>
      </c>
      <c r="J1118" s="70">
        <v>1387.65</v>
      </c>
      <c r="K1118" s="26">
        <v>1387.65</v>
      </c>
      <c r="L1118" s="70">
        <v>847.5</v>
      </c>
      <c r="M1118" s="55" t="s">
        <v>1779</v>
      </c>
      <c r="N1118" s="45">
        <f t="shared" si="207"/>
        <v>127733.18250000001</v>
      </c>
      <c r="O1118" s="46">
        <f>N1118</f>
        <v>127733.18250000001</v>
      </c>
      <c r="P1118" s="46">
        <f t="shared" si="208"/>
        <v>0</v>
      </c>
      <c r="Q1118" s="46">
        <f t="shared" si="209"/>
        <v>127733.18250000001</v>
      </c>
      <c r="R1118" s="46">
        <f>Q1118</f>
        <v>127733.18250000001</v>
      </c>
      <c r="S1118" s="46">
        <v>92.05</v>
      </c>
      <c r="T1118" s="46"/>
      <c r="U1118" s="47"/>
      <c r="V1118" s="47" t="s">
        <v>584</v>
      </c>
    </row>
    <row r="1119" spans="1:22" s="33" customFormat="1" ht="56.25" customHeight="1" x14ac:dyDescent="0.3">
      <c r="A1119" s="41">
        <f>A1120</f>
        <v>1</v>
      </c>
      <c r="B1119" s="41">
        <f>B1120</f>
        <v>1</v>
      </c>
      <c r="C1119" s="50">
        <f>C1120</f>
        <v>1</v>
      </c>
      <c r="D1119" s="39" t="s">
        <v>145</v>
      </c>
      <c r="E1119" s="39"/>
      <c r="F1119" s="39"/>
      <c r="G1119" s="40"/>
      <c r="H1119" s="41"/>
      <c r="I1119" s="41"/>
      <c r="J1119" s="42">
        <f>J1120</f>
        <v>3631.5</v>
      </c>
      <c r="K1119" s="56"/>
      <c r="L1119" s="43"/>
      <c r="M1119" s="44"/>
      <c r="N1119" s="59">
        <f t="shared" ref="N1119:R1119" si="211">N1120</f>
        <v>1103431.2750000001</v>
      </c>
      <c r="O1119" s="59">
        <f t="shared" si="211"/>
        <v>1103431.2750000001</v>
      </c>
      <c r="P1119" s="59">
        <f t="shared" si="211"/>
        <v>75099.42</v>
      </c>
      <c r="Q1119" s="59">
        <f t="shared" si="211"/>
        <v>1178530.6950000001</v>
      </c>
      <c r="R1119" s="59">
        <f t="shared" si="211"/>
        <v>1178530.6950000001</v>
      </c>
      <c r="S1119" s="59"/>
      <c r="T1119" s="59"/>
      <c r="U1119" s="47"/>
      <c r="V1119" s="47"/>
    </row>
    <row r="1120" spans="1:22" s="33" customFormat="1" ht="56.25" customHeight="1" x14ac:dyDescent="0.3">
      <c r="A1120" s="24">
        <v>1</v>
      </c>
      <c r="B1120" s="24">
        <f>IF(NOT(ISNUMBER(C1120))," ",COUNTA($C$1120:C1120))</f>
        <v>1</v>
      </c>
      <c r="C1120" s="54">
        <v>1</v>
      </c>
      <c r="D1120" s="55" t="s">
        <v>1784</v>
      </c>
      <c r="E1120" s="55">
        <v>1989</v>
      </c>
      <c r="F1120" s="55" t="s">
        <v>29</v>
      </c>
      <c r="G1120" s="47" t="s">
        <v>57</v>
      </c>
      <c r="H1120" s="24" t="s">
        <v>31</v>
      </c>
      <c r="I1120" s="24">
        <v>5</v>
      </c>
      <c r="J1120" s="61">
        <v>3631.5</v>
      </c>
      <c r="K1120" s="26">
        <v>3631.5</v>
      </c>
      <c r="L1120" s="61">
        <v>2241.3000000000002</v>
      </c>
      <c r="M1120" s="57" t="s">
        <v>1699</v>
      </c>
      <c r="N1120" s="45">
        <f>K1120*S1120</f>
        <v>1103431.2750000001</v>
      </c>
      <c r="O1120" s="46">
        <f>N1120</f>
        <v>1103431.2750000001</v>
      </c>
      <c r="P1120" s="46">
        <f>K1120*T1120</f>
        <v>75099.42</v>
      </c>
      <c r="Q1120" s="46">
        <f>N1120+P1120</f>
        <v>1178530.6950000001</v>
      </c>
      <c r="R1120" s="46">
        <f>Q1120</f>
        <v>1178530.6950000001</v>
      </c>
      <c r="S1120" s="46">
        <v>303.85000000000002</v>
      </c>
      <c r="T1120" s="46">
        <v>20.68</v>
      </c>
      <c r="U1120" s="47" t="s">
        <v>34</v>
      </c>
      <c r="V1120" s="47" t="s">
        <v>584</v>
      </c>
    </row>
    <row r="1121" spans="1:22" s="33" customFormat="1" ht="18.75" customHeight="1" x14ac:dyDescent="0.3">
      <c r="A1121" s="41">
        <f>A1176</f>
        <v>55</v>
      </c>
      <c r="B1121" s="41">
        <f>B1176</f>
        <v>25</v>
      </c>
      <c r="C1121" s="58">
        <f>C1176</f>
        <v>25</v>
      </c>
      <c r="D1121" s="39" t="s">
        <v>155</v>
      </c>
      <c r="E1121" s="39"/>
      <c r="F1121" s="39"/>
      <c r="G1121" s="40"/>
      <c r="H1121" s="41"/>
      <c r="I1121" s="41"/>
      <c r="J1121" s="42">
        <f>SUM(J1122:J1176)</f>
        <v>44590.185000000005</v>
      </c>
      <c r="K1121" s="56"/>
      <c r="L1121" s="43"/>
      <c r="M1121" s="39"/>
      <c r="N1121" s="59">
        <f t="shared" ref="N1121:R1121" si="212">SUM(N1122:N1176)</f>
        <v>31254630.115450006</v>
      </c>
      <c r="O1121" s="59">
        <f t="shared" si="212"/>
        <v>31254630.115450002</v>
      </c>
      <c r="P1121" s="59">
        <f t="shared" si="212"/>
        <v>1969762.5710999998</v>
      </c>
      <c r="Q1121" s="59">
        <f t="shared" si="212"/>
        <v>33224392.686550003</v>
      </c>
      <c r="R1121" s="59">
        <f t="shared" si="212"/>
        <v>33224392.686550003</v>
      </c>
      <c r="S1121" s="59"/>
      <c r="T1121" s="59"/>
      <c r="U1121" s="47"/>
      <c r="V1121" s="47"/>
    </row>
    <row r="1122" spans="1:22" s="33" customFormat="1" ht="37.5" customHeight="1" x14ac:dyDescent="0.3">
      <c r="A1122" s="24">
        <v>1</v>
      </c>
      <c r="B1122" s="24">
        <f>IF(NOT(ISNUMBER(C1122))," ",COUNTA($C$1122:C1122))</f>
        <v>1</v>
      </c>
      <c r="C1122" s="54">
        <v>1</v>
      </c>
      <c r="D1122" s="55" t="s">
        <v>720</v>
      </c>
      <c r="E1122" s="55">
        <v>1913</v>
      </c>
      <c r="F1122" s="55" t="s">
        <v>29</v>
      </c>
      <c r="G1122" s="55" t="s">
        <v>45</v>
      </c>
      <c r="H1122" s="24" t="s">
        <v>31</v>
      </c>
      <c r="I1122" s="24">
        <v>2</v>
      </c>
      <c r="J1122" s="61">
        <v>927.93</v>
      </c>
      <c r="K1122" s="26">
        <v>927.93</v>
      </c>
      <c r="L1122" s="61">
        <v>515.72</v>
      </c>
      <c r="M1122" s="27" t="s">
        <v>1699</v>
      </c>
      <c r="N1122" s="45">
        <f t="shared" ref="N1122:N1176" si="213">K1122*S1122</f>
        <v>396411.696</v>
      </c>
      <c r="O1122" s="116">
        <f>N1122+N1123+N1124+N1125+N1126</f>
        <v>2803861.1258999999</v>
      </c>
      <c r="P1122" s="46">
        <f t="shared" ref="P1122:P1176" si="214">K1122*T1122</f>
        <v>27021.321599999999</v>
      </c>
      <c r="Q1122" s="46">
        <f t="shared" ref="Q1122:Q1176" si="215">N1122+P1122</f>
        <v>423433.01760000002</v>
      </c>
      <c r="R1122" s="116">
        <f>Q1122+Q1123+Q1124+Q1125+Q1126</f>
        <v>2979425.4819</v>
      </c>
      <c r="S1122" s="46">
        <v>427.2</v>
      </c>
      <c r="T1122" s="46">
        <v>29.12</v>
      </c>
      <c r="U1122" s="47" t="s">
        <v>34</v>
      </c>
      <c r="V1122" s="47" t="s">
        <v>584</v>
      </c>
    </row>
    <row r="1123" spans="1:22" s="33" customFormat="1" ht="37.5" customHeight="1" x14ac:dyDescent="0.3">
      <c r="A1123" s="24">
        <f>A1122+1</f>
        <v>2</v>
      </c>
      <c r="B1123" s="24" t="str">
        <f>IF(NOT(ISNUMBER(C1123))," ",COUNTA($C$1122:C1123))</f>
        <v xml:space="preserve"> </v>
      </c>
      <c r="C1123" s="54"/>
      <c r="D1123" s="55"/>
      <c r="E1123" s="55"/>
      <c r="F1123" s="55" t="s">
        <v>29</v>
      </c>
      <c r="G1123" s="55" t="s">
        <v>45</v>
      </c>
      <c r="H1123" s="24" t="s">
        <v>31</v>
      </c>
      <c r="I1123" s="24">
        <v>2</v>
      </c>
      <c r="J1123" s="61"/>
      <c r="K1123" s="26">
        <v>927.93</v>
      </c>
      <c r="L1123" s="61"/>
      <c r="M1123" s="57" t="s">
        <v>47</v>
      </c>
      <c r="N1123" s="45">
        <f t="shared" si="213"/>
        <v>481809.09389999998</v>
      </c>
      <c r="O1123" s="116"/>
      <c r="P1123" s="46">
        <f t="shared" si="214"/>
        <v>26613.0324</v>
      </c>
      <c r="Q1123" s="46">
        <f t="shared" si="215"/>
        <v>508422.1263</v>
      </c>
      <c r="R1123" s="116"/>
      <c r="S1123" s="46">
        <v>519.23</v>
      </c>
      <c r="T1123" s="46">
        <v>28.68</v>
      </c>
      <c r="U1123" s="47" t="s">
        <v>34</v>
      </c>
      <c r="V1123" s="47" t="s">
        <v>584</v>
      </c>
    </row>
    <row r="1124" spans="1:22" s="33" customFormat="1" ht="56.25" customHeight="1" x14ac:dyDescent="0.3">
      <c r="A1124" s="24">
        <f t="shared" ref="A1124:A1176" si="216">A1123+1</f>
        <v>3</v>
      </c>
      <c r="B1124" s="24" t="str">
        <f>IF(NOT(ISNUMBER(C1124))," ",COUNTA($C$1122:C1124))</f>
        <v xml:space="preserve"> </v>
      </c>
      <c r="C1124" s="54"/>
      <c r="D1124" s="55"/>
      <c r="E1124" s="55"/>
      <c r="F1124" s="55" t="s">
        <v>29</v>
      </c>
      <c r="G1124" s="55" t="s">
        <v>45</v>
      </c>
      <c r="H1124" s="24" t="s">
        <v>31</v>
      </c>
      <c r="I1124" s="24">
        <v>2</v>
      </c>
      <c r="J1124" s="61"/>
      <c r="K1124" s="26">
        <v>927.93</v>
      </c>
      <c r="L1124" s="61"/>
      <c r="M1124" s="57" t="s">
        <v>48</v>
      </c>
      <c r="N1124" s="45">
        <f>K1124*S1124</f>
        <v>88858.576799999995</v>
      </c>
      <c r="O1124" s="116"/>
      <c r="P1124" s="46">
        <f>K1124*T1124</f>
        <v>23996.269799999998</v>
      </c>
      <c r="Q1124" s="46">
        <f>N1124+P1124</f>
        <v>112854.84659999999</v>
      </c>
      <c r="R1124" s="116"/>
      <c r="S1124" s="46">
        <v>95.76</v>
      </c>
      <c r="T1124" s="46">
        <v>25.86</v>
      </c>
      <c r="U1124" s="47" t="s">
        <v>34</v>
      </c>
      <c r="V1124" s="47" t="s">
        <v>584</v>
      </c>
    </row>
    <row r="1125" spans="1:22" s="33" customFormat="1" ht="37.5" customHeight="1" x14ac:dyDescent="0.3">
      <c r="A1125" s="24">
        <f t="shared" si="216"/>
        <v>4</v>
      </c>
      <c r="B1125" s="24" t="str">
        <f>IF(NOT(ISNUMBER(C1125))," ",COUNTA($C$1122:C1125))</f>
        <v xml:space="preserve"> </v>
      </c>
      <c r="C1125" s="54"/>
      <c r="D1125" s="55"/>
      <c r="E1125" s="55"/>
      <c r="F1125" s="55" t="s">
        <v>29</v>
      </c>
      <c r="G1125" s="55" t="s">
        <v>45</v>
      </c>
      <c r="H1125" s="24" t="s">
        <v>31</v>
      </c>
      <c r="I1125" s="24">
        <v>2</v>
      </c>
      <c r="J1125" s="61"/>
      <c r="K1125" s="26">
        <v>927.93</v>
      </c>
      <c r="L1125" s="61"/>
      <c r="M1125" s="55" t="s">
        <v>1779</v>
      </c>
      <c r="N1125" s="45">
        <f t="shared" si="213"/>
        <v>79189.546199999997</v>
      </c>
      <c r="O1125" s="116"/>
      <c r="P1125" s="46">
        <f t="shared" si="214"/>
        <v>14883.997199999998</v>
      </c>
      <c r="Q1125" s="46">
        <f t="shared" si="215"/>
        <v>94073.543399999995</v>
      </c>
      <c r="R1125" s="116"/>
      <c r="S1125" s="46">
        <v>85.34</v>
      </c>
      <c r="T1125" s="46">
        <v>16.04</v>
      </c>
      <c r="U1125" s="47" t="s">
        <v>34</v>
      </c>
      <c r="V1125" s="47" t="s">
        <v>584</v>
      </c>
    </row>
    <row r="1126" spans="1:22" s="33" customFormat="1" ht="18.75" customHeight="1" x14ac:dyDescent="0.3">
      <c r="A1126" s="24">
        <f t="shared" si="216"/>
        <v>5</v>
      </c>
      <c r="B1126" s="24" t="str">
        <f>IF(NOT(ISNUMBER(C1126))," ",COUNTA($C$1122:C1126))</f>
        <v xml:space="preserve"> </v>
      </c>
      <c r="C1126" s="54"/>
      <c r="D1126" s="55"/>
      <c r="E1126" s="55"/>
      <c r="F1126" s="55" t="s">
        <v>29</v>
      </c>
      <c r="G1126" s="55" t="s">
        <v>45</v>
      </c>
      <c r="H1126" s="24" t="s">
        <v>31</v>
      </c>
      <c r="I1126" s="24">
        <v>2</v>
      </c>
      <c r="J1126" s="61"/>
      <c r="K1126" s="26">
        <v>927.93</v>
      </c>
      <c r="L1126" s="61"/>
      <c r="M1126" s="55" t="s">
        <v>46</v>
      </c>
      <c r="N1126" s="45">
        <f t="shared" si="213"/>
        <v>1757592.2129999998</v>
      </c>
      <c r="O1126" s="116"/>
      <c r="P1126" s="46">
        <f t="shared" si="214"/>
        <v>83049.735000000001</v>
      </c>
      <c r="Q1126" s="46">
        <f t="shared" si="215"/>
        <v>1840641.9479999999</v>
      </c>
      <c r="R1126" s="116"/>
      <c r="S1126" s="46">
        <v>1894.1</v>
      </c>
      <c r="T1126" s="46">
        <v>89.5</v>
      </c>
      <c r="U1126" s="47" t="s">
        <v>34</v>
      </c>
      <c r="V1126" s="47" t="s">
        <v>584</v>
      </c>
    </row>
    <row r="1127" spans="1:22" s="33" customFormat="1" ht="37.5" customHeight="1" x14ac:dyDescent="0.3">
      <c r="A1127" s="24">
        <f t="shared" si="216"/>
        <v>6</v>
      </c>
      <c r="B1127" s="24">
        <f>IF(NOT(ISNUMBER(C1127))," ",COUNTA($C$1122:C1127))</f>
        <v>2</v>
      </c>
      <c r="C1127" s="54">
        <v>2</v>
      </c>
      <c r="D1127" s="55" t="s">
        <v>721</v>
      </c>
      <c r="E1127" s="55" t="s">
        <v>722</v>
      </c>
      <c r="F1127" s="55" t="s">
        <v>29</v>
      </c>
      <c r="G1127" s="55" t="s">
        <v>45</v>
      </c>
      <c r="H1127" s="24" t="s">
        <v>50</v>
      </c>
      <c r="I1127" s="24">
        <v>2</v>
      </c>
      <c r="J1127" s="61">
        <v>616.35</v>
      </c>
      <c r="K1127" s="26">
        <v>616.35</v>
      </c>
      <c r="L1127" s="61">
        <v>380.54</v>
      </c>
      <c r="M1127" s="27" t="s">
        <v>1699</v>
      </c>
      <c r="N1127" s="45">
        <f t="shared" si="213"/>
        <v>263304.72000000003</v>
      </c>
      <c r="O1127" s="116">
        <f>N1127+N1128+N1129</f>
        <v>1750760.6654999999</v>
      </c>
      <c r="P1127" s="46">
        <f t="shared" si="214"/>
        <v>17948.112000000001</v>
      </c>
      <c r="Q1127" s="46">
        <f t="shared" si="215"/>
        <v>281252.83200000005</v>
      </c>
      <c r="R1127" s="116">
        <f>Q1127+Q1128+Q1129</f>
        <v>1841549.0204999999</v>
      </c>
      <c r="S1127" s="46">
        <v>427.2</v>
      </c>
      <c r="T1127" s="46">
        <v>29.12</v>
      </c>
      <c r="U1127" s="47" t="s">
        <v>34</v>
      </c>
      <c r="V1127" s="47" t="s">
        <v>584</v>
      </c>
    </row>
    <row r="1128" spans="1:22" s="33" customFormat="1" ht="37.5" customHeight="1" x14ac:dyDescent="0.3">
      <c r="A1128" s="24">
        <f t="shared" si="216"/>
        <v>7</v>
      </c>
      <c r="B1128" s="24" t="str">
        <f>IF(NOT(ISNUMBER(C1128))," ",COUNTA($C$1122:C1128))</f>
        <v xml:space="preserve"> </v>
      </c>
      <c r="C1128" s="54"/>
      <c r="D1128" s="55"/>
      <c r="E1128" s="55"/>
      <c r="F1128" s="55" t="s">
        <v>29</v>
      </c>
      <c r="G1128" s="55" t="s">
        <v>45</v>
      </c>
      <c r="H1128" s="24" t="s">
        <v>50</v>
      </c>
      <c r="I1128" s="24">
        <v>2</v>
      </c>
      <c r="J1128" s="61"/>
      <c r="K1128" s="26">
        <v>616.35</v>
      </c>
      <c r="L1128" s="61"/>
      <c r="M1128" s="57" t="s">
        <v>47</v>
      </c>
      <c r="N1128" s="45">
        <f t="shared" si="213"/>
        <v>320027.4105</v>
      </c>
      <c r="O1128" s="116"/>
      <c r="P1128" s="46">
        <f t="shared" si="214"/>
        <v>17676.918000000001</v>
      </c>
      <c r="Q1128" s="46">
        <f t="shared" si="215"/>
        <v>337704.3285</v>
      </c>
      <c r="R1128" s="116"/>
      <c r="S1128" s="46">
        <v>519.23</v>
      </c>
      <c r="T1128" s="46">
        <v>28.68</v>
      </c>
      <c r="U1128" s="47" t="s">
        <v>34</v>
      </c>
      <c r="V1128" s="47" t="s">
        <v>584</v>
      </c>
    </row>
    <row r="1129" spans="1:22" s="33" customFormat="1" ht="18.75" customHeight="1" x14ac:dyDescent="0.3">
      <c r="A1129" s="24">
        <f t="shared" si="216"/>
        <v>8</v>
      </c>
      <c r="B1129" s="24" t="str">
        <f>IF(NOT(ISNUMBER(C1129))," ",COUNTA($C$1122:C1129))</f>
        <v xml:space="preserve"> </v>
      </c>
      <c r="C1129" s="54"/>
      <c r="D1129" s="55"/>
      <c r="E1129" s="55"/>
      <c r="F1129" s="55" t="s">
        <v>29</v>
      </c>
      <c r="G1129" s="55" t="s">
        <v>45</v>
      </c>
      <c r="H1129" s="24" t="s">
        <v>50</v>
      </c>
      <c r="I1129" s="24">
        <v>2</v>
      </c>
      <c r="J1129" s="61"/>
      <c r="K1129" s="26">
        <v>616.35</v>
      </c>
      <c r="L1129" s="61"/>
      <c r="M1129" s="55" t="s">
        <v>46</v>
      </c>
      <c r="N1129" s="45">
        <f t="shared" si="213"/>
        <v>1167428.5349999999</v>
      </c>
      <c r="O1129" s="116"/>
      <c r="P1129" s="46">
        <f t="shared" si="214"/>
        <v>55163.325000000004</v>
      </c>
      <c r="Q1129" s="46">
        <f t="shared" si="215"/>
        <v>1222591.8599999999</v>
      </c>
      <c r="R1129" s="116"/>
      <c r="S1129" s="46">
        <v>1894.1</v>
      </c>
      <c r="T1129" s="46">
        <v>89.5</v>
      </c>
      <c r="U1129" s="47" t="s">
        <v>34</v>
      </c>
      <c r="V1129" s="47" t="s">
        <v>584</v>
      </c>
    </row>
    <row r="1130" spans="1:22" s="33" customFormat="1" ht="37.5" customHeight="1" x14ac:dyDescent="0.3">
      <c r="A1130" s="24">
        <f t="shared" si="216"/>
        <v>9</v>
      </c>
      <c r="B1130" s="24">
        <f>IF(NOT(ISNUMBER(C1130))," ",COUNTA($C$1122:C1130))</f>
        <v>3</v>
      </c>
      <c r="C1130" s="54">
        <v>3</v>
      </c>
      <c r="D1130" s="55" t="s">
        <v>723</v>
      </c>
      <c r="E1130" s="55" t="s">
        <v>722</v>
      </c>
      <c r="F1130" s="55" t="s">
        <v>29</v>
      </c>
      <c r="G1130" s="55" t="s">
        <v>45</v>
      </c>
      <c r="H1130" s="24" t="s">
        <v>50</v>
      </c>
      <c r="I1130" s="24">
        <v>2</v>
      </c>
      <c r="J1130" s="61">
        <v>618.64499999999998</v>
      </c>
      <c r="K1130" s="26">
        <v>618.64499999999998</v>
      </c>
      <c r="L1130" s="61">
        <v>382.07</v>
      </c>
      <c r="M1130" s="27" t="s">
        <v>1699</v>
      </c>
      <c r="N1130" s="45">
        <f t="shared" si="213"/>
        <v>264285.14399999997</v>
      </c>
      <c r="O1130" s="116">
        <f>N1130+N1131</f>
        <v>585504.18735000002</v>
      </c>
      <c r="P1130" s="46">
        <f t="shared" si="214"/>
        <v>18014.9424</v>
      </c>
      <c r="Q1130" s="46">
        <f t="shared" si="215"/>
        <v>282300.08639999997</v>
      </c>
      <c r="R1130" s="116">
        <f>Q1130+Q1131</f>
        <v>621261.86834999989</v>
      </c>
      <c r="S1130" s="46">
        <v>427.2</v>
      </c>
      <c r="T1130" s="46">
        <v>29.12</v>
      </c>
      <c r="U1130" s="47" t="s">
        <v>34</v>
      </c>
      <c r="V1130" s="47" t="s">
        <v>584</v>
      </c>
    </row>
    <row r="1131" spans="1:22" s="33" customFormat="1" ht="37.5" customHeight="1" x14ac:dyDescent="0.3">
      <c r="A1131" s="24">
        <f t="shared" si="216"/>
        <v>10</v>
      </c>
      <c r="B1131" s="24" t="str">
        <f>IF(NOT(ISNUMBER(C1131))," ",COUNTA($C$1122:C1131))</f>
        <v xml:space="preserve"> </v>
      </c>
      <c r="C1131" s="54"/>
      <c r="D1131" s="55"/>
      <c r="E1131" s="55"/>
      <c r="F1131" s="55" t="s">
        <v>29</v>
      </c>
      <c r="G1131" s="55" t="s">
        <v>45</v>
      </c>
      <c r="H1131" s="24" t="s">
        <v>50</v>
      </c>
      <c r="I1131" s="24">
        <v>2</v>
      </c>
      <c r="J1131" s="61"/>
      <c r="K1131" s="26">
        <v>618.64499999999998</v>
      </c>
      <c r="L1131" s="61"/>
      <c r="M1131" s="57" t="s">
        <v>47</v>
      </c>
      <c r="N1131" s="45">
        <f t="shared" si="213"/>
        <v>321219.04334999999</v>
      </c>
      <c r="O1131" s="116"/>
      <c r="P1131" s="46">
        <f t="shared" si="214"/>
        <v>17742.738600000001</v>
      </c>
      <c r="Q1131" s="46">
        <f t="shared" si="215"/>
        <v>338961.78194999998</v>
      </c>
      <c r="R1131" s="116"/>
      <c r="S1131" s="46">
        <v>519.23</v>
      </c>
      <c r="T1131" s="46">
        <v>28.68</v>
      </c>
      <c r="U1131" s="47" t="s">
        <v>34</v>
      </c>
      <c r="V1131" s="47" t="s">
        <v>584</v>
      </c>
    </row>
    <row r="1132" spans="1:22" s="33" customFormat="1" ht="37.5" customHeight="1" x14ac:dyDescent="0.3">
      <c r="A1132" s="24">
        <f t="shared" si="216"/>
        <v>11</v>
      </c>
      <c r="B1132" s="24">
        <f>IF(NOT(ISNUMBER(C1132))," ",COUNTA($C$1122:C1132))</f>
        <v>4</v>
      </c>
      <c r="C1132" s="54">
        <v>4</v>
      </c>
      <c r="D1132" s="55" t="s">
        <v>724</v>
      </c>
      <c r="E1132" s="55" t="s">
        <v>722</v>
      </c>
      <c r="F1132" s="55" t="s">
        <v>29</v>
      </c>
      <c r="G1132" s="55" t="s">
        <v>45</v>
      </c>
      <c r="H1132" s="24" t="s">
        <v>50</v>
      </c>
      <c r="I1132" s="24">
        <v>2</v>
      </c>
      <c r="J1132" s="61">
        <v>664.875</v>
      </c>
      <c r="K1132" s="26">
        <v>664.875</v>
      </c>
      <c r="L1132" s="61">
        <v>382.75</v>
      </c>
      <c r="M1132" s="27" t="s">
        <v>1699</v>
      </c>
      <c r="N1132" s="45">
        <f t="shared" si="213"/>
        <v>284034.59999999998</v>
      </c>
      <c r="O1132" s="116">
        <f>N1132+N1133</f>
        <v>629257.64624999999</v>
      </c>
      <c r="P1132" s="46">
        <f t="shared" si="214"/>
        <v>19361.16</v>
      </c>
      <c r="Q1132" s="46">
        <f t="shared" si="215"/>
        <v>303395.75999999995</v>
      </c>
      <c r="R1132" s="116">
        <f>Q1132+Q1133</f>
        <v>667687.4212499999</v>
      </c>
      <c r="S1132" s="46">
        <v>427.2</v>
      </c>
      <c r="T1132" s="46">
        <v>29.12</v>
      </c>
      <c r="U1132" s="47" t="s">
        <v>34</v>
      </c>
      <c r="V1132" s="47" t="s">
        <v>584</v>
      </c>
    </row>
    <row r="1133" spans="1:22" s="33" customFormat="1" ht="37.5" customHeight="1" x14ac:dyDescent="0.3">
      <c r="A1133" s="24">
        <f t="shared" si="216"/>
        <v>12</v>
      </c>
      <c r="B1133" s="24" t="str">
        <f>IF(NOT(ISNUMBER(C1133))," ",COUNTA($C$1122:C1133))</f>
        <v xml:space="preserve"> </v>
      </c>
      <c r="C1133" s="54"/>
      <c r="D1133" s="55"/>
      <c r="E1133" s="55"/>
      <c r="F1133" s="55" t="s">
        <v>29</v>
      </c>
      <c r="G1133" s="55" t="s">
        <v>45</v>
      </c>
      <c r="H1133" s="24" t="s">
        <v>50</v>
      </c>
      <c r="I1133" s="24">
        <v>2</v>
      </c>
      <c r="J1133" s="61"/>
      <c r="K1133" s="26">
        <v>664.875</v>
      </c>
      <c r="L1133" s="61"/>
      <c r="M1133" s="57" t="s">
        <v>47</v>
      </c>
      <c r="N1133" s="45">
        <f t="shared" si="213"/>
        <v>345223.04625000001</v>
      </c>
      <c r="O1133" s="116"/>
      <c r="P1133" s="46">
        <f t="shared" si="214"/>
        <v>19068.615000000002</v>
      </c>
      <c r="Q1133" s="46">
        <f t="shared" si="215"/>
        <v>364291.66125</v>
      </c>
      <c r="R1133" s="116"/>
      <c r="S1133" s="46">
        <v>519.23</v>
      </c>
      <c r="T1133" s="46">
        <v>28.68</v>
      </c>
      <c r="U1133" s="47" t="s">
        <v>34</v>
      </c>
      <c r="V1133" s="47" t="s">
        <v>584</v>
      </c>
    </row>
    <row r="1134" spans="1:22" s="33" customFormat="1" ht="37.5" customHeight="1" x14ac:dyDescent="0.3">
      <c r="A1134" s="24">
        <f t="shared" si="216"/>
        <v>13</v>
      </c>
      <c r="B1134" s="24">
        <f>IF(NOT(ISNUMBER(C1134))," ",COUNTA($C$1122:C1134))</f>
        <v>5</v>
      </c>
      <c r="C1134" s="54">
        <v>5</v>
      </c>
      <c r="D1134" s="55" t="s">
        <v>725</v>
      </c>
      <c r="E1134" s="55" t="s">
        <v>722</v>
      </c>
      <c r="F1134" s="55" t="s">
        <v>29</v>
      </c>
      <c r="G1134" s="55" t="s">
        <v>45</v>
      </c>
      <c r="H1134" s="24" t="s">
        <v>50</v>
      </c>
      <c r="I1134" s="24">
        <v>2</v>
      </c>
      <c r="J1134" s="61">
        <v>620.9</v>
      </c>
      <c r="K1134" s="26">
        <v>620.9</v>
      </c>
      <c r="L1134" s="61">
        <v>383.92</v>
      </c>
      <c r="M1134" s="27" t="s">
        <v>1699</v>
      </c>
      <c r="N1134" s="45">
        <f t="shared" si="213"/>
        <v>265248.48</v>
      </c>
      <c r="O1134" s="116">
        <f>N1134+N1135</f>
        <v>587638.38699999999</v>
      </c>
      <c r="P1134" s="46">
        <f t="shared" si="214"/>
        <v>18080.608</v>
      </c>
      <c r="Q1134" s="46">
        <f t="shared" si="215"/>
        <v>283329.08799999999</v>
      </c>
      <c r="R1134" s="116">
        <f>Q1134+Q1135</f>
        <v>623526.40700000001</v>
      </c>
      <c r="S1134" s="46">
        <v>427.2</v>
      </c>
      <c r="T1134" s="46">
        <v>29.12</v>
      </c>
      <c r="U1134" s="47" t="s">
        <v>34</v>
      </c>
      <c r="V1134" s="47" t="s">
        <v>584</v>
      </c>
    </row>
    <row r="1135" spans="1:22" s="33" customFormat="1" ht="37.5" customHeight="1" x14ac:dyDescent="0.3">
      <c r="A1135" s="24">
        <f t="shared" si="216"/>
        <v>14</v>
      </c>
      <c r="B1135" s="24" t="str">
        <f>IF(NOT(ISNUMBER(C1135))," ",COUNTA($C$1122:C1135))</f>
        <v xml:space="preserve"> </v>
      </c>
      <c r="C1135" s="54"/>
      <c r="D1135" s="55"/>
      <c r="E1135" s="55"/>
      <c r="F1135" s="55" t="s">
        <v>29</v>
      </c>
      <c r="G1135" s="55" t="s">
        <v>45</v>
      </c>
      <c r="H1135" s="24" t="s">
        <v>50</v>
      </c>
      <c r="I1135" s="24">
        <v>2</v>
      </c>
      <c r="J1135" s="61"/>
      <c r="K1135" s="26">
        <v>620.9</v>
      </c>
      <c r="L1135" s="61"/>
      <c r="M1135" s="57" t="s">
        <v>47</v>
      </c>
      <c r="N1135" s="45">
        <f t="shared" si="213"/>
        <v>322389.90700000001</v>
      </c>
      <c r="O1135" s="116"/>
      <c r="P1135" s="46">
        <f t="shared" si="214"/>
        <v>17807.412</v>
      </c>
      <c r="Q1135" s="46">
        <f t="shared" si="215"/>
        <v>340197.31900000002</v>
      </c>
      <c r="R1135" s="116"/>
      <c r="S1135" s="46">
        <v>519.23</v>
      </c>
      <c r="T1135" s="46">
        <v>28.68</v>
      </c>
      <c r="U1135" s="47" t="s">
        <v>34</v>
      </c>
      <c r="V1135" s="47" t="s">
        <v>584</v>
      </c>
    </row>
    <row r="1136" spans="1:22" s="33" customFormat="1" ht="37.5" customHeight="1" x14ac:dyDescent="0.3">
      <c r="A1136" s="24">
        <f t="shared" si="216"/>
        <v>15</v>
      </c>
      <c r="B1136" s="24">
        <f>IF(NOT(ISNUMBER(C1136))," ",COUNTA($C$1122:C1136))</f>
        <v>6</v>
      </c>
      <c r="C1136" s="54">
        <v>6</v>
      </c>
      <c r="D1136" s="55" t="s">
        <v>726</v>
      </c>
      <c r="E1136" s="55" t="s">
        <v>566</v>
      </c>
      <c r="F1136" s="55" t="s">
        <v>29</v>
      </c>
      <c r="G1136" s="55" t="s">
        <v>45</v>
      </c>
      <c r="H1136" s="24" t="s">
        <v>50</v>
      </c>
      <c r="I1136" s="24">
        <v>2</v>
      </c>
      <c r="J1136" s="61">
        <v>741.04499999999996</v>
      </c>
      <c r="K1136" s="26">
        <v>741.04499999999996</v>
      </c>
      <c r="L1136" s="61">
        <v>384.95</v>
      </c>
      <c r="M1136" s="27" t="s">
        <v>1699</v>
      </c>
      <c r="N1136" s="45">
        <f t="shared" si="213"/>
        <v>316574.424</v>
      </c>
      <c r="O1136" s="116">
        <f>N1136+N1137</f>
        <v>701347.21934999991</v>
      </c>
      <c r="P1136" s="46">
        <f t="shared" si="214"/>
        <v>21579.2304</v>
      </c>
      <c r="Q1136" s="46">
        <f t="shared" si="215"/>
        <v>338153.6544</v>
      </c>
      <c r="R1136" s="116">
        <f>Q1136+Q1137</f>
        <v>744179.62034999998</v>
      </c>
      <c r="S1136" s="46">
        <v>427.2</v>
      </c>
      <c r="T1136" s="46">
        <v>29.12</v>
      </c>
      <c r="U1136" s="47" t="s">
        <v>34</v>
      </c>
      <c r="V1136" s="47" t="s">
        <v>584</v>
      </c>
    </row>
    <row r="1137" spans="1:22" s="33" customFormat="1" ht="37.5" customHeight="1" x14ac:dyDescent="0.3">
      <c r="A1137" s="24">
        <f t="shared" si="216"/>
        <v>16</v>
      </c>
      <c r="B1137" s="24" t="str">
        <f>IF(NOT(ISNUMBER(C1137))," ",COUNTA($C$1122:C1137))</f>
        <v xml:space="preserve"> </v>
      </c>
      <c r="C1137" s="54"/>
      <c r="D1137" s="55"/>
      <c r="E1137" s="55"/>
      <c r="F1137" s="55" t="s">
        <v>29</v>
      </c>
      <c r="G1137" s="55" t="s">
        <v>45</v>
      </c>
      <c r="H1137" s="24" t="s">
        <v>50</v>
      </c>
      <c r="I1137" s="24">
        <v>2</v>
      </c>
      <c r="J1137" s="61"/>
      <c r="K1137" s="26">
        <v>741.04499999999996</v>
      </c>
      <c r="L1137" s="61"/>
      <c r="M1137" s="57" t="s">
        <v>47</v>
      </c>
      <c r="N1137" s="45">
        <f t="shared" si="213"/>
        <v>384772.79534999997</v>
      </c>
      <c r="O1137" s="116"/>
      <c r="P1137" s="46">
        <f t="shared" si="214"/>
        <v>21253.170599999998</v>
      </c>
      <c r="Q1137" s="46">
        <f t="shared" si="215"/>
        <v>406025.96594999998</v>
      </c>
      <c r="R1137" s="116"/>
      <c r="S1137" s="46">
        <v>519.23</v>
      </c>
      <c r="T1137" s="46">
        <v>28.68</v>
      </c>
      <c r="U1137" s="47" t="s">
        <v>34</v>
      </c>
      <c r="V1137" s="47" t="s">
        <v>584</v>
      </c>
    </row>
    <row r="1138" spans="1:22" s="33" customFormat="1" ht="37.5" customHeight="1" x14ac:dyDescent="0.3">
      <c r="A1138" s="24">
        <f t="shared" si="216"/>
        <v>17</v>
      </c>
      <c r="B1138" s="24">
        <f>IF(NOT(ISNUMBER(C1138))," ",COUNTA($C$1122:C1138))</f>
        <v>7</v>
      </c>
      <c r="C1138" s="54">
        <v>7</v>
      </c>
      <c r="D1138" s="55" t="s">
        <v>727</v>
      </c>
      <c r="E1138" s="55" t="s">
        <v>566</v>
      </c>
      <c r="F1138" s="55" t="s">
        <v>29</v>
      </c>
      <c r="G1138" s="55" t="s">
        <v>45</v>
      </c>
      <c r="H1138" s="24" t="s">
        <v>50</v>
      </c>
      <c r="I1138" s="24">
        <v>2</v>
      </c>
      <c r="J1138" s="61">
        <v>733.63499999999999</v>
      </c>
      <c r="K1138" s="26">
        <v>733.63499999999999</v>
      </c>
      <c r="L1138" s="61">
        <v>381.25</v>
      </c>
      <c r="M1138" s="27" t="s">
        <v>1699</v>
      </c>
      <c r="N1138" s="45">
        <f t="shared" si="213"/>
        <v>313408.87199999997</v>
      </c>
      <c r="O1138" s="116">
        <f>N1138+N1139</f>
        <v>694334.17304999998</v>
      </c>
      <c r="P1138" s="46">
        <f t="shared" si="214"/>
        <v>21363.4512</v>
      </c>
      <c r="Q1138" s="46">
        <f t="shared" si="215"/>
        <v>334772.32319999998</v>
      </c>
      <c r="R1138" s="116">
        <f>Q1138+Q1139</f>
        <v>736738.27604999999</v>
      </c>
      <c r="S1138" s="46">
        <v>427.2</v>
      </c>
      <c r="T1138" s="46">
        <v>29.12</v>
      </c>
      <c r="U1138" s="47" t="s">
        <v>34</v>
      </c>
      <c r="V1138" s="47" t="s">
        <v>584</v>
      </c>
    </row>
    <row r="1139" spans="1:22" s="33" customFormat="1" ht="37.5" customHeight="1" x14ac:dyDescent="0.3">
      <c r="A1139" s="24">
        <f t="shared" si="216"/>
        <v>18</v>
      </c>
      <c r="B1139" s="24" t="str">
        <f>IF(NOT(ISNUMBER(C1139))," ",COUNTA($C$1122:C1139))</f>
        <v xml:space="preserve"> </v>
      </c>
      <c r="C1139" s="54"/>
      <c r="D1139" s="55"/>
      <c r="E1139" s="55"/>
      <c r="F1139" s="55" t="s">
        <v>29</v>
      </c>
      <c r="G1139" s="55" t="s">
        <v>45</v>
      </c>
      <c r="H1139" s="24" t="s">
        <v>50</v>
      </c>
      <c r="I1139" s="24">
        <v>2</v>
      </c>
      <c r="J1139" s="61"/>
      <c r="K1139" s="26">
        <v>733.63499999999999</v>
      </c>
      <c r="L1139" s="61"/>
      <c r="M1139" s="57" t="s">
        <v>47</v>
      </c>
      <c r="N1139" s="45">
        <f t="shared" si="213"/>
        <v>380925.30105000001</v>
      </c>
      <c r="O1139" s="116"/>
      <c r="P1139" s="46">
        <f t="shared" si="214"/>
        <v>21040.6518</v>
      </c>
      <c r="Q1139" s="46">
        <f t="shared" si="215"/>
        <v>401965.95285</v>
      </c>
      <c r="R1139" s="116"/>
      <c r="S1139" s="46">
        <v>519.23</v>
      </c>
      <c r="T1139" s="46">
        <v>28.68</v>
      </c>
      <c r="U1139" s="47" t="s">
        <v>34</v>
      </c>
      <c r="V1139" s="47" t="s">
        <v>584</v>
      </c>
    </row>
    <row r="1140" spans="1:22" s="33" customFormat="1" ht="37.5" customHeight="1" x14ac:dyDescent="0.3">
      <c r="A1140" s="24">
        <f t="shared" si="216"/>
        <v>19</v>
      </c>
      <c r="B1140" s="24">
        <f>IF(NOT(ISNUMBER(C1140))," ",COUNTA($C$1122:C1140))</f>
        <v>8</v>
      </c>
      <c r="C1140" s="54">
        <v>8</v>
      </c>
      <c r="D1140" s="55" t="s">
        <v>728</v>
      </c>
      <c r="E1140" s="55" t="s">
        <v>566</v>
      </c>
      <c r="F1140" s="55" t="s">
        <v>29</v>
      </c>
      <c r="G1140" s="55" t="s">
        <v>45</v>
      </c>
      <c r="H1140" s="24" t="s">
        <v>50</v>
      </c>
      <c r="I1140" s="24">
        <v>2</v>
      </c>
      <c r="J1140" s="61">
        <v>617.30999999999995</v>
      </c>
      <c r="K1140" s="26">
        <v>617.30999999999995</v>
      </c>
      <c r="L1140" s="61">
        <v>380.37</v>
      </c>
      <c r="M1140" s="27" t="s">
        <v>1699</v>
      </c>
      <c r="N1140" s="45">
        <f t="shared" si="213"/>
        <v>263714.83199999999</v>
      </c>
      <c r="O1140" s="116">
        <f>N1140+N1141</f>
        <v>584240.70329999994</v>
      </c>
      <c r="P1140" s="46">
        <f t="shared" si="214"/>
        <v>17976.067199999998</v>
      </c>
      <c r="Q1140" s="46">
        <f t="shared" si="215"/>
        <v>281690.89919999999</v>
      </c>
      <c r="R1140" s="116">
        <f>Q1140+Q1141</f>
        <v>619921.22129999998</v>
      </c>
      <c r="S1140" s="46">
        <v>427.2</v>
      </c>
      <c r="T1140" s="46">
        <v>29.12</v>
      </c>
      <c r="U1140" s="47" t="s">
        <v>34</v>
      </c>
      <c r="V1140" s="47" t="s">
        <v>584</v>
      </c>
    </row>
    <row r="1141" spans="1:22" s="33" customFormat="1" ht="37.5" customHeight="1" x14ac:dyDescent="0.3">
      <c r="A1141" s="24">
        <f t="shared" si="216"/>
        <v>20</v>
      </c>
      <c r="B1141" s="24" t="str">
        <f>IF(NOT(ISNUMBER(C1141))," ",COUNTA($C$1122:C1141))</f>
        <v xml:space="preserve"> </v>
      </c>
      <c r="C1141" s="54"/>
      <c r="D1141" s="55"/>
      <c r="E1141" s="55"/>
      <c r="F1141" s="55" t="s">
        <v>29</v>
      </c>
      <c r="G1141" s="55" t="s">
        <v>45</v>
      </c>
      <c r="H1141" s="24" t="s">
        <v>50</v>
      </c>
      <c r="I1141" s="24">
        <v>2</v>
      </c>
      <c r="J1141" s="61"/>
      <c r="K1141" s="26">
        <v>617.30999999999995</v>
      </c>
      <c r="L1141" s="61"/>
      <c r="M1141" s="57" t="s">
        <v>47</v>
      </c>
      <c r="N1141" s="45">
        <f t="shared" si="213"/>
        <v>320525.8713</v>
      </c>
      <c r="O1141" s="116"/>
      <c r="P1141" s="46">
        <f t="shared" si="214"/>
        <v>17704.450799999999</v>
      </c>
      <c r="Q1141" s="46">
        <f t="shared" si="215"/>
        <v>338230.32209999999</v>
      </c>
      <c r="R1141" s="116"/>
      <c r="S1141" s="46">
        <v>519.23</v>
      </c>
      <c r="T1141" s="46">
        <v>28.68</v>
      </c>
      <c r="U1141" s="47" t="s">
        <v>34</v>
      </c>
      <c r="V1141" s="47" t="s">
        <v>584</v>
      </c>
    </row>
    <row r="1142" spans="1:22" s="33" customFormat="1" ht="37.5" customHeight="1" x14ac:dyDescent="0.3">
      <c r="A1142" s="24">
        <f t="shared" si="216"/>
        <v>21</v>
      </c>
      <c r="B1142" s="24">
        <f>IF(NOT(ISNUMBER(C1142))," ",COUNTA($C$1122:C1142))</f>
        <v>9</v>
      </c>
      <c r="C1142" s="54">
        <v>9</v>
      </c>
      <c r="D1142" s="55" t="s">
        <v>729</v>
      </c>
      <c r="E1142" s="55" t="s">
        <v>722</v>
      </c>
      <c r="F1142" s="55" t="s">
        <v>29</v>
      </c>
      <c r="G1142" s="55" t="s">
        <v>45</v>
      </c>
      <c r="H1142" s="24" t="s">
        <v>50</v>
      </c>
      <c r="I1142" s="24">
        <v>2</v>
      </c>
      <c r="J1142" s="61">
        <v>613.83000000000004</v>
      </c>
      <c r="K1142" s="26">
        <v>613.83000000000004</v>
      </c>
      <c r="L1142" s="61">
        <v>378.49</v>
      </c>
      <c r="M1142" s="27" t="s">
        <v>1699</v>
      </c>
      <c r="N1142" s="45">
        <f t="shared" si="213"/>
        <v>262228.17600000004</v>
      </c>
      <c r="O1142" s="116">
        <f>N1142+N1143</f>
        <v>580947.12690000003</v>
      </c>
      <c r="P1142" s="46">
        <f t="shared" si="214"/>
        <v>17874.729600000002</v>
      </c>
      <c r="Q1142" s="46">
        <f t="shared" si="215"/>
        <v>280102.90560000006</v>
      </c>
      <c r="R1142" s="116">
        <f>Q1142+Q1143</f>
        <v>616426.5009000001</v>
      </c>
      <c r="S1142" s="46">
        <v>427.2</v>
      </c>
      <c r="T1142" s="46">
        <v>29.12</v>
      </c>
      <c r="U1142" s="47" t="s">
        <v>34</v>
      </c>
      <c r="V1142" s="47" t="s">
        <v>584</v>
      </c>
    </row>
    <row r="1143" spans="1:22" s="33" customFormat="1" ht="37.5" customHeight="1" x14ac:dyDescent="0.3">
      <c r="A1143" s="24">
        <f t="shared" si="216"/>
        <v>22</v>
      </c>
      <c r="B1143" s="24" t="str">
        <f>IF(NOT(ISNUMBER(C1143))," ",COUNTA($C$1122:C1143))</f>
        <v xml:space="preserve"> </v>
      </c>
      <c r="C1143" s="54"/>
      <c r="D1143" s="55"/>
      <c r="E1143" s="55"/>
      <c r="F1143" s="55" t="s">
        <v>29</v>
      </c>
      <c r="G1143" s="55" t="s">
        <v>45</v>
      </c>
      <c r="H1143" s="24" t="s">
        <v>50</v>
      </c>
      <c r="I1143" s="24">
        <v>2</v>
      </c>
      <c r="J1143" s="61"/>
      <c r="K1143" s="26">
        <v>613.83000000000004</v>
      </c>
      <c r="L1143" s="61"/>
      <c r="M1143" s="57" t="s">
        <v>47</v>
      </c>
      <c r="N1143" s="45">
        <f t="shared" si="213"/>
        <v>318718.95090000005</v>
      </c>
      <c r="O1143" s="116"/>
      <c r="P1143" s="46">
        <f t="shared" si="214"/>
        <v>17604.644400000001</v>
      </c>
      <c r="Q1143" s="46">
        <f t="shared" si="215"/>
        <v>336323.59530000004</v>
      </c>
      <c r="R1143" s="116"/>
      <c r="S1143" s="46">
        <v>519.23</v>
      </c>
      <c r="T1143" s="46">
        <v>28.68</v>
      </c>
      <c r="U1143" s="47" t="s">
        <v>34</v>
      </c>
      <c r="V1143" s="47" t="s">
        <v>584</v>
      </c>
    </row>
    <row r="1144" spans="1:22" s="33" customFormat="1" ht="37.5" customHeight="1" x14ac:dyDescent="0.3">
      <c r="A1144" s="24">
        <f t="shared" si="216"/>
        <v>23</v>
      </c>
      <c r="B1144" s="24">
        <f>IF(NOT(ISNUMBER(C1144))," ",COUNTA($C$1122:C1144))</f>
        <v>10</v>
      </c>
      <c r="C1144" s="54">
        <v>10</v>
      </c>
      <c r="D1144" s="55" t="s">
        <v>730</v>
      </c>
      <c r="E1144" s="55" t="s">
        <v>731</v>
      </c>
      <c r="F1144" s="55" t="s">
        <v>29</v>
      </c>
      <c r="G1144" s="55" t="s">
        <v>68</v>
      </c>
      <c r="H1144" s="24" t="s">
        <v>59</v>
      </c>
      <c r="I1144" s="24">
        <v>5</v>
      </c>
      <c r="J1144" s="61">
        <v>5234.7699999999995</v>
      </c>
      <c r="K1144" s="26">
        <v>5234.7699999999995</v>
      </c>
      <c r="L1144" s="61">
        <v>3365.71</v>
      </c>
      <c r="M1144" s="27" t="s">
        <v>1699</v>
      </c>
      <c r="N1144" s="45">
        <f t="shared" si="213"/>
        <v>1721872.8960999998</v>
      </c>
      <c r="O1144" s="46">
        <f t="shared" ref="O1144:O1149" si="217">N1144</f>
        <v>1721872.8960999998</v>
      </c>
      <c r="P1144" s="46">
        <f t="shared" si="214"/>
        <v>119300.40829999998</v>
      </c>
      <c r="Q1144" s="46">
        <f t="shared" si="215"/>
        <v>1841173.3043999998</v>
      </c>
      <c r="R1144" s="46">
        <f t="shared" ref="R1144:R1149" si="218">Q1144</f>
        <v>1841173.3043999998</v>
      </c>
      <c r="S1144" s="46">
        <v>328.93</v>
      </c>
      <c r="T1144" s="46">
        <v>22.79</v>
      </c>
      <c r="U1144" s="47" t="s">
        <v>34</v>
      </c>
      <c r="V1144" s="47" t="s">
        <v>584</v>
      </c>
    </row>
    <row r="1145" spans="1:22" s="33" customFormat="1" ht="37.5" customHeight="1" x14ac:dyDescent="0.3">
      <c r="A1145" s="24">
        <f t="shared" si="216"/>
        <v>24</v>
      </c>
      <c r="B1145" s="24">
        <f>IF(NOT(ISNUMBER(C1145))," ",COUNTA($C$1122:C1145))</f>
        <v>11</v>
      </c>
      <c r="C1145" s="54">
        <v>11</v>
      </c>
      <c r="D1145" s="55" t="s">
        <v>732</v>
      </c>
      <c r="E1145" s="55" t="s">
        <v>555</v>
      </c>
      <c r="F1145" s="55" t="s">
        <v>29</v>
      </c>
      <c r="G1145" s="55" t="s">
        <v>68</v>
      </c>
      <c r="H1145" s="24" t="s">
        <v>59</v>
      </c>
      <c r="I1145" s="24">
        <v>5</v>
      </c>
      <c r="J1145" s="61">
        <v>3841.02</v>
      </c>
      <c r="K1145" s="26">
        <v>3841.02</v>
      </c>
      <c r="L1145" s="61">
        <v>2824.7</v>
      </c>
      <c r="M1145" s="27" t="s">
        <v>1699</v>
      </c>
      <c r="N1145" s="45">
        <f t="shared" si="213"/>
        <v>1263426.7086</v>
      </c>
      <c r="O1145" s="46">
        <f t="shared" si="217"/>
        <v>1263426.7086</v>
      </c>
      <c r="P1145" s="46">
        <f t="shared" si="214"/>
        <v>87536.845799999996</v>
      </c>
      <c r="Q1145" s="46">
        <f t="shared" si="215"/>
        <v>1350963.5544</v>
      </c>
      <c r="R1145" s="46">
        <f t="shared" si="218"/>
        <v>1350963.5544</v>
      </c>
      <c r="S1145" s="46">
        <v>328.93</v>
      </c>
      <c r="T1145" s="46">
        <v>22.79</v>
      </c>
      <c r="U1145" s="47" t="s">
        <v>34</v>
      </c>
      <c r="V1145" s="47" t="s">
        <v>584</v>
      </c>
    </row>
    <row r="1146" spans="1:22" s="33" customFormat="1" ht="37.5" customHeight="1" x14ac:dyDescent="0.3">
      <c r="A1146" s="24">
        <f t="shared" si="216"/>
        <v>25</v>
      </c>
      <c r="B1146" s="24">
        <f>IF(NOT(ISNUMBER(C1146))," ",COUNTA($C$1122:C1146))</f>
        <v>12</v>
      </c>
      <c r="C1146" s="54">
        <v>12</v>
      </c>
      <c r="D1146" s="55" t="s">
        <v>733</v>
      </c>
      <c r="E1146" s="55" t="s">
        <v>165</v>
      </c>
      <c r="F1146" s="55" t="s">
        <v>29</v>
      </c>
      <c r="G1146" s="55" t="s">
        <v>68</v>
      </c>
      <c r="H1146" s="24" t="s">
        <v>59</v>
      </c>
      <c r="I1146" s="24">
        <v>5</v>
      </c>
      <c r="J1146" s="61">
        <v>4172.8599999999997</v>
      </c>
      <c r="K1146" s="26">
        <v>4172.8599999999997</v>
      </c>
      <c r="L1146" s="61">
        <v>2568.48</v>
      </c>
      <c r="M1146" s="27" t="s">
        <v>1699</v>
      </c>
      <c r="N1146" s="45">
        <f t="shared" si="213"/>
        <v>1372578.8398</v>
      </c>
      <c r="O1146" s="46">
        <f t="shared" si="217"/>
        <v>1372578.8398</v>
      </c>
      <c r="P1146" s="46">
        <f t="shared" si="214"/>
        <v>95099.479399999982</v>
      </c>
      <c r="Q1146" s="46">
        <f t="shared" si="215"/>
        <v>1467678.3192</v>
      </c>
      <c r="R1146" s="46">
        <f t="shared" si="218"/>
        <v>1467678.3192</v>
      </c>
      <c r="S1146" s="46">
        <v>328.93</v>
      </c>
      <c r="T1146" s="46">
        <v>22.79</v>
      </c>
      <c r="U1146" s="47" t="s">
        <v>34</v>
      </c>
      <c r="V1146" s="47" t="s">
        <v>584</v>
      </c>
    </row>
    <row r="1147" spans="1:22" s="33" customFormat="1" ht="37.5" customHeight="1" x14ac:dyDescent="0.3">
      <c r="A1147" s="24">
        <f t="shared" si="216"/>
        <v>26</v>
      </c>
      <c r="B1147" s="24">
        <f>IF(NOT(ISNUMBER(C1147))," ",COUNTA($C$1122:C1147))</f>
        <v>13</v>
      </c>
      <c r="C1147" s="54">
        <v>13</v>
      </c>
      <c r="D1147" s="55" t="s">
        <v>734</v>
      </c>
      <c r="E1147" s="55" t="s">
        <v>648</v>
      </c>
      <c r="F1147" s="55" t="s">
        <v>29</v>
      </c>
      <c r="G1147" s="55" t="s">
        <v>68</v>
      </c>
      <c r="H1147" s="24" t="s">
        <v>59</v>
      </c>
      <c r="I1147" s="24">
        <v>5</v>
      </c>
      <c r="J1147" s="61">
        <v>4330.3</v>
      </c>
      <c r="K1147" s="26">
        <v>4330.3</v>
      </c>
      <c r="L1147" s="61">
        <v>2799.85</v>
      </c>
      <c r="M1147" s="27" t="s">
        <v>1699</v>
      </c>
      <c r="N1147" s="45">
        <f t="shared" si="213"/>
        <v>1424365.5790000001</v>
      </c>
      <c r="O1147" s="46">
        <f t="shared" si="217"/>
        <v>1424365.5790000001</v>
      </c>
      <c r="P1147" s="46">
        <f t="shared" si="214"/>
        <v>98687.536999999997</v>
      </c>
      <c r="Q1147" s="46">
        <f t="shared" si="215"/>
        <v>1523053.1160000002</v>
      </c>
      <c r="R1147" s="46">
        <f t="shared" si="218"/>
        <v>1523053.1160000002</v>
      </c>
      <c r="S1147" s="46">
        <v>328.93</v>
      </c>
      <c r="T1147" s="46">
        <v>22.79</v>
      </c>
      <c r="U1147" s="47" t="s">
        <v>34</v>
      </c>
      <c r="V1147" s="47" t="s">
        <v>584</v>
      </c>
    </row>
    <row r="1148" spans="1:22" s="33" customFormat="1" ht="37.5" customHeight="1" x14ac:dyDescent="0.3">
      <c r="A1148" s="24">
        <f t="shared" si="216"/>
        <v>27</v>
      </c>
      <c r="B1148" s="24">
        <f>IF(NOT(ISNUMBER(C1148))," ",COUNTA($C$1122:C1148))</f>
        <v>14</v>
      </c>
      <c r="C1148" s="54">
        <v>14</v>
      </c>
      <c r="D1148" s="55" t="s">
        <v>735</v>
      </c>
      <c r="E1148" s="55" t="s">
        <v>736</v>
      </c>
      <c r="F1148" s="55" t="s">
        <v>29</v>
      </c>
      <c r="G1148" s="55" t="s">
        <v>68</v>
      </c>
      <c r="H1148" s="24" t="s">
        <v>59</v>
      </c>
      <c r="I1148" s="24">
        <v>5</v>
      </c>
      <c r="J1148" s="61">
        <v>5015.68</v>
      </c>
      <c r="K1148" s="26">
        <v>5015.68</v>
      </c>
      <c r="L1148" s="61">
        <v>3325.2</v>
      </c>
      <c r="M1148" s="27" t="s">
        <v>1699</v>
      </c>
      <c r="N1148" s="45">
        <f t="shared" si="213"/>
        <v>1649807.6224000002</v>
      </c>
      <c r="O1148" s="46">
        <f t="shared" si="217"/>
        <v>1649807.6224000002</v>
      </c>
      <c r="P1148" s="46">
        <f t="shared" si="214"/>
        <v>114307.3472</v>
      </c>
      <c r="Q1148" s="46">
        <f t="shared" si="215"/>
        <v>1764114.9696000002</v>
      </c>
      <c r="R1148" s="46">
        <f t="shared" si="218"/>
        <v>1764114.9696000002</v>
      </c>
      <c r="S1148" s="46">
        <v>328.93</v>
      </c>
      <c r="T1148" s="46">
        <v>22.79</v>
      </c>
      <c r="U1148" s="47" t="s">
        <v>34</v>
      </c>
      <c r="V1148" s="47" t="s">
        <v>584</v>
      </c>
    </row>
    <row r="1149" spans="1:22" s="33" customFormat="1" ht="37.5" customHeight="1" x14ac:dyDescent="0.3">
      <c r="A1149" s="24">
        <f t="shared" si="216"/>
        <v>28</v>
      </c>
      <c r="B1149" s="24">
        <f>IF(NOT(ISNUMBER(C1149))," ",COUNTA($C$1122:C1149))</f>
        <v>15</v>
      </c>
      <c r="C1149" s="54">
        <v>15</v>
      </c>
      <c r="D1149" s="55" t="s">
        <v>737</v>
      </c>
      <c r="E1149" s="55" t="s">
        <v>738</v>
      </c>
      <c r="F1149" s="55" t="s">
        <v>29</v>
      </c>
      <c r="G1149" s="55" t="s">
        <v>57</v>
      </c>
      <c r="H1149" s="24" t="s">
        <v>59</v>
      </c>
      <c r="I1149" s="24">
        <v>5</v>
      </c>
      <c r="J1149" s="61">
        <v>5332.55</v>
      </c>
      <c r="K1149" s="26">
        <v>5332.55</v>
      </c>
      <c r="L1149" s="61">
        <v>3600.85</v>
      </c>
      <c r="M1149" s="27" t="s">
        <v>1699</v>
      </c>
      <c r="N1149" s="45">
        <f t="shared" si="213"/>
        <v>1620295.3175000001</v>
      </c>
      <c r="O1149" s="46">
        <f t="shared" si="217"/>
        <v>1620295.3175000001</v>
      </c>
      <c r="P1149" s="46">
        <f t="shared" si="214"/>
        <v>110277.13400000001</v>
      </c>
      <c r="Q1149" s="46">
        <f t="shared" si="215"/>
        <v>1730572.4515000002</v>
      </c>
      <c r="R1149" s="46">
        <f t="shared" si="218"/>
        <v>1730572.4515000002</v>
      </c>
      <c r="S1149" s="46">
        <v>303.85000000000002</v>
      </c>
      <c r="T1149" s="46">
        <v>20.68</v>
      </c>
      <c r="U1149" s="47" t="s">
        <v>34</v>
      </c>
      <c r="V1149" s="47" t="s">
        <v>584</v>
      </c>
    </row>
    <row r="1150" spans="1:22" s="33" customFormat="1" ht="37.5" customHeight="1" x14ac:dyDescent="0.3">
      <c r="A1150" s="24">
        <f t="shared" si="216"/>
        <v>29</v>
      </c>
      <c r="B1150" s="24">
        <f>IF(NOT(ISNUMBER(C1150))," ",COUNTA($C$1122:C1150))</f>
        <v>16</v>
      </c>
      <c r="C1150" s="54">
        <v>16</v>
      </c>
      <c r="D1150" s="55" t="s">
        <v>739</v>
      </c>
      <c r="E1150" s="55" t="s">
        <v>740</v>
      </c>
      <c r="F1150" s="55" t="s">
        <v>29</v>
      </c>
      <c r="G1150" s="55" t="s">
        <v>45</v>
      </c>
      <c r="H1150" s="24" t="s">
        <v>31</v>
      </c>
      <c r="I1150" s="24">
        <v>2</v>
      </c>
      <c r="J1150" s="61">
        <v>1001.57</v>
      </c>
      <c r="K1150" s="26">
        <v>1001.57</v>
      </c>
      <c r="L1150" s="61">
        <v>596.57000000000005</v>
      </c>
      <c r="M1150" s="27" t="s">
        <v>1699</v>
      </c>
      <c r="N1150" s="45">
        <f t="shared" si="213"/>
        <v>427870.70400000003</v>
      </c>
      <c r="O1150" s="116">
        <f>N1150+N1151+N1152+N1153+N1154</f>
        <v>3026373.9591000001</v>
      </c>
      <c r="P1150" s="46">
        <f t="shared" si="214"/>
        <v>29165.718400000002</v>
      </c>
      <c r="Q1150" s="46">
        <f t="shared" si="215"/>
        <v>457036.42240000004</v>
      </c>
      <c r="R1150" s="116">
        <f>Q1150+Q1151+Q1152+Q1153+Q1154</f>
        <v>3215871.0030999999</v>
      </c>
      <c r="S1150" s="46">
        <v>427.2</v>
      </c>
      <c r="T1150" s="46">
        <v>29.12</v>
      </c>
      <c r="U1150" s="47" t="s">
        <v>34</v>
      </c>
      <c r="V1150" s="47" t="s">
        <v>584</v>
      </c>
    </row>
    <row r="1151" spans="1:22" s="33" customFormat="1" ht="37.5" customHeight="1" x14ac:dyDescent="0.3">
      <c r="A1151" s="24">
        <f t="shared" si="216"/>
        <v>30</v>
      </c>
      <c r="B1151" s="24" t="str">
        <f>IF(NOT(ISNUMBER(C1151))," ",COUNTA($C$1122:C1151))</f>
        <v xml:space="preserve"> </v>
      </c>
      <c r="C1151" s="54"/>
      <c r="D1151" s="55"/>
      <c r="E1151" s="55"/>
      <c r="F1151" s="55" t="s">
        <v>29</v>
      </c>
      <c r="G1151" s="55" t="s">
        <v>45</v>
      </c>
      <c r="H1151" s="24" t="s">
        <v>31</v>
      </c>
      <c r="I1151" s="24">
        <v>2</v>
      </c>
      <c r="J1151" s="61"/>
      <c r="K1151" s="26">
        <v>1001.57</v>
      </c>
      <c r="L1151" s="61"/>
      <c r="M1151" s="57" t="s">
        <v>47</v>
      </c>
      <c r="N1151" s="45">
        <f t="shared" si="213"/>
        <v>520045.19110000005</v>
      </c>
      <c r="O1151" s="116"/>
      <c r="P1151" s="46">
        <f t="shared" si="214"/>
        <v>28725.027600000001</v>
      </c>
      <c r="Q1151" s="46">
        <f t="shared" si="215"/>
        <v>548770.21870000008</v>
      </c>
      <c r="R1151" s="116"/>
      <c r="S1151" s="46">
        <v>519.23</v>
      </c>
      <c r="T1151" s="46">
        <v>28.68</v>
      </c>
      <c r="U1151" s="47" t="s">
        <v>34</v>
      </c>
      <c r="V1151" s="47" t="s">
        <v>584</v>
      </c>
    </row>
    <row r="1152" spans="1:22" s="33" customFormat="1" ht="56.25" customHeight="1" x14ac:dyDescent="0.3">
      <c r="A1152" s="24">
        <f t="shared" si="216"/>
        <v>31</v>
      </c>
      <c r="B1152" s="24" t="str">
        <f>IF(NOT(ISNUMBER(C1152))," ",COUNTA($C$1122:C1152))</f>
        <v xml:space="preserve"> </v>
      </c>
      <c r="C1152" s="54"/>
      <c r="D1152" s="55"/>
      <c r="E1152" s="55"/>
      <c r="F1152" s="55" t="s">
        <v>29</v>
      </c>
      <c r="G1152" s="55" t="s">
        <v>45</v>
      </c>
      <c r="H1152" s="24" t="s">
        <v>31</v>
      </c>
      <c r="I1152" s="24">
        <v>2</v>
      </c>
      <c r="J1152" s="61"/>
      <c r="K1152" s="26">
        <v>1001.57</v>
      </c>
      <c r="L1152" s="61"/>
      <c r="M1152" s="57" t="s">
        <v>48</v>
      </c>
      <c r="N1152" s="45">
        <f t="shared" si="213"/>
        <v>95910.343200000003</v>
      </c>
      <c r="O1152" s="116"/>
      <c r="P1152" s="46">
        <f t="shared" si="214"/>
        <v>25900.600200000001</v>
      </c>
      <c r="Q1152" s="46">
        <f t="shared" si="215"/>
        <v>121810.9434</v>
      </c>
      <c r="R1152" s="116"/>
      <c r="S1152" s="46">
        <v>95.76</v>
      </c>
      <c r="T1152" s="46">
        <v>25.86</v>
      </c>
      <c r="U1152" s="47" t="s">
        <v>34</v>
      </c>
      <c r="V1152" s="47" t="s">
        <v>584</v>
      </c>
    </row>
    <row r="1153" spans="1:22" s="33" customFormat="1" ht="37.5" customHeight="1" x14ac:dyDescent="0.3">
      <c r="A1153" s="24">
        <f t="shared" si="216"/>
        <v>32</v>
      </c>
      <c r="B1153" s="24" t="str">
        <f>IF(NOT(ISNUMBER(C1153))," ",COUNTA($C$1122:C1153))</f>
        <v xml:space="preserve"> </v>
      </c>
      <c r="C1153" s="54"/>
      <c r="D1153" s="55"/>
      <c r="E1153" s="55"/>
      <c r="F1153" s="55" t="s">
        <v>29</v>
      </c>
      <c r="G1153" s="55" t="s">
        <v>45</v>
      </c>
      <c r="H1153" s="24" t="s">
        <v>31</v>
      </c>
      <c r="I1153" s="24">
        <v>2</v>
      </c>
      <c r="J1153" s="61"/>
      <c r="K1153" s="26">
        <v>1001.57</v>
      </c>
      <c r="L1153" s="61"/>
      <c r="M1153" s="55" t="s">
        <v>1779</v>
      </c>
      <c r="N1153" s="45">
        <f t="shared" si="213"/>
        <v>85473.983800000002</v>
      </c>
      <c r="O1153" s="116"/>
      <c r="P1153" s="46">
        <f t="shared" si="214"/>
        <v>16065.1828</v>
      </c>
      <c r="Q1153" s="46">
        <f t="shared" si="215"/>
        <v>101539.1666</v>
      </c>
      <c r="R1153" s="116"/>
      <c r="S1153" s="46">
        <v>85.34</v>
      </c>
      <c r="T1153" s="46">
        <v>16.04</v>
      </c>
      <c r="U1153" s="47" t="s">
        <v>34</v>
      </c>
      <c r="V1153" s="47" t="s">
        <v>584</v>
      </c>
    </row>
    <row r="1154" spans="1:22" s="33" customFormat="1" ht="18.75" customHeight="1" x14ac:dyDescent="0.3">
      <c r="A1154" s="24">
        <f t="shared" si="216"/>
        <v>33</v>
      </c>
      <c r="B1154" s="24" t="str">
        <f>IF(NOT(ISNUMBER(C1154))," ",COUNTA($C$1122:C1154))</f>
        <v xml:space="preserve"> </v>
      </c>
      <c r="C1154" s="54"/>
      <c r="D1154" s="55"/>
      <c r="E1154" s="55"/>
      <c r="F1154" s="55" t="s">
        <v>29</v>
      </c>
      <c r="G1154" s="55" t="s">
        <v>45</v>
      </c>
      <c r="H1154" s="24" t="s">
        <v>31</v>
      </c>
      <c r="I1154" s="24">
        <v>2</v>
      </c>
      <c r="J1154" s="61"/>
      <c r="K1154" s="26">
        <v>1001.57</v>
      </c>
      <c r="L1154" s="61"/>
      <c r="M1154" s="55" t="s">
        <v>46</v>
      </c>
      <c r="N1154" s="45">
        <f t="shared" si="213"/>
        <v>1897073.737</v>
      </c>
      <c r="O1154" s="116"/>
      <c r="P1154" s="46">
        <f t="shared" si="214"/>
        <v>89640.514999999999</v>
      </c>
      <c r="Q1154" s="46">
        <f t="shared" si="215"/>
        <v>1986714.2519999999</v>
      </c>
      <c r="R1154" s="116"/>
      <c r="S1154" s="46">
        <v>1894.1</v>
      </c>
      <c r="T1154" s="46">
        <v>89.5</v>
      </c>
      <c r="U1154" s="47" t="s">
        <v>34</v>
      </c>
      <c r="V1154" s="47" t="s">
        <v>584</v>
      </c>
    </row>
    <row r="1155" spans="1:22" s="33" customFormat="1" ht="37.5" customHeight="1" x14ac:dyDescent="0.3">
      <c r="A1155" s="24">
        <f t="shared" si="216"/>
        <v>34</v>
      </c>
      <c r="B1155" s="24">
        <f>IF(NOT(ISNUMBER(C1155))," ",COUNTA($C$1122:C1155))</f>
        <v>17</v>
      </c>
      <c r="C1155" s="54">
        <v>17</v>
      </c>
      <c r="D1155" s="55" t="s">
        <v>741</v>
      </c>
      <c r="E1155" s="55" t="s">
        <v>742</v>
      </c>
      <c r="F1155" s="55" t="s">
        <v>29</v>
      </c>
      <c r="G1155" s="55" t="s">
        <v>45</v>
      </c>
      <c r="H1155" s="24" t="s">
        <v>31</v>
      </c>
      <c r="I1155" s="24">
        <v>2</v>
      </c>
      <c r="J1155" s="61">
        <v>1191.6300000000001</v>
      </c>
      <c r="K1155" s="26">
        <v>1191.6300000000001</v>
      </c>
      <c r="L1155" s="61">
        <v>692.3</v>
      </c>
      <c r="M1155" s="27" t="s">
        <v>1699</v>
      </c>
      <c r="N1155" s="45">
        <f t="shared" si="213"/>
        <v>509064.33600000001</v>
      </c>
      <c r="O1155" s="116">
        <f>N1155+N1156+N1157+N1158+N1159</f>
        <v>3600664.9569000001</v>
      </c>
      <c r="P1155" s="46">
        <f t="shared" si="214"/>
        <v>34700.265600000006</v>
      </c>
      <c r="Q1155" s="46">
        <f t="shared" si="215"/>
        <v>543764.60160000005</v>
      </c>
      <c r="R1155" s="116">
        <f>Q1155+Q1156+Q1157+Q1158+Q1159</f>
        <v>3826121.3529000003</v>
      </c>
      <c r="S1155" s="46">
        <v>427.2</v>
      </c>
      <c r="T1155" s="46">
        <v>29.12</v>
      </c>
      <c r="U1155" s="47" t="s">
        <v>34</v>
      </c>
      <c r="V1155" s="47" t="s">
        <v>584</v>
      </c>
    </row>
    <row r="1156" spans="1:22" s="33" customFormat="1" ht="37.5" customHeight="1" x14ac:dyDescent="0.3">
      <c r="A1156" s="24">
        <f t="shared" si="216"/>
        <v>35</v>
      </c>
      <c r="B1156" s="24" t="str">
        <f>IF(NOT(ISNUMBER(C1156))," ",COUNTA($C$1122:C1156))</f>
        <v xml:space="preserve"> </v>
      </c>
      <c r="C1156" s="54"/>
      <c r="D1156" s="55"/>
      <c r="E1156" s="55"/>
      <c r="F1156" s="55" t="s">
        <v>29</v>
      </c>
      <c r="G1156" s="55" t="s">
        <v>45</v>
      </c>
      <c r="H1156" s="24" t="s">
        <v>31</v>
      </c>
      <c r="I1156" s="24">
        <v>2</v>
      </c>
      <c r="J1156" s="61"/>
      <c r="K1156" s="26">
        <v>1191.6300000000001</v>
      </c>
      <c r="L1156" s="61"/>
      <c r="M1156" s="57" t="s">
        <v>47</v>
      </c>
      <c r="N1156" s="45">
        <f t="shared" si="213"/>
        <v>618730.0449000001</v>
      </c>
      <c r="O1156" s="116"/>
      <c r="P1156" s="46">
        <f t="shared" si="214"/>
        <v>34175.948400000001</v>
      </c>
      <c r="Q1156" s="46">
        <f t="shared" si="215"/>
        <v>652905.99330000009</v>
      </c>
      <c r="R1156" s="116"/>
      <c r="S1156" s="46">
        <v>519.23</v>
      </c>
      <c r="T1156" s="46">
        <v>28.68</v>
      </c>
      <c r="U1156" s="47" t="s">
        <v>34</v>
      </c>
      <c r="V1156" s="47" t="s">
        <v>584</v>
      </c>
    </row>
    <row r="1157" spans="1:22" s="33" customFormat="1" ht="56.25" customHeight="1" x14ac:dyDescent="0.3">
      <c r="A1157" s="24">
        <f t="shared" si="216"/>
        <v>36</v>
      </c>
      <c r="B1157" s="24" t="str">
        <f>IF(NOT(ISNUMBER(C1157))," ",COUNTA($C$1122:C1157))</f>
        <v xml:space="preserve"> </v>
      </c>
      <c r="C1157" s="54"/>
      <c r="D1157" s="55"/>
      <c r="E1157" s="55"/>
      <c r="F1157" s="55" t="s">
        <v>29</v>
      </c>
      <c r="G1157" s="55" t="s">
        <v>45</v>
      </c>
      <c r="H1157" s="24" t="s">
        <v>31</v>
      </c>
      <c r="I1157" s="24">
        <v>2</v>
      </c>
      <c r="J1157" s="61"/>
      <c r="K1157" s="26">
        <v>1191.6300000000001</v>
      </c>
      <c r="L1157" s="61"/>
      <c r="M1157" s="57" t="s">
        <v>48</v>
      </c>
      <c r="N1157" s="45">
        <f t="shared" si="213"/>
        <v>114110.48880000002</v>
      </c>
      <c r="O1157" s="116"/>
      <c r="P1157" s="46">
        <f t="shared" si="214"/>
        <v>30815.551800000001</v>
      </c>
      <c r="Q1157" s="46">
        <f t="shared" si="215"/>
        <v>144926.04060000001</v>
      </c>
      <c r="R1157" s="116"/>
      <c r="S1157" s="46">
        <v>95.76</v>
      </c>
      <c r="T1157" s="46">
        <v>25.86</v>
      </c>
      <c r="U1157" s="47" t="s">
        <v>34</v>
      </c>
      <c r="V1157" s="47" t="s">
        <v>584</v>
      </c>
    </row>
    <row r="1158" spans="1:22" s="33" customFormat="1" ht="37.5" customHeight="1" x14ac:dyDescent="0.3">
      <c r="A1158" s="24">
        <f t="shared" si="216"/>
        <v>37</v>
      </c>
      <c r="B1158" s="24" t="str">
        <f>IF(NOT(ISNUMBER(C1158))," ",COUNTA($C$1122:C1158))</f>
        <v xml:space="preserve"> </v>
      </c>
      <c r="C1158" s="54"/>
      <c r="D1158" s="55"/>
      <c r="E1158" s="55"/>
      <c r="F1158" s="55" t="s">
        <v>29</v>
      </c>
      <c r="G1158" s="55" t="s">
        <v>45</v>
      </c>
      <c r="H1158" s="24" t="s">
        <v>31</v>
      </c>
      <c r="I1158" s="24">
        <v>2</v>
      </c>
      <c r="J1158" s="61"/>
      <c r="K1158" s="26">
        <v>1191.6300000000001</v>
      </c>
      <c r="L1158" s="61"/>
      <c r="M1158" s="55" t="s">
        <v>1779</v>
      </c>
      <c r="N1158" s="45">
        <f t="shared" si="213"/>
        <v>101693.70420000001</v>
      </c>
      <c r="O1158" s="116"/>
      <c r="P1158" s="46">
        <f t="shared" si="214"/>
        <v>19113.745200000001</v>
      </c>
      <c r="Q1158" s="46">
        <f t="shared" si="215"/>
        <v>120807.44940000001</v>
      </c>
      <c r="R1158" s="116"/>
      <c r="S1158" s="46">
        <v>85.34</v>
      </c>
      <c r="T1158" s="46">
        <v>16.04</v>
      </c>
      <c r="U1158" s="47" t="s">
        <v>34</v>
      </c>
      <c r="V1158" s="47" t="s">
        <v>584</v>
      </c>
    </row>
    <row r="1159" spans="1:22" s="33" customFormat="1" ht="18.75" customHeight="1" x14ac:dyDescent="0.3">
      <c r="A1159" s="24">
        <f t="shared" si="216"/>
        <v>38</v>
      </c>
      <c r="B1159" s="24" t="str">
        <f>IF(NOT(ISNUMBER(C1159))," ",COUNTA($C$1122:C1159))</f>
        <v xml:space="preserve"> </v>
      </c>
      <c r="C1159" s="54"/>
      <c r="D1159" s="55"/>
      <c r="E1159" s="55"/>
      <c r="F1159" s="55" t="s">
        <v>29</v>
      </c>
      <c r="G1159" s="55" t="s">
        <v>45</v>
      </c>
      <c r="H1159" s="24" t="s">
        <v>31</v>
      </c>
      <c r="I1159" s="24">
        <v>2</v>
      </c>
      <c r="J1159" s="61"/>
      <c r="K1159" s="26">
        <v>1191.6300000000001</v>
      </c>
      <c r="L1159" s="61"/>
      <c r="M1159" s="55" t="s">
        <v>46</v>
      </c>
      <c r="N1159" s="45">
        <f t="shared" si="213"/>
        <v>2257066.3829999999</v>
      </c>
      <c r="O1159" s="116"/>
      <c r="P1159" s="46">
        <f t="shared" si="214"/>
        <v>106650.88500000001</v>
      </c>
      <c r="Q1159" s="46">
        <f t="shared" si="215"/>
        <v>2363717.2680000002</v>
      </c>
      <c r="R1159" s="116"/>
      <c r="S1159" s="46">
        <v>1894.1</v>
      </c>
      <c r="T1159" s="46">
        <v>89.5</v>
      </c>
      <c r="U1159" s="47" t="s">
        <v>34</v>
      </c>
      <c r="V1159" s="47" t="s">
        <v>584</v>
      </c>
    </row>
    <row r="1160" spans="1:22" s="33" customFormat="1" ht="37.5" customHeight="1" x14ac:dyDescent="0.3">
      <c r="A1160" s="24">
        <f t="shared" si="216"/>
        <v>39</v>
      </c>
      <c r="B1160" s="24">
        <f>IF(NOT(ISNUMBER(C1160))," ",COUNTA($C$1122:C1160))</f>
        <v>18</v>
      </c>
      <c r="C1160" s="54">
        <v>18</v>
      </c>
      <c r="D1160" s="55" t="s">
        <v>743</v>
      </c>
      <c r="E1160" s="55" t="s">
        <v>744</v>
      </c>
      <c r="F1160" s="55" t="s">
        <v>29</v>
      </c>
      <c r="G1160" s="55" t="s">
        <v>45</v>
      </c>
      <c r="H1160" s="24" t="s">
        <v>31</v>
      </c>
      <c r="I1160" s="24">
        <v>2</v>
      </c>
      <c r="J1160" s="61">
        <v>754.995</v>
      </c>
      <c r="K1160" s="26">
        <v>754.995</v>
      </c>
      <c r="L1160" s="61">
        <v>432.44</v>
      </c>
      <c r="M1160" s="27" t="s">
        <v>1699</v>
      </c>
      <c r="N1160" s="45">
        <f t="shared" si="213"/>
        <v>322533.864</v>
      </c>
      <c r="O1160" s="116">
        <f>N1160+N1161+N1162+N1163+N1164</f>
        <v>2281315.5418500002</v>
      </c>
      <c r="P1160" s="46">
        <f t="shared" si="214"/>
        <v>21985.454400000002</v>
      </c>
      <c r="Q1160" s="46">
        <f t="shared" si="215"/>
        <v>344519.31839999999</v>
      </c>
      <c r="R1160" s="116">
        <f>Q1160+Q1161+Q1162+Q1163+Q1164</f>
        <v>2424160.5958500002</v>
      </c>
      <c r="S1160" s="46">
        <v>427.2</v>
      </c>
      <c r="T1160" s="46">
        <v>29.12</v>
      </c>
      <c r="U1160" s="47" t="s">
        <v>34</v>
      </c>
      <c r="V1160" s="47" t="s">
        <v>584</v>
      </c>
    </row>
    <row r="1161" spans="1:22" s="33" customFormat="1" ht="37.5" customHeight="1" x14ac:dyDescent="0.3">
      <c r="A1161" s="24">
        <f t="shared" si="216"/>
        <v>40</v>
      </c>
      <c r="B1161" s="24" t="str">
        <f>IF(NOT(ISNUMBER(C1161))," ",COUNTA($C$1122:C1161))</f>
        <v xml:space="preserve"> </v>
      </c>
      <c r="C1161" s="54"/>
      <c r="D1161" s="55"/>
      <c r="E1161" s="55"/>
      <c r="F1161" s="55" t="s">
        <v>29</v>
      </c>
      <c r="G1161" s="55" t="s">
        <v>45</v>
      </c>
      <c r="H1161" s="24" t="s">
        <v>31</v>
      </c>
      <c r="I1161" s="24">
        <v>2</v>
      </c>
      <c r="J1161" s="61"/>
      <c r="K1161" s="26">
        <v>754.995</v>
      </c>
      <c r="L1161" s="61"/>
      <c r="M1161" s="57" t="s">
        <v>47</v>
      </c>
      <c r="N1161" s="45">
        <f t="shared" si="213"/>
        <v>392016.05385000003</v>
      </c>
      <c r="O1161" s="116"/>
      <c r="P1161" s="46">
        <f t="shared" si="214"/>
        <v>21653.256600000001</v>
      </c>
      <c r="Q1161" s="46">
        <f t="shared" si="215"/>
        <v>413669.31045000005</v>
      </c>
      <c r="R1161" s="116"/>
      <c r="S1161" s="46">
        <v>519.23</v>
      </c>
      <c r="T1161" s="46">
        <v>28.68</v>
      </c>
      <c r="U1161" s="47" t="s">
        <v>34</v>
      </c>
      <c r="V1161" s="47" t="s">
        <v>584</v>
      </c>
    </row>
    <row r="1162" spans="1:22" s="33" customFormat="1" ht="56.25" customHeight="1" x14ac:dyDescent="0.3">
      <c r="A1162" s="24">
        <f t="shared" si="216"/>
        <v>41</v>
      </c>
      <c r="B1162" s="24" t="str">
        <f>IF(NOT(ISNUMBER(C1162))," ",COUNTA($C$1122:C1162))</f>
        <v xml:space="preserve"> </v>
      </c>
      <c r="C1162" s="54"/>
      <c r="D1162" s="55"/>
      <c r="E1162" s="55"/>
      <c r="F1162" s="55" t="s">
        <v>29</v>
      </c>
      <c r="G1162" s="55" t="s">
        <v>45</v>
      </c>
      <c r="H1162" s="24" t="s">
        <v>31</v>
      </c>
      <c r="I1162" s="24">
        <v>2</v>
      </c>
      <c r="J1162" s="61"/>
      <c r="K1162" s="26">
        <v>754.995</v>
      </c>
      <c r="L1162" s="61"/>
      <c r="M1162" s="57" t="s">
        <v>48</v>
      </c>
      <c r="N1162" s="45">
        <f t="shared" si="213"/>
        <v>72298.321200000006</v>
      </c>
      <c r="O1162" s="116"/>
      <c r="P1162" s="46">
        <f t="shared" si="214"/>
        <v>19524.170699999999</v>
      </c>
      <c r="Q1162" s="46">
        <f t="shared" si="215"/>
        <v>91822.491900000008</v>
      </c>
      <c r="R1162" s="116"/>
      <c r="S1162" s="46">
        <v>95.76</v>
      </c>
      <c r="T1162" s="46">
        <v>25.86</v>
      </c>
      <c r="U1162" s="47" t="s">
        <v>34</v>
      </c>
      <c r="V1162" s="47" t="s">
        <v>584</v>
      </c>
    </row>
    <row r="1163" spans="1:22" s="33" customFormat="1" ht="37.5" customHeight="1" x14ac:dyDescent="0.3">
      <c r="A1163" s="24">
        <f t="shared" si="216"/>
        <v>42</v>
      </c>
      <c r="B1163" s="24" t="str">
        <f>IF(NOT(ISNUMBER(C1163))," ",COUNTA($C$1122:C1163))</f>
        <v xml:space="preserve"> </v>
      </c>
      <c r="C1163" s="54"/>
      <c r="D1163" s="55"/>
      <c r="E1163" s="55"/>
      <c r="F1163" s="55" t="s">
        <v>29</v>
      </c>
      <c r="G1163" s="55" t="s">
        <v>45</v>
      </c>
      <c r="H1163" s="24" t="s">
        <v>31</v>
      </c>
      <c r="I1163" s="24">
        <v>2</v>
      </c>
      <c r="J1163" s="61"/>
      <c r="K1163" s="26">
        <v>754.995</v>
      </c>
      <c r="L1163" s="61"/>
      <c r="M1163" s="55" t="s">
        <v>1779</v>
      </c>
      <c r="N1163" s="45">
        <f t="shared" si="213"/>
        <v>64431.273300000001</v>
      </c>
      <c r="O1163" s="116"/>
      <c r="P1163" s="46">
        <f t="shared" si="214"/>
        <v>12110.119799999999</v>
      </c>
      <c r="Q1163" s="46">
        <f t="shared" si="215"/>
        <v>76541.393100000001</v>
      </c>
      <c r="R1163" s="116"/>
      <c r="S1163" s="46">
        <v>85.34</v>
      </c>
      <c r="T1163" s="46">
        <v>16.04</v>
      </c>
      <c r="U1163" s="47" t="s">
        <v>34</v>
      </c>
      <c r="V1163" s="47" t="s">
        <v>584</v>
      </c>
    </row>
    <row r="1164" spans="1:22" s="33" customFormat="1" ht="18.75" customHeight="1" x14ac:dyDescent="0.3">
      <c r="A1164" s="24">
        <f t="shared" si="216"/>
        <v>43</v>
      </c>
      <c r="B1164" s="24" t="str">
        <f>IF(NOT(ISNUMBER(C1164))," ",COUNTA($C$1122:C1164))</f>
        <v xml:space="preserve"> </v>
      </c>
      <c r="C1164" s="54"/>
      <c r="D1164" s="55"/>
      <c r="E1164" s="55"/>
      <c r="F1164" s="55" t="s">
        <v>29</v>
      </c>
      <c r="G1164" s="55" t="s">
        <v>45</v>
      </c>
      <c r="H1164" s="24" t="s">
        <v>31</v>
      </c>
      <c r="I1164" s="24">
        <v>2</v>
      </c>
      <c r="J1164" s="61"/>
      <c r="K1164" s="26">
        <v>754.995</v>
      </c>
      <c r="L1164" s="61"/>
      <c r="M1164" s="55" t="s">
        <v>46</v>
      </c>
      <c r="N1164" s="45">
        <f t="shared" si="213"/>
        <v>1430036.0294999999</v>
      </c>
      <c r="O1164" s="116"/>
      <c r="P1164" s="46">
        <f t="shared" si="214"/>
        <v>67572.052500000005</v>
      </c>
      <c r="Q1164" s="46">
        <f t="shared" si="215"/>
        <v>1497608.0819999999</v>
      </c>
      <c r="R1164" s="116"/>
      <c r="S1164" s="46">
        <v>1894.1</v>
      </c>
      <c r="T1164" s="46">
        <v>89.5</v>
      </c>
      <c r="U1164" s="47" t="s">
        <v>34</v>
      </c>
      <c r="V1164" s="47" t="s">
        <v>584</v>
      </c>
    </row>
    <row r="1165" spans="1:22" s="33" customFormat="1" ht="37.5" customHeight="1" x14ac:dyDescent="0.3">
      <c r="A1165" s="24">
        <f t="shared" si="216"/>
        <v>44</v>
      </c>
      <c r="B1165" s="24">
        <f>IF(NOT(ISNUMBER(C1165))," ",COUNTA($C$1122:C1165))</f>
        <v>19</v>
      </c>
      <c r="C1165" s="54">
        <v>19</v>
      </c>
      <c r="D1165" s="55" t="s">
        <v>745</v>
      </c>
      <c r="E1165" s="55" t="s">
        <v>744</v>
      </c>
      <c r="F1165" s="55" t="s">
        <v>29</v>
      </c>
      <c r="G1165" s="55" t="s">
        <v>45</v>
      </c>
      <c r="H1165" s="24" t="s">
        <v>31</v>
      </c>
      <c r="I1165" s="24">
        <v>2</v>
      </c>
      <c r="J1165" s="61">
        <v>932.16</v>
      </c>
      <c r="K1165" s="26">
        <v>932.16</v>
      </c>
      <c r="L1165" s="61">
        <v>523.01</v>
      </c>
      <c r="M1165" s="27" t="s">
        <v>1699</v>
      </c>
      <c r="N1165" s="45">
        <f t="shared" si="213"/>
        <v>398218.75199999998</v>
      </c>
      <c r="O1165" s="116">
        <f>N1165+N1166+N1167+N1168+N1169</f>
        <v>2816642.6207999997</v>
      </c>
      <c r="P1165" s="46">
        <f t="shared" si="214"/>
        <v>27144.499199999998</v>
      </c>
      <c r="Q1165" s="46">
        <f t="shared" si="215"/>
        <v>425363.2512</v>
      </c>
      <c r="R1165" s="116">
        <f>Q1165+Q1166+Q1167+Q1168+Q1169</f>
        <v>2993007.2927999999</v>
      </c>
      <c r="S1165" s="46">
        <v>427.2</v>
      </c>
      <c r="T1165" s="46">
        <v>29.12</v>
      </c>
      <c r="U1165" s="47" t="s">
        <v>34</v>
      </c>
      <c r="V1165" s="47" t="s">
        <v>584</v>
      </c>
    </row>
    <row r="1166" spans="1:22" s="33" customFormat="1" ht="37.5" customHeight="1" x14ac:dyDescent="0.3">
      <c r="A1166" s="24">
        <f t="shared" si="216"/>
        <v>45</v>
      </c>
      <c r="B1166" s="24" t="str">
        <f>IF(NOT(ISNUMBER(C1166))," ",COUNTA($C$1122:C1166))</f>
        <v xml:space="preserve"> </v>
      </c>
      <c r="C1166" s="54"/>
      <c r="D1166" s="55"/>
      <c r="E1166" s="55"/>
      <c r="F1166" s="55" t="s">
        <v>29</v>
      </c>
      <c r="G1166" s="55" t="s">
        <v>45</v>
      </c>
      <c r="H1166" s="24" t="s">
        <v>31</v>
      </c>
      <c r="I1166" s="24">
        <v>2</v>
      </c>
      <c r="J1166" s="61"/>
      <c r="K1166" s="26">
        <v>932.16</v>
      </c>
      <c r="L1166" s="61"/>
      <c r="M1166" s="57" t="s">
        <v>47</v>
      </c>
      <c r="N1166" s="45">
        <f t="shared" si="213"/>
        <v>484005.43680000002</v>
      </c>
      <c r="O1166" s="116"/>
      <c r="P1166" s="46">
        <f t="shared" si="214"/>
        <v>26734.3488</v>
      </c>
      <c r="Q1166" s="46">
        <f t="shared" si="215"/>
        <v>510739.7856</v>
      </c>
      <c r="R1166" s="116"/>
      <c r="S1166" s="46">
        <v>519.23</v>
      </c>
      <c r="T1166" s="46">
        <v>28.68</v>
      </c>
      <c r="U1166" s="47" t="s">
        <v>34</v>
      </c>
      <c r="V1166" s="47" t="s">
        <v>584</v>
      </c>
    </row>
    <row r="1167" spans="1:22" s="33" customFormat="1" ht="56.25" customHeight="1" x14ac:dyDescent="0.3">
      <c r="A1167" s="24">
        <f t="shared" si="216"/>
        <v>46</v>
      </c>
      <c r="B1167" s="24" t="str">
        <f>IF(NOT(ISNUMBER(C1167))," ",COUNTA($C$1122:C1167))</f>
        <v xml:space="preserve"> </v>
      </c>
      <c r="C1167" s="54"/>
      <c r="D1167" s="55"/>
      <c r="E1167" s="55"/>
      <c r="F1167" s="55" t="s">
        <v>29</v>
      </c>
      <c r="G1167" s="55" t="s">
        <v>45</v>
      </c>
      <c r="H1167" s="24" t="s">
        <v>31</v>
      </c>
      <c r="I1167" s="24">
        <v>2</v>
      </c>
      <c r="J1167" s="61"/>
      <c r="K1167" s="26">
        <v>932.16</v>
      </c>
      <c r="L1167" s="61"/>
      <c r="M1167" s="57" t="s">
        <v>48</v>
      </c>
      <c r="N1167" s="45">
        <f t="shared" si="213"/>
        <v>89263.641600000003</v>
      </c>
      <c r="O1167" s="116"/>
      <c r="P1167" s="46">
        <f t="shared" si="214"/>
        <v>24105.657599999999</v>
      </c>
      <c r="Q1167" s="46">
        <f t="shared" si="215"/>
        <v>113369.29920000001</v>
      </c>
      <c r="R1167" s="116"/>
      <c r="S1167" s="46">
        <v>95.76</v>
      </c>
      <c r="T1167" s="46">
        <v>25.86</v>
      </c>
      <c r="U1167" s="47" t="s">
        <v>34</v>
      </c>
      <c r="V1167" s="47" t="s">
        <v>584</v>
      </c>
    </row>
    <row r="1168" spans="1:22" s="33" customFormat="1" ht="37.5" customHeight="1" x14ac:dyDescent="0.3">
      <c r="A1168" s="24">
        <f t="shared" si="216"/>
        <v>47</v>
      </c>
      <c r="B1168" s="24" t="str">
        <f>IF(NOT(ISNUMBER(C1168))," ",COUNTA($C$1122:C1168))</f>
        <v xml:space="preserve"> </v>
      </c>
      <c r="C1168" s="54"/>
      <c r="D1168" s="55"/>
      <c r="E1168" s="55"/>
      <c r="F1168" s="55" t="s">
        <v>29</v>
      </c>
      <c r="G1168" s="55" t="s">
        <v>45</v>
      </c>
      <c r="H1168" s="24" t="s">
        <v>31</v>
      </c>
      <c r="I1168" s="24">
        <v>2</v>
      </c>
      <c r="J1168" s="61"/>
      <c r="K1168" s="26">
        <v>932.16</v>
      </c>
      <c r="L1168" s="61"/>
      <c r="M1168" s="55" t="s">
        <v>1779</v>
      </c>
      <c r="N1168" s="45">
        <f t="shared" si="213"/>
        <v>79550.534400000004</v>
      </c>
      <c r="O1168" s="116"/>
      <c r="P1168" s="46">
        <f t="shared" si="214"/>
        <v>14951.846399999999</v>
      </c>
      <c r="Q1168" s="46">
        <f t="shared" si="215"/>
        <v>94502.380799999999</v>
      </c>
      <c r="R1168" s="116"/>
      <c r="S1168" s="46">
        <v>85.34</v>
      </c>
      <c r="T1168" s="46">
        <v>16.04</v>
      </c>
      <c r="U1168" s="47" t="s">
        <v>34</v>
      </c>
      <c r="V1168" s="47" t="s">
        <v>584</v>
      </c>
    </row>
    <row r="1169" spans="1:22" s="33" customFormat="1" ht="18.75" customHeight="1" x14ac:dyDescent="0.3">
      <c r="A1169" s="24">
        <f t="shared" si="216"/>
        <v>48</v>
      </c>
      <c r="B1169" s="24" t="str">
        <f>IF(NOT(ISNUMBER(C1169))," ",COUNTA($C$1122:C1169))</f>
        <v xml:space="preserve"> </v>
      </c>
      <c r="C1169" s="54"/>
      <c r="D1169" s="55"/>
      <c r="E1169" s="55"/>
      <c r="F1169" s="55" t="s">
        <v>29</v>
      </c>
      <c r="G1169" s="55" t="s">
        <v>45</v>
      </c>
      <c r="H1169" s="24" t="s">
        <v>31</v>
      </c>
      <c r="I1169" s="24">
        <v>2</v>
      </c>
      <c r="J1169" s="61"/>
      <c r="K1169" s="26">
        <v>932.16</v>
      </c>
      <c r="L1169" s="61"/>
      <c r="M1169" s="55" t="s">
        <v>46</v>
      </c>
      <c r="N1169" s="45">
        <f t="shared" si="213"/>
        <v>1765604.2559999998</v>
      </c>
      <c r="O1169" s="116"/>
      <c r="P1169" s="46">
        <f t="shared" si="214"/>
        <v>83428.319999999992</v>
      </c>
      <c r="Q1169" s="46">
        <f t="shared" si="215"/>
        <v>1849032.5759999999</v>
      </c>
      <c r="R1169" s="116"/>
      <c r="S1169" s="46">
        <v>1894.1</v>
      </c>
      <c r="T1169" s="46">
        <v>89.5</v>
      </c>
      <c r="U1169" s="47" t="s">
        <v>34</v>
      </c>
      <c r="V1169" s="47" t="s">
        <v>584</v>
      </c>
    </row>
    <row r="1170" spans="1:22" s="33" customFormat="1" ht="37.5" customHeight="1" x14ac:dyDescent="0.3">
      <c r="A1170" s="24">
        <f t="shared" si="216"/>
        <v>49</v>
      </c>
      <c r="B1170" s="24">
        <f>IF(NOT(ISNUMBER(C1170))," ",COUNTA($C$1122:C1170))</f>
        <v>20</v>
      </c>
      <c r="C1170" s="54">
        <v>20</v>
      </c>
      <c r="D1170" s="55" t="s">
        <v>746</v>
      </c>
      <c r="E1170" s="55" t="s">
        <v>738</v>
      </c>
      <c r="F1170" s="55" t="s">
        <v>29</v>
      </c>
      <c r="G1170" s="55" t="s">
        <v>36</v>
      </c>
      <c r="H1170" s="24" t="s">
        <v>31</v>
      </c>
      <c r="I1170" s="24">
        <v>2</v>
      </c>
      <c r="J1170" s="61">
        <v>1648.67</v>
      </c>
      <c r="K1170" s="26">
        <v>1648.67</v>
      </c>
      <c r="L1170" s="61">
        <v>796.62</v>
      </c>
      <c r="M1170" s="27" t="s">
        <v>1699</v>
      </c>
      <c r="N1170" s="45">
        <f t="shared" si="213"/>
        <v>704311.82400000002</v>
      </c>
      <c r="O1170" s="46">
        <f>N1170</f>
        <v>704311.82400000002</v>
      </c>
      <c r="P1170" s="46">
        <f t="shared" si="214"/>
        <v>48009.270400000001</v>
      </c>
      <c r="Q1170" s="46">
        <f t="shared" si="215"/>
        <v>752321.09440000006</v>
      </c>
      <c r="R1170" s="46">
        <f>Q1170</f>
        <v>752321.09440000006</v>
      </c>
      <c r="S1170" s="46">
        <v>427.2</v>
      </c>
      <c r="T1170" s="46">
        <v>29.12</v>
      </c>
      <c r="U1170" s="47" t="s">
        <v>34</v>
      </c>
      <c r="V1170" s="47" t="s">
        <v>584</v>
      </c>
    </row>
    <row r="1171" spans="1:22" s="33" customFormat="1" ht="70.5" customHeight="1" x14ac:dyDescent="0.3">
      <c r="A1171" s="24">
        <f t="shared" si="216"/>
        <v>50</v>
      </c>
      <c r="B1171" s="24">
        <f>IF(NOT(ISNUMBER(C1171))," ",COUNTA($C$1122:C1171))</f>
        <v>21</v>
      </c>
      <c r="C1171" s="54">
        <v>21</v>
      </c>
      <c r="D1171" s="55" t="s">
        <v>1786</v>
      </c>
      <c r="E1171" s="55">
        <v>1965</v>
      </c>
      <c r="F1171" s="55" t="s">
        <v>29</v>
      </c>
      <c r="G1171" s="47" t="s">
        <v>45</v>
      </c>
      <c r="H1171" s="24" t="s">
        <v>50</v>
      </c>
      <c r="I1171" s="24">
        <v>2</v>
      </c>
      <c r="J1171" s="61">
        <v>693.32</v>
      </c>
      <c r="K1171" s="26">
        <v>693.32</v>
      </c>
      <c r="L1171" s="61">
        <v>359</v>
      </c>
      <c r="M1171" s="57" t="s">
        <v>48</v>
      </c>
      <c r="N1171" s="45">
        <f t="shared" si="213"/>
        <v>66392.323200000013</v>
      </c>
      <c r="O1171" s="116">
        <f>N1171+N1172</f>
        <v>125560.25200000002</v>
      </c>
      <c r="P1171" s="46">
        <f t="shared" si="214"/>
        <v>0</v>
      </c>
      <c r="Q1171" s="46">
        <f t="shared" si="215"/>
        <v>66392.323200000013</v>
      </c>
      <c r="R1171" s="116">
        <f>Q1171+Q1172</f>
        <v>125560.25200000002</v>
      </c>
      <c r="S1171" s="46">
        <v>95.76</v>
      </c>
      <c r="T1171" s="46"/>
      <c r="U1171" s="47"/>
      <c r="V1171" s="47" t="s">
        <v>584</v>
      </c>
    </row>
    <row r="1172" spans="1:22" s="33" customFormat="1" ht="57" customHeight="1" x14ac:dyDescent="0.3">
      <c r="A1172" s="24">
        <f t="shared" si="216"/>
        <v>51</v>
      </c>
      <c r="B1172" s="24" t="str">
        <f>IF(NOT(ISNUMBER(C1172))," ",COUNTA($C$1122:C1172))</f>
        <v xml:space="preserve"> </v>
      </c>
      <c r="C1172" s="54"/>
      <c r="D1172" s="55"/>
      <c r="E1172" s="55"/>
      <c r="F1172" s="55" t="s">
        <v>29</v>
      </c>
      <c r="G1172" s="47" t="s">
        <v>45</v>
      </c>
      <c r="H1172" s="24" t="s">
        <v>50</v>
      </c>
      <c r="I1172" s="24">
        <v>2</v>
      </c>
      <c r="J1172" s="61"/>
      <c r="K1172" s="26">
        <v>693.32</v>
      </c>
      <c r="L1172" s="61"/>
      <c r="M1172" s="55" t="s">
        <v>1779</v>
      </c>
      <c r="N1172" s="45">
        <f t="shared" si="213"/>
        <v>59167.928800000009</v>
      </c>
      <c r="O1172" s="116"/>
      <c r="P1172" s="46">
        <f t="shared" si="214"/>
        <v>0</v>
      </c>
      <c r="Q1172" s="46">
        <f t="shared" si="215"/>
        <v>59167.928800000009</v>
      </c>
      <c r="R1172" s="116"/>
      <c r="S1172" s="46">
        <v>85.34</v>
      </c>
      <c r="T1172" s="46"/>
      <c r="U1172" s="47"/>
      <c r="V1172" s="47" t="s">
        <v>584</v>
      </c>
    </row>
    <row r="1173" spans="1:22" s="33" customFormat="1" ht="57" customHeight="1" x14ac:dyDescent="0.3">
      <c r="A1173" s="24">
        <f t="shared" si="216"/>
        <v>52</v>
      </c>
      <c r="B1173" s="24">
        <f>IF(NOT(ISNUMBER(C1173))," ",COUNTA($C$1122:C1173))</f>
        <v>22</v>
      </c>
      <c r="C1173" s="54">
        <v>22</v>
      </c>
      <c r="D1173" s="55" t="s">
        <v>1785</v>
      </c>
      <c r="E1173" s="55">
        <v>1961</v>
      </c>
      <c r="F1173" s="55" t="s">
        <v>29</v>
      </c>
      <c r="G1173" s="47" t="s">
        <v>45</v>
      </c>
      <c r="H1173" s="24" t="s">
        <v>50</v>
      </c>
      <c r="I1173" s="24">
        <v>2</v>
      </c>
      <c r="J1173" s="61">
        <v>774.02</v>
      </c>
      <c r="K1173" s="26">
        <v>774.02</v>
      </c>
      <c r="L1173" s="61">
        <v>427.65</v>
      </c>
      <c r="M1173" s="55" t="s">
        <v>1779</v>
      </c>
      <c r="N1173" s="45">
        <f t="shared" si="213"/>
        <v>66054.866800000003</v>
      </c>
      <c r="O1173" s="46">
        <f>N1173</f>
        <v>66054.866800000003</v>
      </c>
      <c r="P1173" s="46">
        <f t="shared" si="214"/>
        <v>0</v>
      </c>
      <c r="Q1173" s="46">
        <f t="shared" si="215"/>
        <v>66054.866800000003</v>
      </c>
      <c r="R1173" s="46">
        <f>Q1173</f>
        <v>66054.866800000003</v>
      </c>
      <c r="S1173" s="46">
        <v>85.34</v>
      </c>
      <c r="T1173" s="46"/>
      <c r="U1173" s="47"/>
      <c r="V1173" s="47" t="s">
        <v>584</v>
      </c>
    </row>
    <row r="1174" spans="1:22" s="33" customFormat="1" ht="55.5" customHeight="1" x14ac:dyDescent="0.3">
      <c r="A1174" s="24">
        <f t="shared" si="216"/>
        <v>53</v>
      </c>
      <c r="B1174" s="24">
        <f>IF(NOT(ISNUMBER(C1174))," ",COUNTA($C$1122:C1174))</f>
        <v>23</v>
      </c>
      <c r="C1174" s="54">
        <v>23</v>
      </c>
      <c r="D1174" s="55" t="s">
        <v>1787</v>
      </c>
      <c r="E1174" s="55">
        <v>1969</v>
      </c>
      <c r="F1174" s="55" t="s">
        <v>29</v>
      </c>
      <c r="G1174" s="47" t="s">
        <v>62</v>
      </c>
      <c r="H1174" s="24" t="s">
        <v>31</v>
      </c>
      <c r="I1174" s="24">
        <v>2</v>
      </c>
      <c r="J1174" s="61">
        <v>1126.1199999999999</v>
      </c>
      <c r="K1174" s="26">
        <v>1126.1199999999999</v>
      </c>
      <c r="L1174" s="61">
        <v>517.21</v>
      </c>
      <c r="M1174" s="55" t="s">
        <v>1779</v>
      </c>
      <c r="N1174" s="45">
        <f t="shared" si="213"/>
        <v>103659.34599999999</v>
      </c>
      <c r="O1174" s="46">
        <f>N1174</f>
        <v>103659.34599999999</v>
      </c>
      <c r="P1174" s="46">
        <f t="shared" si="214"/>
        <v>0</v>
      </c>
      <c r="Q1174" s="46">
        <f t="shared" si="215"/>
        <v>103659.34599999999</v>
      </c>
      <c r="R1174" s="46">
        <f>Q1174</f>
        <v>103659.34599999999</v>
      </c>
      <c r="S1174" s="46">
        <v>92.05</v>
      </c>
      <c r="T1174" s="46"/>
      <c r="U1174" s="47"/>
      <c r="V1174" s="47" t="s">
        <v>584</v>
      </c>
    </row>
    <row r="1175" spans="1:22" s="33" customFormat="1" ht="66" customHeight="1" x14ac:dyDescent="0.3">
      <c r="A1175" s="24">
        <f t="shared" si="216"/>
        <v>54</v>
      </c>
      <c r="B1175" s="24">
        <f>IF(NOT(ISNUMBER(C1175))," ",COUNTA($C$1122:C1175))</f>
        <v>24</v>
      </c>
      <c r="C1175" s="54">
        <v>24</v>
      </c>
      <c r="D1175" s="55" t="s">
        <v>1788</v>
      </c>
      <c r="E1175" s="55">
        <v>1964</v>
      </c>
      <c r="F1175" s="55" t="s">
        <v>29</v>
      </c>
      <c r="G1175" s="47" t="s">
        <v>62</v>
      </c>
      <c r="H1175" s="24" t="s">
        <v>31</v>
      </c>
      <c r="I1175" s="24">
        <v>2</v>
      </c>
      <c r="J1175" s="61">
        <v>1371</v>
      </c>
      <c r="K1175" s="26">
        <v>1371</v>
      </c>
      <c r="L1175" s="61">
        <v>634.05999999999995</v>
      </c>
      <c r="M1175" s="55" t="s">
        <v>1779</v>
      </c>
      <c r="N1175" s="45">
        <f t="shared" si="213"/>
        <v>126200.55</v>
      </c>
      <c r="O1175" s="46">
        <f>N1175</f>
        <v>126200.55</v>
      </c>
      <c r="P1175" s="46">
        <f t="shared" si="214"/>
        <v>0</v>
      </c>
      <c r="Q1175" s="46">
        <f t="shared" si="215"/>
        <v>126200.55</v>
      </c>
      <c r="R1175" s="46">
        <f>Q1175</f>
        <v>126200.55</v>
      </c>
      <c r="S1175" s="46">
        <v>92.05</v>
      </c>
      <c r="T1175" s="46"/>
      <c r="U1175" s="47"/>
      <c r="V1175" s="47" t="s">
        <v>584</v>
      </c>
    </row>
    <row r="1176" spans="1:22" s="33" customFormat="1" ht="37.5" customHeight="1" x14ac:dyDescent="0.3">
      <c r="A1176" s="24">
        <f t="shared" si="216"/>
        <v>55</v>
      </c>
      <c r="B1176" s="24">
        <f>IF(NOT(ISNUMBER(C1176))," ",COUNTA($C$1122:C1176))</f>
        <v>25</v>
      </c>
      <c r="C1176" s="54">
        <v>25</v>
      </c>
      <c r="D1176" s="55" t="s">
        <v>747</v>
      </c>
      <c r="E1176" s="55">
        <v>1958</v>
      </c>
      <c r="F1176" s="55" t="s">
        <v>29</v>
      </c>
      <c r="G1176" s="55" t="s">
        <v>45</v>
      </c>
      <c r="H1176" s="69" t="s">
        <v>50</v>
      </c>
      <c r="I1176" s="24">
        <v>2</v>
      </c>
      <c r="J1176" s="28">
        <v>1015</v>
      </c>
      <c r="K1176" s="26">
        <v>1015</v>
      </c>
      <c r="L1176" s="61">
        <v>435.14</v>
      </c>
      <c r="M1176" s="27" t="s">
        <v>1699</v>
      </c>
      <c r="N1176" s="45">
        <f t="shared" si="213"/>
        <v>433608</v>
      </c>
      <c r="O1176" s="46">
        <f>N1176</f>
        <v>433608</v>
      </c>
      <c r="P1176" s="46">
        <f t="shared" si="214"/>
        <v>29556.799999999999</v>
      </c>
      <c r="Q1176" s="46">
        <f t="shared" si="215"/>
        <v>463164.8</v>
      </c>
      <c r="R1176" s="46">
        <f>Q1176</f>
        <v>463164.8</v>
      </c>
      <c r="S1176" s="46">
        <v>427.2</v>
      </c>
      <c r="T1176" s="46">
        <v>29.12</v>
      </c>
      <c r="U1176" s="47" t="s">
        <v>34</v>
      </c>
      <c r="V1176" s="47" t="s">
        <v>584</v>
      </c>
    </row>
    <row r="1177" spans="1:22" s="33" customFormat="1" ht="18.75" customHeight="1" x14ac:dyDescent="0.3">
      <c r="A1177" s="41">
        <f>A1193</f>
        <v>16</v>
      </c>
      <c r="B1177" s="41">
        <f>B1193</f>
        <v>16</v>
      </c>
      <c r="C1177" s="93" t="str">
        <f>C1193</f>
        <v>16</v>
      </c>
      <c r="D1177" s="39" t="s">
        <v>172</v>
      </c>
      <c r="E1177" s="39"/>
      <c r="F1177" s="39"/>
      <c r="G1177" s="40"/>
      <c r="H1177" s="41"/>
      <c r="I1177" s="41"/>
      <c r="J1177" s="51">
        <f>SUM(J1178:J1193)</f>
        <v>12310.92</v>
      </c>
      <c r="K1177" s="56"/>
      <c r="L1177" s="43"/>
      <c r="M1177" s="44"/>
      <c r="N1177" s="53">
        <f t="shared" ref="N1177:R1177" si="219">SUM(N1178:N1193)</f>
        <v>8554758.779000001</v>
      </c>
      <c r="O1177" s="53">
        <f t="shared" si="219"/>
        <v>8554758.779000001</v>
      </c>
      <c r="P1177" s="53">
        <f t="shared" si="219"/>
        <v>578290.95600000012</v>
      </c>
      <c r="Q1177" s="53">
        <f t="shared" si="219"/>
        <v>9133049.7349999994</v>
      </c>
      <c r="R1177" s="53">
        <f t="shared" si="219"/>
        <v>9133049.7349999994</v>
      </c>
      <c r="S1177" s="59"/>
      <c r="T1177" s="46"/>
      <c r="U1177" s="47"/>
      <c r="V1177" s="47"/>
    </row>
    <row r="1178" spans="1:22" s="33" customFormat="1" ht="37.5" customHeight="1" x14ac:dyDescent="0.3">
      <c r="A1178" s="24">
        <v>1</v>
      </c>
      <c r="B1178" s="24">
        <v>1</v>
      </c>
      <c r="C1178" s="94" t="s">
        <v>478</v>
      </c>
      <c r="D1178" s="64" t="s">
        <v>748</v>
      </c>
      <c r="E1178" s="64" t="s">
        <v>180</v>
      </c>
      <c r="F1178" s="55" t="s">
        <v>29</v>
      </c>
      <c r="G1178" s="64" t="s">
        <v>40</v>
      </c>
      <c r="H1178" s="24" t="s">
        <v>37</v>
      </c>
      <c r="I1178" s="72">
        <v>2</v>
      </c>
      <c r="J1178" s="24">
        <v>1025.9100000000001</v>
      </c>
      <c r="K1178" s="26">
        <v>1025.9100000000001</v>
      </c>
      <c r="L1178" s="72">
        <v>422.2</v>
      </c>
      <c r="M1178" s="27" t="s">
        <v>1699</v>
      </c>
      <c r="N1178" s="45">
        <f t="shared" ref="N1178:N1193" si="220">K1178*S1178</f>
        <v>438268.75200000004</v>
      </c>
      <c r="O1178" s="46">
        <f t="shared" ref="O1178:O1193" si="221">N1178</f>
        <v>438268.75200000004</v>
      </c>
      <c r="P1178" s="46">
        <f t="shared" ref="P1178:P1193" si="222">K1178*T1178</f>
        <v>29874.499200000002</v>
      </c>
      <c r="Q1178" s="46">
        <f t="shared" ref="Q1178:Q1193" si="223">N1178+P1178</f>
        <v>468143.25120000006</v>
      </c>
      <c r="R1178" s="46">
        <f t="shared" ref="R1178:R1193" si="224">Q1178</f>
        <v>468143.25120000006</v>
      </c>
      <c r="S1178" s="46">
        <v>427.2</v>
      </c>
      <c r="T1178" s="46">
        <v>29.12</v>
      </c>
      <c r="U1178" s="47" t="s">
        <v>34</v>
      </c>
      <c r="V1178" s="47" t="s">
        <v>584</v>
      </c>
    </row>
    <row r="1179" spans="1:22" s="33" customFormat="1" ht="37.5" customHeight="1" x14ac:dyDescent="0.3">
      <c r="A1179" s="24">
        <f>A1178+1</f>
        <v>2</v>
      </c>
      <c r="B1179" s="24">
        <v>2</v>
      </c>
      <c r="C1179" s="94" t="s">
        <v>237</v>
      </c>
      <c r="D1179" s="64" t="s">
        <v>749</v>
      </c>
      <c r="E1179" s="64" t="s">
        <v>180</v>
      </c>
      <c r="F1179" s="55" t="s">
        <v>29</v>
      </c>
      <c r="G1179" s="64" t="s">
        <v>40</v>
      </c>
      <c r="H1179" s="24" t="s">
        <v>37</v>
      </c>
      <c r="I1179" s="72">
        <v>2</v>
      </c>
      <c r="J1179" s="24">
        <v>1025.9100000000001</v>
      </c>
      <c r="K1179" s="26">
        <v>1025.9100000000001</v>
      </c>
      <c r="L1179" s="72">
        <v>422.2</v>
      </c>
      <c r="M1179" s="27" t="s">
        <v>1699</v>
      </c>
      <c r="N1179" s="45">
        <f t="shared" si="220"/>
        <v>438268.75200000004</v>
      </c>
      <c r="O1179" s="46">
        <f t="shared" si="221"/>
        <v>438268.75200000004</v>
      </c>
      <c r="P1179" s="46">
        <f t="shared" si="222"/>
        <v>29874.499200000002</v>
      </c>
      <c r="Q1179" s="46">
        <f t="shared" si="223"/>
        <v>468143.25120000006</v>
      </c>
      <c r="R1179" s="46">
        <f t="shared" si="224"/>
        <v>468143.25120000006</v>
      </c>
      <c r="S1179" s="46">
        <v>427.2</v>
      </c>
      <c r="T1179" s="46">
        <v>29.12</v>
      </c>
      <c r="U1179" s="47" t="s">
        <v>34</v>
      </c>
      <c r="V1179" s="47" t="s">
        <v>584</v>
      </c>
    </row>
    <row r="1180" spans="1:22" s="33" customFormat="1" ht="37.5" customHeight="1" x14ac:dyDescent="0.3">
      <c r="A1180" s="24">
        <f t="shared" ref="A1180:A1193" si="225">A1179+1</f>
        <v>3</v>
      </c>
      <c r="B1180" s="24">
        <v>3</v>
      </c>
      <c r="C1180" s="94" t="s">
        <v>233</v>
      </c>
      <c r="D1180" s="64" t="s">
        <v>750</v>
      </c>
      <c r="E1180" s="64" t="s">
        <v>180</v>
      </c>
      <c r="F1180" s="55" t="s">
        <v>29</v>
      </c>
      <c r="G1180" s="64" t="s">
        <v>40</v>
      </c>
      <c r="H1180" s="24" t="s">
        <v>37</v>
      </c>
      <c r="I1180" s="72">
        <v>2</v>
      </c>
      <c r="J1180" s="24">
        <v>1025.9100000000001</v>
      </c>
      <c r="K1180" s="26">
        <v>1025.9100000000001</v>
      </c>
      <c r="L1180" s="72">
        <v>422.2</v>
      </c>
      <c r="M1180" s="27" t="s">
        <v>1699</v>
      </c>
      <c r="N1180" s="45">
        <f t="shared" si="220"/>
        <v>438268.75200000004</v>
      </c>
      <c r="O1180" s="46">
        <f t="shared" si="221"/>
        <v>438268.75200000004</v>
      </c>
      <c r="P1180" s="46">
        <f t="shared" si="222"/>
        <v>29874.499200000002</v>
      </c>
      <c r="Q1180" s="46">
        <f t="shared" si="223"/>
        <v>468143.25120000006</v>
      </c>
      <c r="R1180" s="46">
        <f t="shared" si="224"/>
        <v>468143.25120000006</v>
      </c>
      <c r="S1180" s="46">
        <v>427.2</v>
      </c>
      <c r="T1180" s="46">
        <v>29.12</v>
      </c>
      <c r="U1180" s="47" t="s">
        <v>34</v>
      </c>
      <c r="V1180" s="47" t="s">
        <v>584</v>
      </c>
    </row>
    <row r="1181" spans="1:22" s="33" customFormat="1" ht="37.5" customHeight="1" x14ac:dyDescent="0.3">
      <c r="A1181" s="24">
        <f t="shared" si="225"/>
        <v>4</v>
      </c>
      <c r="B1181" s="24">
        <v>4</v>
      </c>
      <c r="C1181" s="94" t="s">
        <v>295</v>
      </c>
      <c r="D1181" s="64" t="s">
        <v>751</v>
      </c>
      <c r="E1181" s="64" t="s">
        <v>180</v>
      </c>
      <c r="F1181" s="55" t="s">
        <v>29</v>
      </c>
      <c r="G1181" s="64" t="s">
        <v>40</v>
      </c>
      <c r="H1181" s="24" t="s">
        <v>37</v>
      </c>
      <c r="I1181" s="72">
        <v>2</v>
      </c>
      <c r="J1181" s="24">
        <v>1025.9100000000001</v>
      </c>
      <c r="K1181" s="26">
        <v>1025.9100000000001</v>
      </c>
      <c r="L1181" s="72">
        <v>422.2</v>
      </c>
      <c r="M1181" s="27" t="s">
        <v>1699</v>
      </c>
      <c r="N1181" s="45">
        <f t="shared" si="220"/>
        <v>438268.75200000004</v>
      </c>
      <c r="O1181" s="46">
        <f t="shared" si="221"/>
        <v>438268.75200000004</v>
      </c>
      <c r="P1181" s="46">
        <f t="shared" si="222"/>
        <v>29874.499200000002</v>
      </c>
      <c r="Q1181" s="46">
        <f t="shared" si="223"/>
        <v>468143.25120000006</v>
      </c>
      <c r="R1181" s="46">
        <f t="shared" si="224"/>
        <v>468143.25120000006</v>
      </c>
      <c r="S1181" s="46">
        <v>427.2</v>
      </c>
      <c r="T1181" s="46">
        <v>29.12</v>
      </c>
      <c r="U1181" s="47" t="s">
        <v>34</v>
      </c>
      <c r="V1181" s="47" t="s">
        <v>584</v>
      </c>
    </row>
    <row r="1182" spans="1:22" s="33" customFormat="1" ht="37.5" customHeight="1" x14ac:dyDescent="0.3">
      <c r="A1182" s="24">
        <f t="shared" si="225"/>
        <v>5</v>
      </c>
      <c r="B1182" s="24">
        <v>5</v>
      </c>
      <c r="C1182" s="94" t="s">
        <v>249</v>
      </c>
      <c r="D1182" s="64" t="s">
        <v>752</v>
      </c>
      <c r="E1182" s="64" t="s">
        <v>180</v>
      </c>
      <c r="F1182" s="55" t="s">
        <v>29</v>
      </c>
      <c r="G1182" s="64" t="s">
        <v>40</v>
      </c>
      <c r="H1182" s="24" t="s">
        <v>37</v>
      </c>
      <c r="I1182" s="72">
        <v>2</v>
      </c>
      <c r="J1182" s="24">
        <v>1025.9100000000001</v>
      </c>
      <c r="K1182" s="26">
        <v>1025.9100000000001</v>
      </c>
      <c r="L1182" s="72">
        <v>422.2</v>
      </c>
      <c r="M1182" s="27" t="s">
        <v>1699</v>
      </c>
      <c r="N1182" s="45">
        <f t="shared" si="220"/>
        <v>438268.75200000004</v>
      </c>
      <c r="O1182" s="46">
        <f t="shared" si="221"/>
        <v>438268.75200000004</v>
      </c>
      <c r="P1182" s="46">
        <f t="shared" si="222"/>
        <v>29874.499200000002</v>
      </c>
      <c r="Q1182" s="46">
        <f t="shared" si="223"/>
        <v>468143.25120000006</v>
      </c>
      <c r="R1182" s="46">
        <f t="shared" si="224"/>
        <v>468143.25120000006</v>
      </c>
      <c r="S1182" s="46">
        <v>427.2</v>
      </c>
      <c r="T1182" s="46">
        <v>29.12</v>
      </c>
      <c r="U1182" s="47" t="s">
        <v>34</v>
      </c>
      <c r="V1182" s="47" t="s">
        <v>584</v>
      </c>
    </row>
    <row r="1183" spans="1:22" s="33" customFormat="1" ht="37.5" customHeight="1" x14ac:dyDescent="0.3">
      <c r="A1183" s="24">
        <f t="shared" si="225"/>
        <v>6</v>
      </c>
      <c r="B1183" s="24">
        <v>6</v>
      </c>
      <c r="C1183" s="94" t="s">
        <v>753</v>
      </c>
      <c r="D1183" s="64" t="s">
        <v>754</v>
      </c>
      <c r="E1183" s="64" t="s">
        <v>755</v>
      </c>
      <c r="F1183" s="55" t="s">
        <v>29</v>
      </c>
      <c r="G1183" s="64" t="s">
        <v>40</v>
      </c>
      <c r="H1183" s="24" t="s">
        <v>37</v>
      </c>
      <c r="I1183" s="72">
        <v>2</v>
      </c>
      <c r="J1183" s="24">
        <v>1025.9100000000001</v>
      </c>
      <c r="K1183" s="26">
        <v>1025.9100000000001</v>
      </c>
      <c r="L1183" s="72">
        <v>422.2</v>
      </c>
      <c r="M1183" s="27" t="s">
        <v>1699</v>
      </c>
      <c r="N1183" s="45">
        <f t="shared" si="220"/>
        <v>438268.75200000004</v>
      </c>
      <c r="O1183" s="46">
        <f t="shared" si="221"/>
        <v>438268.75200000004</v>
      </c>
      <c r="P1183" s="46">
        <f t="shared" si="222"/>
        <v>29874.499200000002</v>
      </c>
      <c r="Q1183" s="46">
        <f t="shared" si="223"/>
        <v>468143.25120000006</v>
      </c>
      <c r="R1183" s="46">
        <f t="shared" si="224"/>
        <v>468143.25120000006</v>
      </c>
      <c r="S1183" s="46">
        <v>427.2</v>
      </c>
      <c r="T1183" s="46">
        <v>29.12</v>
      </c>
      <c r="U1183" s="47" t="s">
        <v>34</v>
      </c>
      <c r="V1183" s="47" t="s">
        <v>584</v>
      </c>
    </row>
    <row r="1184" spans="1:22" s="33" customFormat="1" ht="37.5" customHeight="1" x14ac:dyDescent="0.3">
      <c r="A1184" s="24">
        <f t="shared" si="225"/>
        <v>7</v>
      </c>
      <c r="B1184" s="24">
        <v>7</v>
      </c>
      <c r="C1184" s="94" t="s">
        <v>756</v>
      </c>
      <c r="D1184" s="64" t="s">
        <v>757</v>
      </c>
      <c r="E1184" s="64" t="s">
        <v>755</v>
      </c>
      <c r="F1184" s="55" t="s">
        <v>29</v>
      </c>
      <c r="G1184" s="64" t="s">
        <v>40</v>
      </c>
      <c r="H1184" s="24" t="s">
        <v>37</v>
      </c>
      <c r="I1184" s="72">
        <v>2</v>
      </c>
      <c r="J1184" s="24">
        <v>1025.9100000000001</v>
      </c>
      <c r="K1184" s="26">
        <v>1025.9100000000001</v>
      </c>
      <c r="L1184" s="72">
        <v>422.2</v>
      </c>
      <c r="M1184" s="27" t="s">
        <v>1699</v>
      </c>
      <c r="N1184" s="45">
        <f t="shared" si="220"/>
        <v>438268.75200000004</v>
      </c>
      <c r="O1184" s="46">
        <f t="shared" si="221"/>
        <v>438268.75200000004</v>
      </c>
      <c r="P1184" s="46">
        <f t="shared" si="222"/>
        <v>29874.499200000002</v>
      </c>
      <c r="Q1184" s="46">
        <f t="shared" si="223"/>
        <v>468143.25120000006</v>
      </c>
      <c r="R1184" s="46">
        <f t="shared" si="224"/>
        <v>468143.25120000006</v>
      </c>
      <c r="S1184" s="46">
        <v>427.2</v>
      </c>
      <c r="T1184" s="46">
        <v>29.12</v>
      </c>
      <c r="U1184" s="47" t="s">
        <v>34</v>
      </c>
      <c r="V1184" s="47" t="s">
        <v>584</v>
      </c>
    </row>
    <row r="1185" spans="1:22" s="33" customFormat="1" ht="37.5" customHeight="1" x14ac:dyDescent="0.3">
      <c r="A1185" s="24">
        <f t="shared" si="225"/>
        <v>8</v>
      </c>
      <c r="B1185" s="24">
        <v>8</v>
      </c>
      <c r="C1185" s="94" t="s">
        <v>758</v>
      </c>
      <c r="D1185" s="64" t="s">
        <v>759</v>
      </c>
      <c r="E1185" s="64" t="s">
        <v>755</v>
      </c>
      <c r="F1185" s="55" t="s">
        <v>29</v>
      </c>
      <c r="G1185" s="64" t="s">
        <v>40</v>
      </c>
      <c r="H1185" s="24" t="s">
        <v>37</v>
      </c>
      <c r="I1185" s="72">
        <v>2</v>
      </c>
      <c r="J1185" s="24">
        <v>1025.9100000000001</v>
      </c>
      <c r="K1185" s="26">
        <v>1025.9100000000001</v>
      </c>
      <c r="L1185" s="72">
        <v>422.2</v>
      </c>
      <c r="M1185" s="27" t="s">
        <v>1699</v>
      </c>
      <c r="N1185" s="45">
        <f t="shared" si="220"/>
        <v>438268.75200000004</v>
      </c>
      <c r="O1185" s="46">
        <f t="shared" si="221"/>
        <v>438268.75200000004</v>
      </c>
      <c r="P1185" s="46">
        <f t="shared" si="222"/>
        <v>29874.499200000002</v>
      </c>
      <c r="Q1185" s="46">
        <f t="shared" si="223"/>
        <v>468143.25120000006</v>
      </c>
      <c r="R1185" s="46">
        <f t="shared" si="224"/>
        <v>468143.25120000006</v>
      </c>
      <c r="S1185" s="46">
        <v>427.2</v>
      </c>
      <c r="T1185" s="46">
        <v>29.12</v>
      </c>
      <c r="U1185" s="47" t="s">
        <v>34</v>
      </c>
      <c r="V1185" s="47" t="s">
        <v>584</v>
      </c>
    </row>
    <row r="1186" spans="1:22" s="33" customFormat="1" ht="37.5" customHeight="1" x14ac:dyDescent="0.3">
      <c r="A1186" s="24">
        <f t="shared" si="225"/>
        <v>9</v>
      </c>
      <c r="B1186" s="24">
        <v>9</v>
      </c>
      <c r="C1186" s="94" t="s">
        <v>760</v>
      </c>
      <c r="D1186" s="64" t="s">
        <v>761</v>
      </c>
      <c r="E1186" s="64" t="s">
        <v>755</v>
      </c>
      <c r="F1186" s="55" t="s">
        <v>29</v>
      </c>
      <c r="G1186" s="64" t="s">
        <v>40</v>
      </c>
      <c r="H1186" s="24" t="s">
        <v>37</v>
      </c>
      <c r="I1186" s="72">
        <v>2</v>
      </c>
      <c r="J1186" s="24">
        <v>1025.9100000000001</v>
      </c>
      <c r="K1186" s="26">
        <v>1025.9100000000001</v>
      </c>
      <c r="L1186" s="72">
        <v>422.2</v>
      </c>
      <c r="M1186" s="27" t="s">
        <v>1699</v>
      </c>
      <c r="N1186" s="45">
        <f t="shared" si="220"/>
        <v>438268.75200000004</v>
      </c>
      <c r="O1186" s="46">
        <f t="shared" si="221"/>
        <v>438268.75200000004</v>
      </c>
      <c r="P1186" s="46">
        <f t="shared" si="222"/>
        <v>29874.499200000002</v>
      </c>
      <c r="Q1186" s="46">
        <f t="shared" si="223"/>
        <v>468143.25120000006</v>
      </c>
      <c r="R1186" s="46">
        <f t="shared" si="224"/>
        <v>468143.25120000006</v>
      </c>
      <c r="S1186" s="46">
        <v>427.2</v>
      </c>
      <c r="T1186" s="46">
        <v>29.12</v>
      </c>
      <c r="U1186" s="47" t="s">
        <v>34</v>
      </c>
      <c r="V1186" s="47" t="s">
        <v>584</v>
      </c>
    </row>
    <row r="1187" spans="1:22" s="33" customFormat="1" ht="37.5" customHeight="1" x14ac:dyDescent="0.3">
      <c r="A1187" s="24">
        <f t="shared" si="225"/>
        <v>10</v>
      </c>
      <c r="B1187" s="24">
        <v>10</v>
      </c>
      <c r="C1187" s="94" t="s">
        <v>762</v>
      </c>
      <c r="D1187" s="64" t="s">
        <v>763</v>
      </c>
      <c r="E1187" s="64" t="s">
        <v>755</v>
      </c>
      <c r="F1187" s="55" t="s">
        <v>29</v>
      </c>
      <c r="G1187" s="64" t="s">
        <v>40</v>
      </c>
      <c r="H1187" s="24" t="s">
        <v>37</v>
      </c>
      <c r="I1187" s="72">
        <v>2</v>
      </c>
      <c r="J1187" s="24">
        <v>1025.9100000000001</v>
      </c>
      <c r="K1187" s="26">
        <v>1025.9100000000001</v>
      </c>
      <c r="L1187" s="72">
        <v>422.2</v>
      </c>
      <c r="M1187" s="27" t="s">
        <v>1699</v>
      </c>
      <c r="N1187" s="45">
        <f t="shared" si="220"/>
        <v>438268.75200000004</v>
      </c>
      <c r="O1187" s="46">
        <f t="shared" si="221"/>
        <v>438268.75200000004</v>
      </c>
      <c r="P1187" s="46">
        <f t="shared" si="222"/>
        <v>29874.499200000002</v>
      </c>
      <c r="Q1187" s="46">
        <f t="shared" si="223"/>
        <v>468143.25120000006</v>
      </c>
      <c r="R1187" s="46">
        <f t="shared" si="224"/>
        <v>468143.25120000006</v>
      </c>
      <c r="S1187" s="46">
        <v>427.2</v>
      </c>
      <c r="T1187" s="46">
        <v>29.12</v>
      </c>
      <c r="U1187" s="47" t="s">
        <v>34</v>
      </c>
      <c r="V1187" s="47" t="s">
        <v>584</v>
      </c>
    </row>
    <row r="1188" spans="1:22" s="33" customFormat="1" ht="37.5" customHeight="1" x14ac:dyDescent="0.3">
      <c r="A1188" s="24">
        <f t="shared" si="225"/>
        <v>11</v>
      </c>
      <c r="B1188" s="24">
        <v>11</v>
      </c>
      <c r="C1188" s="94" t="s">
        <v>764</v>
      </c>
      <c r="D1188" s="64" t="s">
        <v>765</v>
      </c>
      <c r="E1188" s="64" t="s">
        <v>755</v>
      </c>
      <c r="F1188" s="55" t="s">
        <v>29</v>
      </c>
      <c r="G1188" s="64" t="s">
        <v>40</v>
      </c>
      <c r="H1188" s="24" t="s">
        <v>37</v>
      </c>
      <c r="I1188" s="72">
        <v>2</v>
      </c>
      <c r="J1188" s="24">
        <v>1025.9100000000001</v>
      </c>
      <c r="K1188" s="26">
        <v>1025.9100000000001</v>
      </c>
      <c r="L1188" s="72">
        <v>422.2</v>
      </c>
      <c r="M1188" s="27" t="s">
        <v>1699</v>
      </c>
      <c r="N1188" s="45">
        <f t="shared" si="220"/>
        <v>438268.75200000004</v>
      </c>
      <c r="O1188" s="46">
        <f t="shared" si="221"/>
        <v>438268.75200000004</v>
      </c>
      <c r="P1188" s="46">
        <f t="shared" si="222"/>
        <v>29874.499200000002</v>
      </c>
      <c r="Q1188" s="46">
        <f t="shared" si="223"/>
        <v>468143.25120000006</v>
      </c>
      <c r="R1188" s="46">
        <f t="shared" si="224"/>
        <v>468143.25120000006</v>
      </c>
      <c r="S1188" s="46">
        <v>427.2</v>
      </c>
      <c r="T1188" s="46">
        <v>29.12</v>
      </c>
      <c r="U1188" s="47" t="s">
        <v>34</v>
      </c>
      <c r="V1188" s="47" t="s">
        <v>584</v>
      </c>
    </row>
    <row r="1189" spans="1:22" s="33" customFormat="1" ht="37.5" customHeight="1" x14ac:dyDescent="0.3">
      <c r="A1189" s="24">
        <f t="shared" si="225"/>
        <v>12</v>
      </c>
      <c r="B1189" s="24">
        <v>12</v>
      </c>
      <c r="C1189" s="94" t="s">
        <v>766</v>
      </c>
      <c r="D1189" s="64" t="s">
        <v>767</v>
      </c>
      <c r="E1189" s="64" t="s">
        <v>755</v>
      </c>
      <c r="F1189" s="55" t="s">
        <v>29</v>
      </c>
      <c r="G1189" s="64" t="s">
        <v>40</v>
      </c>
      <c r="H1189" s="24" t="s">
        <v>37</v>
      </c>
      <c r="I1189" s="72">
        <v>2</v>
      </c>
      <c r="J1189" s="24">
        <v>1025.9100000000001</v>
      </c>
      <c r="K1189" s="26">
        <v>1025.9100000000001</v>
      </c>
      <c r="L1189" s="72">
        <v>422.2</v>
      </c>
      <c r="M1189" s="27" t="s">
        <v>1699</v>
      </c>
      <c r="N1189" s="45">
        <f t="shared" si="220"/>
        <v>438268.75200000004</v>
      </c>
      <c r="O1189" s="46">
        <f t="shared" si="221"/>
        <v>438268.75200000004</v>
      </c>
      <c r="P1189" s="46">
        <f t="shared" si="222"/>
        <v>29874.499200000002</v>
      </c>
      <c r="Q1189" s="46">
        <f t="shared" si="223"/>
        <v>468143.25120000006</v>
      </c>
      <c r="R1189" s="46">
        <f t="shared" si="224"/>
        <v>468143.25120000006</v>
      </c>
      <c r="S1189" s="46">
        <v>427.2</v>
      </c>
      <c r="T1189" s="46">
        <v>29.12</v>
      </c>
      <c r="U1189" s="47" t="s">
        <v>34</v>
      </c>
      <c r="V1189" s="47" t="s">
        <v>584</v>
      </c>
    </row>
    <row r="1190" spans="1:22" s="33" customFormat="1" ht="37.5" customHeight="1" x14ac:dyDescent="0.3">
      <c r="A1190" s="24">
        <f t="shared" si="225"/>
        <v>13</v>
      </c>
      <c r="B1190" s="24">
        <v>13</v>
      </c>
      <c r="C1190" s="94" t="s">
        <v>768</v>
      </c>
      <c r="D1190" s="64" t="s">
        <v>769</v>
      </c>
      <c r="E1190" s="64" t="s">
        <v>187</v>
      </c>
      <c r="F1190" s="55" t="s">
        <v>29</v>
      </c>
      <c r="G1190" s="55" t="s">
        <v>73</v>
      </c>
      <c r="H1190" s="69" t="s">
        <v>59</v>
      </c>
      <c r="I1190" s="72">
        <v>5</v>
      </c>
      <c r="J1190" s="72" t="s">
        <v>1767</v>
      </c>
      <c r="K1190" s="26" t="s">
        <v>1767</v>
      </c>
      <c r="L1190" s="72" t="s">
        <v>1768</v>
      </c>
      <c r="M1190" s="27" t="s">
        <v>1699</v>
      </c>
      <c r="N1190" s="45">
        <f t="shared" si="220"/>
        <v>1034165.6290000001</v>
      </c>
      <c r="O1190" s="46">
        <f t="shared" si="221"/>
        <v>1034165.6290000001</v>
      </c>
      <c r="P1190" s="46">
        <f t="shared" si="222"/>
        <v>70385.207200000004</v>
      </c>
      <c r="Q1190" s="46">
        <f t="shared" si="223"/>
        <v>1104550.8362</v>
      </c>
      <c r="R1190" s="46">
        <f t="shared" si="224"/>
        <v>1104550.8362</v>
      </c>
      <c r="S1190" s="46">
        <v>303.85000000000002</v>
      </c>
      <c r="T1190" s="46">
        <v>20.68</v>
      </c>
      <c r="U1190" s="47" t="s">
        <v>34</v>
      </c>
      <c r="V1190" s="47" t="s">
        <v>584</v>
      </c>
    </row>
    <row r="1191" spans="1:22" s="33" customFormat="1" ht="37.5" customHeight="1" x14ac:dyDescent="0.3">
      <c r="A1191" s="24">
        <f t="shared" si="225"/>
        <v>14</v>
      </c>
      <c r="B1191" s="24">
        <v>14</v>
      </c>
      <c r="C1191" s="94" t="s">
        <v>770</v>
      </c>
      <c r="D1191" s="64" t="s">
        <v>771</v>
      </c>
      <c r="E1191" s="64" t="s">
        <v>174</v>
      </c>
      <c r="F1191" s="55" t="s">
        <v>29</v>
      </c>
      <c r="G1191" s="64" t="s">
        <v>30</v>
      </c>
      <c r="H1191" s="24" t="s">
        <v>37</v>
      </c>
      <c r="I1191" s="72">
        <v>2</v>
      </c>
      <c r="J1191" s="72" t="s">
        <v>1769</v>
      </c>
      <c r="K1191" s="26" t="s">
        <v>1769</v>
      </c>
      <c r="L1191" s="72">
        <v>422.2</v>
      </c>
      <c r="M1191" s="27" t="s">
        <v>1699</v>
      </c>
      <c r="N1191" s="45">
        <f t="shared" si="220"/>
        <v>406027.24800000002</v>
      </c>
      <c r="O1191" s="46">
        <f t="shared" si="221"/>
        <v>406027.24800000002</v>
      </c>
      <c r="P1191" s="46">
        <f t="shared" si="222"/>
        <v>22426.1312</v>
      </c>
      <c r="Q1191" s="46">
        <f t="shared" si="223"/>
        <v>428453.37920000002</v>
      </c>
      <c r="R1191" s="46">
        <f t="shared" si="224"/>
        <v>428453.37920000002</v>
      </c>
      <c r="S1191" s="46">
        <v>454.8</v>
      </c>
      <c r="T1191" s="46">
        <v>25.12</v>
      </c>
      <c r="U1191" s="47" t="s">
        <v>34</v>
      </c>
      <c r="V1191" s="47" t="s">
        <v>584</v>
      </c>
    </row>
    <row r="1192" spans="1:22" s="33" customFormat="1" ht="37.5" customHeight="1" x14ac:dyDescent="0.3">
      <c r="A1192" s="24">
        <f t="shared" si="225"/>
        <v>15</v>
      </c>
      <c r="B1192" s="24">
        <v>15</v>
      </c>
      <c r="C1192" s="94" t="s">
        <v>772</v>
      </c>
      <c r="D1192" s="64" t="s">
        <v>773</v>
      </c>
      <c r="E1192" s="64" t="s">
        <v>187</v>
      </c>
      <c r="F1192" s="55" t="s">
        <v>29</v>
      </c>
      <c r="G1192" s="55" t="s">
        <v>73</v>
      </c>
      <c r="H1192" s="69" t="s">
        <v>59</v>
      </c>
      <c r="I1192" s="72">
        <v>5</v>
      </c>
      <c r="J1192" s="72" t="s">
        <v>1770</v>
      </c>
      <c r="K1192" s="26" t="s">
        <v>1770</v>
      </c>
      <c r="L1192" s="72" t="s">
        <v>1771</v>
      </c>
      <c r="M1192" s="27" t="s">
        <v>1699</v>
      </c>
      <c r="N1192" s="45">
        <f t="shared" si="220"/>
        <v>1274845.2140000002</v>
      </c>
      <c r="O1192" s="46">
        <f t="shared" si="221"/>
        <v>1274845.2140000002</v>
      </c>
      <c r="P1192" s="46">
        <f t="shared" si="222"/>
        <v>86765.835200000001</v>
      </c>
      <c r="Q1192" s="46">
        <f t="shared" si="223"/>
        <v>1361611.0492000002</v>
      </c>
      <c r="R1192" s="46">
        <f t="shared" si="224"/>
        <v>1361611.0492000002</v>
      </c>
      <c r="S1192" s="46">
        <v>303.85000000000002</v>
      </c>
      <c r="T1192" s="46">
        <v>20.68</v>
      </c>
      <c r="U1192" s="47" t="s">
        <v>34</v>
      </c>
      <c r="V1192" s="47" t="s">
        <v>584</v>
      </c>
    </row>
    <row r="1193" spans="1:22" s="33" customFormat="1" ht="37.5" customHeight="1" x14ac:dyDescent="0.3">
      <c r="A1193" s="24">
        <f t="shared" si="225"/>
        <v>16</v>
      </c>
      <c r="B1193" s="24">
        <v>16</v>
      </c>
      <c r="C1193" s="94" t="s">
        <v>774</v>
      </c>
      <c r="D1193" s="64" t="s">
        <v>775</v>
      </c>
      <c r="E1193" s="64" t="s">
        <v>180</v>
      </c>
      <c r="F1193" s="55" t="s">
        <v>29</v>
      </c>
      <c r="G1193" s="64" t="s">
        <v>42</v>
      </c>
      <c r="H1193" s="69" t="s">
        <v>59</v>
      </c>
      <c r="I1193" s="72">
        <v>3</v>
      </c>
      <c r="J1193" s="72" t="s">
        <v>1772</v>
      </c>
      <c r="K1193" s="26" t="s">
        <v>1772</v>
      </c>
      <c r="L1193" s="72">
        <v>1273.7</v>
      </c>
      <c r="M1193" s="27" t="s">
        <v>1699</v>
      </c>
      <c r="N1193" s="45">
        <f t="shared" si="220"/>
        <v>580495.66399999999</v>
      </c>
      <c r="O1193" s="46">
        <f t="shared" si="221"/>
        <v>580495.66399999999</v>
      </c>
      <c r="P1193" s="46">
        <f t="shared" si="222"/>
        <v>40219.791999999994</v>
      </c>
      <c r="Q1193" s="46">
        <f t="shared" si="223"/>
        <v>620715.45600000001</v>
      </c>
      <c r="R1193" s="46">
        <f t="shared" si="224"/>
        <v>620715.45600000001</v>
      </c>
      <c r="S1193" s="46">
        <v>328.93</v>
      </c>
      <c r="T1193" s="46">
        <v>22.79</v>
      </c>
      <c r="U1193" s="47" t="s">
        <v>34</v>
      </c>
      <c r="V1193" s="47" t="s">
        <v>584</v>
      </c>
    </row>
    <row r="1194" spans="1:22" s="33" customFormat="1" ht="18.75" customHeight="1" x14ac:dyDescent="0.3">
      <c r="A1194" s="41">
        <f>A1205</f>
        <v>11</v>
      </c>
      <c r="B1194" s="41">
        <f>B1205</f>
        <v>6</v>
      </c>
      <c r="C1194" s="58" t="str">
        <f>C1205</f>
        <v>6</v>
      </c>
      <c r="D1194" s="39" t="s">
        <v>192</v>
      </c>
      <c r="E1194" s="39"/>
      <c r="F1194" s="39"/>
      <c r="G1194" s="40"/>
      <c r="H1194" s="41"/>
      <c r="I1194" s="41"/>
      <c r="J1194" s="51">
        <f>SUM(J1195:J1205)</f>
        <v>2285.4299999999998</v>
      </c>
      <c r="K1194" s="56"/>
      <c r="L1194" s="43"/>
      <c r="M1194" s="44"/>
      <c r="N1194" s="53">
        <f t="shared" ref="N1194:R1194" si="226">SUM(N1195:N1205)</f>
        <v>9283950.9529999979</v>
      </c>
      <c r="O1194" s="53">
        <f t="shared" si="226"/>
        <v>9283950.9529999997</v>
      </c>
      <c r="P1194" s="53">
        <f t="shared" si="226"/>
        <v>480386.15800000005</v>
      </c>
      <c r="Q1194" s="53">
        <f t="shared" si="226"/>
        <v>9764337.1109999996</v>
      </c>
      <c r="R1194" s="53">
        <f t="shared" si="226"/>
        <v>9764337.1109999996</v>
      </c>
      <c r="S1194" s="59"/>
      <c r="T1194" s="46"/>
      <c r="U1194" s="47"/>
      <c r="V1194" s="47"/>
    </row>
    <row r="1195" spans="1:22" s="33" customFormat="1" ht="37.5" customHeight="1" x14ac:dyDescent="0.3">
      <c r="A1195" s="24">
        <v>1</v>
      </c>
      <c r="B1195" s="24">
        <v>1</v>
      </c>
      <c r="C1195" s="54">
        <v>1</v>
      </c>
      <c r="D1195" s="64" t="s">
        <v>776</v>
      </c>
      <c r="E1195" s="64">
        <v>1966</v>
      </c>
      <c r="F1195" s="55" t="s">
        <v>29</v>
      </c>
      <c r="G1195" s="47" t="s">
        <v>36</v>
      </c>
      <c r="H1195" s="69" t="s">
        <v>37</v>
      </c>
      <c r="I1195" s="72">
        <v>2</v>
      </c>
      <c r="J1195" s="72">
        <v>635.42999999999995</v>
      </c>
      <c r="K1195" s="26">
        <v>635.42999999999995</v>
      </c>
      <c r="L1195" s="72">
        <v>423.62</v>
      </c>
      <c r="M1195" s="27" t="s">
        <v>1699</v>
      </c>
      <c r="N1195" s="45">
        <f t="shared" ref="N1195:N1205" si="227">K1195*S1195</f>
        <v>271455.696</v>
      </c>
      <c r="O1195" s="116">
        <f>N1195+N1196</f>
        <v>1475023.6589999998</v>
      </c>
      <c r="P1195" s="46">
        <f t="shared" ref="P1195:P1205" si="228">K1195*T1195</f>
        <v>18503.721600000001</v>
      </c>
      <c r="Q1195" s="46">
        <f t="shared" ref="Q1195:Q1205" si="229">N1195+P1195</f>
        <v>289959.41759999999</v>
      </c>
      <c r="R1195" s="116">
        <f>Q1195+Q1196</f>
        <v>1550398.3655999999</v>
      </c>
      <c r="S1195" s="46">
        <v>427.2</v>
      </c>
      <c r="T1195" s="46">
        <v>29.12</v>
      </c>
      <c r="U1195" s="47" t="s">
        <v>34</v>
      </c>
      <c r="V1195" s="47" t="s">
        <v>584</v>
      </c>
    </row>
    <row r="1196" spans="1:22" s="33" customFormat="1" ht="18.75" customHeight="1" x14ac:dyDescent="0.3">
      <c r="A1196" s="24">
        <v>2</v>
      </c>
      <c r="B1196" s="24"/>
      <c r="C1196" s="54"/>
      <c r="D1196" s="64"/>
      <c r="E1196" s="64"/>
      <c r="F1196" s="55" t="s">
        <v>29</v>
      </c>
      <c r="G1196" s="47" t="s">
        <v>36</v>
      </c>
      <c r="H1196" s="69" t="s">
        <v>37</v>
      </c>
      <c r="I1196" s="72">
        <v>2</v>
      </c>
      <c r="J1196" s="72"/>
      <c r="K1196" s="26">
        <v>635.42999999999995</v>
      </c>
      <c r="L1196" s="72"/>
      <c r="M1196" s="64" t="s">
        <v>46</v>
      </c>
      <c r="N1196" s="45">
        <f t="shared" si="227"/>
        <v>1203567.9629999998</v>
      </c>
      <c r="O1196" s="116"/>
      <c r="P1196" s="46">
        <f t="shared" si="228"/>
        <v>56870.984999999993</v>
      </c>
      <c r="Q1196" s="46">
        <f t="shared" si="229"/>
        <v>1260438.9479999999</v>
      </c>
      <c r="R1196" s="116"/>
      <c r="S1196" s="46">
        <v>1894.1</v>
      </c>
      <c r="T1196" s="46">
        <v>89.5</v>
      </c>
      <c r="U1196" s="47" t="s">
        <v>34</v>
      </c>
      <c r="V1196" s="47" t="s">
        <v>584</v>
      </c>
    </row>
    <row r="1197" spans="1:22" s="33" customFormat="1" ht="38.25" customHeight="1" x14ac:dyDescent="0.3">
      <c r="A1197" s="24">
        <v>3</v>
      </c>
      <c r="B1197" s="24">
        <v>2</v>
      </c>
      <c r="C1197" s="54">
        <v>2</v>
      </c>
      <c r="D1197" s="64" t="s">
        <v>777</v>
      </c>
      <c r="E1197" s="64">
        <v>1959</v>
      </c>
      <c r="F1197" s="55" t="s">
        <v>29</v>
      </c>
      <c r="G1197" s="47" t="s">
        <v>62</v>
      </c>
      <c r="H1197" s="24" t="s">
        <v>31</v>
      </c>
      <c r="I1197" s="72">
        <v>2</v>
      </c>
      <c r="J1197" s="72" t="s">
        <v>778</v>
      </c>
      <c r="K1197" s="26" t="s">
        <v>778</v>
      </c>
      <c r="L1197" s="72">
        <v>863.5</v>
      </c>
      <c r="M1197" s="57" t="s">
        <v>47</v>
      </c>
      <c r="N1197" s="45">
        <f t="shared" si="227"/>
        <v>2173155</v>
      </c>
      <c r="O1197" s="116">
        <f>N1197+N1198</f>
        <v>4321743.9000000004</v>
      </c>
      <c r="P1197" s="46">
        <f t="shared" si="228"/>
        <v>119901.465</v>
      </c>
      <c r="Q1197" s="46">
        <f t="shared" si="229"/>
        <v>2293056.4649999999</v>
      </c>
      <c r="R1197" s="116">
        <f>Q1197+Q1198</f>
        <v>4560318.5250000004</v>
      </c>
      <c r="S1197" s="46">
        <v>460</v>
      </c>
      <c r="T1197" s="46">
        <v>25.38</v>
      </c>
      <c r="U1197" s="47" t="s">
        <v>34</v>
      </c>
      <c r="V1197" s="47" t="s">
        <v>584</v>
      </c>
    </row>
    <row r="1198" spans="1:22" s="33" customFormat="1" ht="38.25" customHeight="1" x14ac:dyDescent="0.3">
      <c r="A1198" s="24">
        <v>4</v>
      </c>
      <c r="B1198" s="24"/>
      <c r="C1198" s="54"/>
      <c r="D1198" s="64"/>
      <c r="E1198" s="64"/>
      <c r="F1198" s="55" t="s">
        <v>29</v>
      </c>
      <c r="G1198" s="47" t="s">
        <v>62</v>
      </c>
      <c r="H1198" s="24" t="s">
        <v>31</v>
      </c>
      <c r="I1198" s="72">
        <v>2</v>
      </c>
      <c r="J1198" s="72"/>
      <c r="K1198" s="26" t="s">
        <v>778</v>
      </c>
      <c r="L1198" s="72"/>
      <c r="M1198" s="27" t="s">
        <v>1699</v>
      </c>
      <c r="N1198" s="45">
        <f t="shared" si="227"/>
        <v>2148588.9</v>
      </c>
      <c r="O1198" s="116"/>
      <c r="P1198" s="46">
        <f t="shared" si="228"/>
        <v>118673.16</v>
      </c>
      <c r="Q1198" s="46">
        <f t="shared" si="229"/>
        <v>2267262.06</v>
      </c>
      <c r="R1198" s="116"/>
      <c r="S1198" s="46">
        <v>454.8</v>
      </c>
      <c r="T1198" s="46">
        <v>25.12</v>
      </c>
      <c r="U1198" s="47" t="s">
        <v>34</v>
      </c>
      <c r="V1198" s="47" t="s">
        <v>584</v>
      </c>
    </row>
    <row r="1199" spans="1:22" s="33" customFormat="1" ht="38.25" customHeight="1" x14ac:dyDescent="0.3">
      <c r="A1199" s="24">
        <v>5</v>
      </c>
      <c r="B1199" s="24">
        <v>3</v>
      </c>
      <c r="C1199" s="54">
        <v>3</v>
      </c>
      <c r="D1199" s="55" t="s">
        <v>1789</v>
      </c>
      <c r="E1199" s="55">
        <v>1959</v>
      </c>
      <c r="F1199" s="55" t="s">
        <v>29</v>
      </c>
      <c r="G1199" s="47" t="s">
        <v>45</v>
      </c>
      <c r="H1199" s="24" t="s">
        <v>50</v>
      </c>
      <c r="I1199" s="24">
        <v>2</v>
      </c>
      <c r="J1199" s="61">
        <v>727</v>
      </c>
      <c r="K1199" s="26">
        <v>727</v>
      </c>
      <c r="L1199" s="61">
        <v>394.91</v>
      </c>
      <c r="M1199" s="55" t="s">
        <v>47</v>
      </c>
      <c r="N1199" s="45">
        <f t="shared" si="227"/>
        <v>377480.21</v>
      </c>
      <c r="O1199" s="116">
        <f>N1199+N1200+N1201</f>
        <v>509139.91000000003</v>
      </c>
      <c r="P1199" s="46">
        <f t="shared" si="228"/>
        <v>0</v>
      </c>
      <c r="Q1199" s="46">
        <f t="shared" si="229"/>
        <v>377480.21</v>
      </c>
      <c r="R1199" s="116">
        <f>Q1199+Q1200+Q1201</f>
        <v>509139.91000000003</v>
      </c>
      <c r="S1199" s="46">
        <v>519.23</v>
      </c>
      <c r="T1199" s="46"/>
      <c r="U1199" s="47"/>
      <c r="V1199" s="47" t="s">
        <v>584</v>
      </c>
    </row>
    <row r="1200" spans="1:22" s="33" customFormat="1" ht="38.25" customHeight="1" x14ac:dyDescent="0.3">
      <c r="A1200" s="24">
        <v>6</v>
      </c>
      <c r="B1200" s="24"/>
      <c r="C1200" s="54"/>
      <c r="D1200" s="55"/>
      <c r="E1200" s="55"/>
      <c r="F1200" s="55" t="s">
        <v>29</v>
      </c>
      <c r="G1200" s="47" t="s">
        <v>45</v>
      </c>
      <c r="H1200" s="24" t="s">
        <v>50</v>
      </c>
      <c r="I1200" s="24">
        <v>2</v>
      </c>
      <c r="J1200" s="61"/>
      <c r="K1200" s="26">
        <v>727</v>
      </c>
      <c r="L1200" s="61"/>
      <c r="M1200" s="55" t="s">
        <v>48</v>
      </c>
      <c r="N1200" s="45">
        <f t="shared" si="227"/>
        <v>69617.52</v>
      </c>
      <c r="O1200" s="116"/>
      <c r="P1200" s="46">
        <f t="shared" si="228"/>
        <v>0</v>
      </c>
      <c r="Q1200" s="46">
        <f t="shared" si="229"/>
        <v>69617.52</v>
      </c>
      <c r="R1200" s="116"/>
      <c r="S1200" s="46">
        <v>95.76</v>
      </c>
      <c r="T1200" s="46"/>
      <c r="U1200" s="47"/>
      <c r="V1200" s="47" t="s">
        <v>584</v>
      </c>
    </row>
    <row r="1201" spans="1:22" s="33" customFormat="1" ht="38.25" customHeight="1" x14ac:dyDescent="0.3">
      <c r="A1201" s="24">
        <v>7</v>
      </c>
      <c r="B1201" s="24"/>
      <c r="C1201" s="54"/>
      <c r="D1201" s="55"/>
      <c r="E1201" s="55"/>
      <c r="F1201" s="55" t="s">
        <v>29</v>
      </c>
      <c r="G1201" s="47" t="s">
        <v>45</v>
      </c>
      <c r="H1201" s="24" t="s">
        <v>50</v>
      </c>
      <c r="I1201" s="24">
        <v>2</v>
      </c>
      <c r="J1201" s="61"/>
      <c r="K1201" s="26">
        <v>727</v>
      </c>
      <c r="L1201" s="61"/>
      <c r="M1201" s="55" t="s">
        <v>1779</v>
      </c>
      <c r="N1201" s="45">
        <f t="shared" si="227"/>
        <v>62042.18</v>
      </c>
      <c r="O1201" s="116"/>
      <c r="P1201" s="46">
        <f t="shared" si="228"/>
        <v>0</v>
      </c>
      <c r="Q1201" s="46">
        <f t="shared" si="229"/>
        <v>62042.18</v>
      </c>
      <c r="R1201" s="116"/>
      <c r="S1201" s="46">
        <v>85.34</v>
      </c>
      <c r="T1201" s="46"/>
      <c r="U1201" s="47"/>
      <c r="V1201" s="47" t="s">
        <v>584</v>
      </c>
    </row>
    <row r="1202" spans="1:22" s="33" customFormat="1" ht="37.5" customHeight="1" x14ac:dyDescent="0.3">
      <c r="A1202" s="24">
        <v>8</v>
      </c>
      <c r="B1202" s="24">
        <v>4</v>
      </c>
      <c r="C1202" s="94" t="s">
        <v>295</v>
      </c>
      <c r="D1202" s="64" t="s">
        <v>779</v>
      </c>
      <c r="E1202" s="64">
        <v>1970</v>
      </c>
      <c r="F1202" s="55" t="s">
        <v>29</v>
      </c>
      <c r="G1202" s="47" t="s">
        <v>36</v>
      </c>
      <c r="H1202" s="24" t="s">
        <v>31</v>
      </c>
      <c r="I1202" s="72">
        <v>2</v>
      </c>
      <c r="J1202" s="72">
        <v>923</v>
      </c>
      <c r="K1202" s="26">
        <v>923</v>
      </c>
      <c r="L1202" s="72">
        <v>360.5</v>
      </c>
      <c r="M1202" s="27" t="s">
        <v>1699</v>
      </c>
      <c r="N1202" s="45">
        <f t="shared" si="227"/>
        <v>394305.6</v>
      </c>
      <c r="O1202" s="116">
        <f>N1202+N1203</f>
        <v>2142559.9</v>
      </c>
      <c r="P1202" s="46">
        <f t="shared" si="228"/>
        <v>26877.760000000002</v>
      </c>
      <c r="Q1202" s="46">
        <f t="shared" si="229"/>
        <v>421183.36</v>
      </c>
      <c r="R1202" s="116">
        <f>Q1202+Q1203</f>
        <v>2252046.1599999997</v>
      </c>
      <c r="S1202" s="46">
        <v>427.2</v>
      </c>
      <c r="T1202" s="46">
        <v>29.12</v>
      </c>
      <c r="U1202" s="47" t="s">
        <v>34</v>
      </c>
      <c r="V1202" s="47" t="s">
        <v>584</v>
      </c>
    </row>
    <row r="1203" spans="1:22" s="33" customFormat="1" ht="18.75" customHeight="1" x14ac:dyDescent="0.3">
      <c r="A1203" s="24">
        <v>9</v>
      </c>
      <c r="B1203" s="24"/>
      <c r="C1203" s="94"/>
      <c r="D1203" s="64"/>
      <c r="E1203" s="64"/>
      <c r="F1203" s="55" t="s">
        <v>29</v>
      </c>
      <c r="G1203" s="47" t="s">
        <v>36</v>
      </c>
      <c r="H1203" s="24" t="s">
        <v>31</v>
      </c>
      <c r="I1203" s="72">
        <v>2</v>
      </c>
      <c r="J1203" s="72"/>
      <c r="K1203" s="26">
        <v>923</v>
      </c>
      <c r="L1203" s="72"/>
      <c r="M1203" s="64" t="s">
        <v>46</v>
      </c>
      <c r="N1203" s="45">
        <f t="shared" si="227"/>
        <v>1748254.2999999998</v>
      </c>
      <c r="O1203" s="116"/>
      <c r="P1203" s="46">
        <f t="shared" si="228"/>
        <v>82608.5</v>
      </c>
      <c r="Q1203" s="46">
        <f t="shared" si="229"/>
        <v>1830862.7999999998</v>
      </c>
      <c r="R1203" s="116"/>
      <c r="S1203" s="46">
        <v>1894.1</v>
      </c>
      <c r="T1203" s="46">
        <v>89.5</v>
      </c>
      <c r="U1203" s="47" t="s">
        <v>34</v>
      </c>
      <c r="V1203" s="47" t="s">
        <v>584</v>
      </c>
    </row>
    <row r="1204" spans="1:22" s="33" customFormat="1" ht="37.5" customHeight="1" x14ac:dyDescent="0.3">
      <c r="A1204" s="24">
        <v>10</v>
      </c>
      <c r="B1204" s="24">
        <v>5</v>
      </c>
      <c r="C1204" s="94" t="s">
        <v>249</v>
      </c>
      <c r="D1204" s="64" t="s">
        <v>780</v>
      </c>
      <c r="E1204" s="64">
        <v>1970</v>
      </c>
      <c r="F1204" s="55" t="s">
        <v>29</v>
      </c>
      <c r="G1204" s="64" t="s">
        <v>243</v>
      </c>
      <c r="H1204" s="72" t="s">
        <v>37</v>
      </c>
      <c r="I1204" s="72">
        <v>2</v>
      </c>
      <c r="J1204" s="72" t="s">
        <v>1898</v>
      </c>
      <c r="K1204" s="26">
        <v>958.77</v>
      </c>
      <c r="L1204" s="72">
        <v>360.5</v>
      </c>
      <c r="M1204" s="27" t="s">
        <v>1699</v>
      </c>
      <c r="N1204" s="45">
        <f t="shared" si="227"/>
        <v>409586.54399999999</v>
      </c>
      <c r="O1204" s="46">
        <f>N1204</f>
        <v>409586.54399999999</v>
      </c>
      <c r="P1204" s="46">
        <f t="shared" si="228"/>
        <v>27919.382400000002</v>
      </c>
      <c r="Q1204" s="46">
        <f t="shared" si="229"/>
        <v>437505.9264</v>
      </c>
      <c r="R1204" s="46">
        <f>Q1204</f>
        <v>437505.9264</v>
      </c>
      <c r="S1204" s="46">
        <v>427.2</v>
      </c>
      <c r="T1204" s="46">
        <v>29.12</v>
      </c>
      <c r="U1204" s="47" t="s">
        <v>34</v>
      </c>
      <c r="V1204" s="47" t="s">
        <v>584</v>
      </c>
    </row>
    <row r="1205" spans="1:22" s="33" customFormat="1" ht="37.5" customHeight="1" x14ac:dyDescent="0.3">
      <c r="A1205" s="24">
        <v>11</v>
      </c>
      <c r="B1205" s="24">
        <v>6</v>
      </c>
      <c r="C1205" s="94" t="s">
        <v>753</v>
      </c>
      <c r="D1205" s="64" t="s">
        <v>781</v>
      </c>
      <c r="E1205" s="64">
        <v>1989</v>
      </c>
      <c r="F1205" s="55" t="s">
        <v>29</v>
      </c>
      <c r="G1205" s="64" t="s">
        <v>243</v>
      </c>
      <c r="H1205" s="72" t="s">
        <v>37</v>
      </c>
      <c r="I1205" s="72">
        <v>2</v>
      </c>
      <c r="J1205" s="72" t="s">
        <v>1899</v>
      </c>
      <c r="K1205" s="26">
        <v>996.95</v>
      </c>
      <c r="L1205" s="72">
        <v>604</v>
      </c>
      <c r="M1205" s="27" t="s">
        <v>1699</v>
      </c>
      <c r="N1205" s="45">
        <f t="shared" si="227"/>
        <v>425897.04</v>
      </c>
      <c r="O1205" s="46">
        <f>N1205</f>
        <v>425897.04</v>
      </c>
      <c r="P1205" s="46">
        <f t="shared" si="228"/>
        <v>29031.184000000001</v>
      </c>
      <c r="Q1205" s="46">
        <f t="shared" si="229"/>
        <v>454928.22399999999</v>
      </c>
      <c r="R1205" s="46">
        <f>Q1205</f>
        <v>454928.22399999999</v>
      </c>
      <c r="S1205" s="46">
        <v>427.2</v>
      </c>
      <c r="T1205" s="46">
        <v>29.12</v>
      </c>
      <c r="U1205" s="47" t="s">
        <v>34</v>
      </c>
      <c r="V1205" s="47" t="s">
        <v>584</v>
      </c>
    </row>
    <row r="1206" spans="1:22" s="33" customFormat="1" ht="37.5" customHeight="1" x14ac:dyDescent="0.3">
      <c r="A1206" s="41">
        <f>A1224</f>
        <v>18</v>
      </c>
      <c r="B1206" s="41">
        <f>B1222</f>
        <v>7</v>
      </c>
      <c r="C1206" s="50">
        <v>7</v>
      </c>
      <c r="D1206" s="39" t="s">
        <v>1710</v>
      </c>
      <c r="E1206" s="39"/>
      <c r="F1206" s="39"/>
      <c r="G1206" s="40"/>
      <c r="H1206" s="41"/>
      <c r="I1206" s="41"/>
      <c r="J1206" s="51">
        <f>SUM(J1207:J1224)</f>
        <v>11562.54</v>
      </c>
      <c r="K1206" s="56"/>
      <c r="L1206" s="43"/>
      <c r="M1206" s="44"/>
      <c r="N1206" s="53">
        <f t="shared" ref="N1206:R1206" si="230">SUM(N1207:N1224)</f>
        <v>5857630.9132000003</v>
      </c>
      <c r="O1206" s="53">
        <f t="shared" si="230"/>
        <v>5857630.9132000003</v>
      </c>
      <c r="P1206" s="53">
        <f t="shared" si="230"/>
        <v>0</v>
      </c>
      <c r="Q1206" s="53">
        <f t="shared" si="230"/>
        <v>5857630.9132000003</v>
      </c>
      <c r="R1206" s="53">
        <f t="shared" si="230"/>
        <v>5857630.9132000003</v>
      </c>
      <c r="S1206" s="59"/>
      <c r="T1206" s="46"/>
      <c r="U1206" s="52"/>
      <c r="V1206" s="40"/>
    </row>
    <row r="1207" spans="1:22" s="33" customFormat="1" ht="37.5" customHeight="1" x14ac:dyDescent="0.3">
      <c r="A1207" s="24">
        <v>1</v>
      </c>
      <c r="B1207" s="24">
        <f>IF(NOT(ISNUMBER(C1207))," ",COUNTA($C$1207:C1207))</f>
        <v>1</v>
      </c>
      <c r="C1207" s="54">
        <v>1</v>
      </c>
      <c r="D1207" s="55" t="s">
        <v>1790</v>
      </c>
      <c r="E1207" s="55">
        <v>1989</v>
      </c>
      <c r="F1207" s="55" t="s">
        <v>29</v>
      </c>
      <c r="G1207" s="55" t="s">
        <v>73</v>
      </c>
      <c r="H1207" s="24" t="s">
        <v>31</v>
      </c>
      <c r="I1207" s="24">
        <v>4</v>
      </c>
      <c r="J1207" s="61">
        <v>1128.53</v>
      </c>
      <c r="K1207" s="26">
        <v>1128.53</v>
      </c>
      <c r="L1207" s="24">
        <v>847.9</v>
      </c>
      <c r="M1207" s="57" t="s">
        <v>47</v>
      </c>
      <c r="N1207" s="45">
        <f t="shared" ref="N1207:N1224" si="231">K1207*S1207</f>
        <v>431448.30430000002</v>
      </c>
      <c r="O1207" s="46">
        <f>N1207</f>
        <v>431448.30430000002</v>
      </c>
      <c r="P1207" s="46">
        <f t="shared" ref="P1207:P1224" si="232">K1207*T1207</f>
        <v>0</v>
      </c>
      <c r="Q1207" s="46">
        <f t="shared" ref="Q1207:Q1224" si="233">N1207+P1207</f>
        <v>431448.30430000002</v>
      </c>
      <c r="R1207" s="46">
        <f>Q1207</f>
        <v>431448.30430000002</v>
      </c>
      <c r="S1207" s="46">
        <v>382.31</v>
      </c>
      <c r="T1207" s="46"/>
      <c r="U1207" s="47"/>
      <c r="V1207" s="47" t="s">
        <v>584</v>
      </c>
    </row>
    <row r="1208" spans="1:22" s="33" customFormat="1" ht="37.5" customHeight="1" x14ac:dyDescent="0.3">
      <c r="A1208" s="24">
        <v>2</v>
      </c>
      <c r="B1208" s="24">
        <f>IF(NOT(ISNUMBER(C1208))," ",COUNTA($C$1207:C1208))</f>
        <v>2</v>
      </c>
      <c r="C1208" s="54">
        <v>2</v>
      </c>
      <c r="D1208" s="55" t="s">
        <v>1795</v>
      </c>
      <c r="E1208" s="55">
        <v>1981</v>
      </c>
      <c r="F1208" s="55" t="s">
        <v>29</v>
      </c>
      <c r="G1208" s="47" t="s">
        <v>30</v>
      </c>
      <c r="H1208" s="24" t="s">
        <v>31</v>
      </c>
      <c r="I1208" s="24">
        <v>2</v>
      </c>
      <c r="J1208" s="61">
        <v>1639.2</v>
      </c>
      <c r="K1208" s="26">
        <v>1639.2</v>
      </c>
      <c r="L1208" s="61">
        <v>896.5</v>
      </c>
      <c r="M1208" s="55" t="s">
        <v>47</v>
      </c>
      <c r="N1208" s="45">
        <f t="shared" si="231"/>
        <v>754032</v>
      </c>
      <c r="O1208" s="116">
        <f>N1208+N1209+N1210+N1211</f>
        <v>1308016.0320000001</v>
      </c>
      <c r="P1208" s="46">
        <f t="shared" si="232"/>
        <v>0</v>
      </c>
      <c r="Q1208" s="46">
        <f t="shared" si="233"/>
        <v>754032</v>
      </c>
      <c r="R1208" s="116">
        <f>Q1208+Q1209+Q1210+Q1211</f>
        <v>1308016.0320000001</v>
      </c>
      <c r="S1208" s="46">
        <v>460</v>
      </c>
      <c r="T1208" s="46"/>
      <c r="U1208" s="47"/>
      <c r="V1208" s="47" t="s">
        <v>584</v>
      </c>
    </row>
    <row r="1209" spans="1:22" s="33" customFormat="1" ht="37.5" customHeight="1" x14ac:dyDescent="0.3">
      <c r="A1209" s="24">
        <v>3</v>
      </c>
      <c r="B1209" s="24" t="str">
        <f>IF(NOT(ISNUMBER(C1209))," ",COUNTA($C$1207:C1209))</f>
        <v xml:space="preserve"> </v>
      </c>
      <c r="C1209" s="54"/>
      <c r="D1209" s="55"/>
      <c r="E1209" s="55"/>
      <c r="F1209" s="55" t="s">
        <v>29</v>
      </c>
      <c r="G1209" s="47" t="s">
        <v>30</v>
      </c>
      <c r="H1209" s="24" t="s">
        <v>31</v>
      </c>
      <c r="I1209" s="24">
        <v>2</v>
      </c>
      <c r="J1209" s="61"/>
      <c r="K1209" s="26">
        <v>1639.2</v>
      </c>
      <c r="L1209" s="24"/>
      <c r="M1209" s="55" t="s">
        <v>48</v>
      </c>
      <c r="N1209" s="45">
        <f t="shared" si="231"/>
        <v>156969.79200000002</v>
      </c>
      <c r="O1209" s="116"/>
      <c r="P1209" s="46">
        <f t="shared" si="232"/>
        <v>0</v>
      </c>
      <c r="Q1209" s="46">
        <f t="shared" si="233"/>
        <v>156969.79200000002</v>
      </c>
      <c r="R1209" s="116"/>
      <c r="S1209" s="46">
        <v>95.76</v>
      </c>
      <c r="T1209" s="46"/>
      <c r="U1209" s="47"/>
      <c r="V1209" s="47" t="s">
        <v>584</v>
      </c>
    </row>
    <row r="1210" spans="1:22" s="33" customFormat="1" ht="37.5" customHeight="1" x14ac:dyDescent="0.3">
      <c r="A1210" s="24">
        <v>4</v>
      </c>
      <c r="B1210" s="24" t="str">
        <f>IF(NOT(ISNUMBER(C1210))," ",COUNTA($C$1207:C1210))</f>
        <v xml:space="preserve"> </v>
      </c>
      <c r="C1210" s="54"/>
      <c r="D1210" s="55"/>
      <c r="E1210" s="55"/>
      <c r="F1210" s="55" t="s">
        <v>29</v>
      </c>
      <c r="G1210" s="47" t="s">
        <v>30</v>
      </c>
      <c r="H1210" s="24" t="s">
        <v>31</v>
      </c>
      <c r="I1210" s="24">
        <v>2</v>
      </c>
      <c r="J1210" s="61"/>
      <c r="K1210" s="26">
        <v>1639.2</v>
      </c>
      <c r="L1210" s="24"/>
      <c r="M1210" s="55" t="s">
        <v>211</v>
      </c>
      <c r="N1210" s="45">
        <f t="shared" si="231"/>
        <v>246125.88</v>
      </c>
      <c r="O1210" s="116"/>
      <c r="P1210" s="46">
        <f t="shared" si="232"/>
        <v>0</v>
      </c>
      <c r="Q1210" s="46">
        <f t="shared" si="233"/>
        <v>246125.88</v>
      </c>
      <c r="R1210" s="116"/>
      <c r="S1210" s="46">
        <v>150.15</v>
      </c>
      <c r="T1210" s="46"/>
      <c r="U1210" s="47"/>
      <c r="V1210" s="47" t="s">
        <v>584</v>
      </c>
    </row>
    <row r="1211" spans="1:22" s="33" customFormat="1" ht="37.5" customHeight="1" x14ac:dyDescent="0.3">
      <c r="A1211" s="24">
        <v>5</v>
      </c>
      <c r="B1211" s="24" t="str">
        <f>IF(NOT(ISNUMBER(C1211))," ",COUNTA($C$1207:C1211))</f>
        <v xml:space="preserve"> </v>
      </c>
      <c r="C1211" s="54"/>
      <c r="D1211" s="55"/>
      <c r="E1211" s="55"/>
      <c r="F1211" s="55" t="s">
        <v>29</v>
      </c>
      <c r="G1211" s="47" t="s">
        <v>30</v>
      </c>
      <c r="H1211" s="24" t="s">
        <v>31</v>
      </c>
      <c r="I1211" s="24">
        <v>2</v>
      </c>
      <c r="J1211" s="61"/>
      <c r="K1211" s="26">
        <v>1639.2</v>
      </c>
      <c r="L1211" s="24"/>
      <c r="M1211" s="55" t="s">
        <v>1779</v>
      </c>
      <c r="N1211" s="45">
        <f t="shared" si="231"/>
        <v>150888.35999999999</v>
      </c>
      <c r="O1211" s="116"/>
      <c r="P1211" s="46">
        <f t="shared" si="232"/>
        <v>0</v>
      </c>
      <c r="Q1211" s="46">
        <f t="shared" si="233"/>
        <v>150888.35999999999</v>
      </c>
      <c r="R1211" s="116"/>
      <c r="S1211" s="45">
        <v>92.05</v>
      </c>
      <c r="T1211" s="46"/>
      <c r="U1211" s="47"/>
      <c r="V1211" s="47" t="s">
        <v>584</v>
      </c>
    </row>
    <row r="1212" spans="1:22" s="33" customFormat="1" ht="37.5" customHeight="1" x14ac:dyDescent="0.3">
      <c r="A1212" s="24">
        <v>6</v>
      </c>
      <c r="B1212" s="24">
        <f>IF(NOT(ISNUMBER(C1212))," ",COUNTA($C$1207:C1212))</f>
        <v>3</v>
      </c>
      <c r="C1212" s="54">
        <v>3</v>
      </c>
      <c r="D1212" s="55" t="s">
        <v>1794</v>
      </c>
      <c r="E1212" s="55">
        <v>1987</v>
      </c>
      <c r="F1212" s="55" t="s">
        <v>29</v>
      </c>
      <c r="G1212" s="55" t="s">
        <v>73</v>
      </c>
      <c r="H1212" s="24" t="s">
        <v>31</v>
      </c>
      <c r="I1212" s="24">
        <v>4</v>
      </c>
      <c r="J1212" s="61">
        <v>3023.13</v>
      </c>
      <c r="K1212" s="26">
        <v>3023.13</v>
      </c>
      <c r="L1212" s="61">
        <v>1985.1</v>
      </c>
      <c r="M1212" s="55" t="s">
        <v>47</v>
      </c>
      <c r="N1212" s="45">
        <f t="shared" si="231"/>
        <v>1155772.8303</v>
      </c>
      <c r="O1212" s="46">
        <f>N1212</f>
        <v>1155772.8303</v>
      </c>
      <c r="P1212" s="46">
        <f t="shared" si="232"/>
        <v>0</v>
      </c>
      <c r="Q1212" s="46">
        <f t="shared" si="233"/>
        <v>1155772.8303</v>
      </c>
      <c r="R1212" s="46">
        <f>Q1212</f>
        <v>1155772.8303</v>
      </c>
      <c r="S1212" s="46">
        <v>382.31</v>
      </c>
      <c r="T1212" s="46"/>
      <c r="U1212" s="47"/>
      <c r="V1212" s="47" t="s">
        <v>584</v>
      </c>
    </row>
    <row r="1213" spans="1:22" s="33" customFormat="1" ht="37.5" customHeight="1" x14ac:dyDescent="0.3">
      <c r="A1213" s="24">
        <v>7</v>
      </c>
      <c r="B1213" s="24">
        <f>IF(NOT(ISNUMBER(C1213))," ",COUNTA($C$1207:C1213))</f>
        <v>4</v>
      </c>
      <c r="C1213" s="54">
        <v>4</v>
      </c>
      <c r="D1213" s="55" t="s">
        <v>1791</v>
      </c>
      <c r="E1213" s="55">
        <v>1988</v>
      </c>
      <c r="F1213" s="55" t="s">
        <v>29</v>
      </c>
      <c r="G1213" s="55" t="s">
        <v>73</v>
      </c>
      <c r="H1213" s="24" t="s">
        <v>31</v>
      </c>
      <c r="I1213" s="24">
        <v>4</v>
      </c>
      <c r="J1213" s="79">
        <v>1430.8050000000001</v>
      </c>
      <c r="K1213" s="26">
        <v>1430.8050000000001</v>
      </c>
      <c r="L1213" s="24">
        <v>775.9</v>
      </c>
      <c r="M1213" s="57" t="s">
        <v>47</v>
      </c>
      <c r="N1213" s="45">
        <f t="shared" si="231"/>
        <v>547011.05955000001</v>
      </c>
      <c r="O1213" s="116">
        <f>N1213+N1214+N1215+N1216</f>
        <v>961629.73245000001</v>
      </c>
      <c r="P1213" s="46">
        <f t="shared" si="232"/>
        <v>0</v>
      </c>
      <c r="Q1213" s="46">
        <f t="shared" si="233"/>
        <v>547011.05955000001</v>
      </c>
      <c r="R1213" s="116">
        <f>Q1213+Q1214+Q1215+Q1216</f>
        <v>961629.73245000001</v>
      </c>
      <c r="S1213" s="46">
        <v>382.31</v>
      </c>
      <c r="T1213" s="46"/>
      <c r="U1213" s="47"/>
      <c r="V1213" s="47" t="s">
        <v>584</v>
      </c>
    </row>
    <row r="1214" spans="1:22" s="33" customFormat="1" ht="37.5" customHeight="1" x14ac:dyDescent="0.3">
      <c r="A1214" s="24">
        <v>8</v>
      </c>
      <c r="B1214" s="24" t="str">
        <f>IF(NOT(ISNUMBER(C1214))," ",COUNTA($C$1207:C1214))</f>
        <v xml:space="preserve"> </v>
      </c>
      <c r="C1214" s="54"/>
      <c r="D1214" s="55"/>
      <c r="E1214" s="55"/>
      <c r="F1214" s="55" t="s">
        <v>29</v>
      </c>
      <c r="G1214" s="55" t="s">
        <v>73</v>
      </c>
      <c r="H1214" s="24" t="s">
        <v>31</v>
      </c>
      <c r="I1214" s="24">
        <v>4</v>
      </c>
      <c r="J1214" s="79"/>
      <c r="K1214" s="26">
        <v>1430.8050000000001</v>
      </c>
      <c r="L1214" s="24"/>
      <c r="M1214" s="55" t="s">
        <v>211</v>
      </c>
      <c r="N1214" s="45">
        <f t="shared" si="231"/>
        <v>191956.79879999999</v>
      </c>
      <c r="O1214" s="116"/>
      <c r="P1214" s="46">
        <f t="shared" si="232"/>
        <v>0</v>
      </c>
      <c r="Q1214" s="46">
        <f t="shared" si="233"/>
        <v>191956.79879999999</v>
      </c>
      <c r="R1214" s="116"/>
      <c r="S1214" s="46">
        <v>134.16</v>
      </c>
      <c r="T1214" s="46"/>
      <c r="U1214" s="47"/>
      <c r="V1214" s="47" t="s">
        <v>584</v>
      </c>
    </row>
    <row r="1215" spans="1:22" s="33" customFormat="1" ht="37.5" customHeight="1" x14ac:dyDescent="0.3">
      <c r="A1215" s="24">
        <v>9</v>
      </c>
      <c r="B1215" s="24" t="str">
        <f>IF(NOT(ISNUMBER(C1215))," ",COUNTA($C$1207:C1215))</f>
        <v xml:space="preserve"> </v>
      </c>
      <c r="C1215" s="54"/>
      <c r="D1215" s="55"/>
      <c r="E1215" s="55"/>
      <c r="F1215" s="55" t="s">
        <v>29</v>
      </c>
      <c r="G1215" s="55" t="s">
        <v>73</v>
      </c>
      <c r="H1215" s="24" t="s">
        <v>31</v>
      </c>
      <c r="I1215" s="24">
        <v>4</v>
      </c>
      <c r="J1215" s="79"/>
      <c r="K1215" s="26">
        <v>1430.8050000000001</v>
      </c>
      <c r="L1215" s="24"/>
      <c r="M1215" s="57" t="s">
        <v>48</v>
      </c>
      <c r="N1215" s="45">
        <f t="shared" si="231"/>
        <v>127427.4933</v>
      </c>
      <c r="O1215" s="116"/>
      <c r="P1215" s="46">
        <f t="shared" si="232"/>
        <v>0</v>
      </c>
      <c r="Q1215" s="46">
        <f t="shared" si="233"/>
        <v>127427.4933</v>
      </c>
      <c r="R1215" s="116"/>
      <c r="S1215" s="46">
        <v>89.06</v>
      </c>
      <c r="T1215" s="46"/>
      <c r="U1215" s="47"/>
      <c r="V1215" s="47" t="s">
        <v>584</v>
      </c>
    </row>
    <row r="1216" spans="1:22" s="33" customFormat="1" ht="37.5" customHeight="1" x14ac:dyDescent="0.3">
      <c r="A1216" s="24">
        <v>10</v>
      </c>
      <c r="B1216" s="24" t="str">
        <f>IF(NOT(ISNUMBER(C1216))," ",COUNTA($C$1207:C1216))</f>
        <v xml:space="preserve"> </v>
      </c>
      <c r="C1216" s="54"/>
      <c r="D1216" s="55"/>
      <c r="E1216" s="55"/>
      <c r="F1216" s="55" t="s">
        <v>29</v>
      </c>
      <c r="G1216" s="55" t="s">
        <v>73</v>
      </c>
      <c r="H1216" s="24" t="s">
        <v>31</v>
      </c>
      <c r="I1216" s="24">
        <v>4</v>
      </c>
      <c r="J1216" s="79"/>
      <c r="K1216" s="26">
        <v>1430.8050000000001</v>
      </c>
      <c r="L1216" s="24"/>
      <c r="M1216" s="55" t="s">
        <v>1779</v>
      </c>
      <c r="N1216" s="45">
        <f t="shared" si="231"/>
        <v>95234.380800000014</v>
      </c>
      <c r="O1216" s="116"/>
      <c r="P1216" s="46">
        <f t="shared" si="232"/>
        <v>0</v>
      </c>
      <c r="Q1216" s="46">
        <f t="shared" si="233"/>
        <v>95234.380800000014</v>
      </c>
      <c r="R1216" s="116"/>
      <c r="S1216" s="46">
        <v>66.56</v>
      </c>
      <c r="T1216" s="46"/>
      <c r="U1216" s="47"/>
      <c r="V1216" s="47" t="s">
        <v>584</v>
      </c>
    </row>
    <row r="1217" spans="1:22" s="33" customFormat="1" ht="37.5" customHeight="1" x14ac:dyDescent="0.3">
      <c r="A1217" s="24">
        <v>11</v>
      </c>
      <c r="B1217" s="24">
        <f>IF(NOT(ISNUMBER(C1217))," ",COUNTA($C$1207:C1217))</f>
        <v>5</v>
      </c>
      <c r="C1217" s="54">
        <v>5</v>
      </c>
      <c r="D1217" s="55" t="s">
        <v>1792</v>
      </c>
      <c r="E1217" s="55">
        <v>1988</v>
      </c>
      <c r="F1217" s="55" t="s">
        <v>29</v>
      </c>
      <c r="G1217" s="55" t="s">
        <v>73</v>
      </c>
      <c r="H1217" s="24" t="s">
        <v>31</v>
      </c>
      <c r="I1217" s="24">
        <v>4</v>
      </c>
      <c r="J1217" s="79">
        <v>1410.3050000000001</v>
      </c>
      <c r="K1217" s="26">
        <v>1410.3050000000001</v>
      </c>
      <c r="L1217" s="79">
        <v>747.4</v>
      </c>
      <c r="M1217" s="57" t="s">
        <v>47</v>
      </c>
      <c r="N1217" s="45">
        <f t="shared" si="231"/>
        <v>539173.70455000002</v>
      </c>
      <c r="O1217" s="116">
        <f>N1217+N1218+N1219+N1220</f>
        <v>947851.88745000004</v>
      </c>
      <c r="P1217" s="46">
        <f t="shared" si="232"/>
        <v>0</v>
      </c>
      <c r="Q1217" s="46">
        <f t="shared" si="233"/>
        <v>539173.70455000002</v>
      </c>
      <c r="R1217" s="116">
        <f>Q1217+Q1218+Q1219+Q1220</f>
        <v>947851.88745000004</v>
      </c>
      <c r="S1217" s="46">
        <v>382.31</v>
      </c>
      <c r="T1217" s="46"/>
      <c r="U1217" s="47"/>
      <c r="V1217" s="47" t="s">
        <v>584</v>
      </c>
    </row>
    <row r="1218" spans="1:22" s="33" customFormat="1" ht="37.5" customHeight="1" x14ac:dyDescent="0.3">
      <c r="A1218" s="24">
        <v>12</v>
      </c>
      <c r="B1218" s="24" t="str">
        <f>IF(NOT(ISNUMBER(C1218))," ",COUNTA($C$1207:C1218))</f>
        <v xml:space="preserve"> </v>
      </c>
      <c r="C1218" s="54"/>
      <c r="D1218" s="55"/>
      <c r="E1218" s="55"/>
      <c r="F1218" s="55" t="s">
        <v>29</v>
      </c>
      <c r="G1218" s="55" t="s">
        <v>73</v>
      </c>
      <c r="H1218" s="24" t="s">
        <v>31</v>
      </c>
      <c r="I1218" s="24">
        <v>4</v>
      </c>
      <c r="J1218" s="79"/>
      <c r="K1218" s="26">
        <v>1410.3050000000001</v>
      </c>
      <c r="L1218" s="79"/>
      <c r="M1218" s="55" t="s">
        <v>211</v>
      </c>
      <c r="N1218" s="45">
        <f t="shared" si="231"/>
        <v>189206.51879999999</v>
      </c>
      <c r="O1218" s="116"/>
      <c r="P1218" s="46">
        <f t="shared" si="232"/>
        <v>0</v>
      </c>
      <c r="Q1218" s="46">
        <f t="shared" si="233"/>
        <v>189206.51879999999</v>
      </c>
      <c r="R1218" s="116"/>
      <c r="S1218" s="46">
        <v>134.16</v>
      </c>
      <c r="T1218" s="46"/>
      <c r="U1218" s="47"/>
      <c r="V1218" s="47" t="s">
        <v>584</v>
      </c>
    </row>
    <row r="1219" spans="1:22" s="33" customFormat="1" ht="37.5" customHeight="1" x14ac:dyDescent="0.3">
      <c r="A1219" s="24">
        <v>13</v>
      </c>
      <c r="B1219" s="24" t="str">
        <f>IF(NOT(ISNUMBER(C1219))," ",COUNTA($C$1207:C1219))</f>
        <v xml:space="preserve"> </v>
      </c>
      <c r="C1219" s="54"/>
      <c r="D1219" s="55"/>
      <c r="E1219" s="55"/>
      <c r="F1219" s="55" t="s">
        <v>29</v>
      </c>
      <c r="G1219" s="55" t="s">
        <v>73</v>
      </c>
      <c r="H1219" s="24" t="s">
        <v>31</v>
      </c>
      <c r="I1219" s="24">
        <v>4</v>
      </c>
      <c r="J1219" s="79"/>
      <c r="K1219" s="26">
        <v>1410.3050000000001</v>
      </c>
      <c r="L1219" s="79"/>
      <c r="M1219" s="57" t="s">
        <v>48</v>
      </c>
      <c r="N1219" s="45">
        <f t="shared" si="231"/>
        <v>125601.76330000001</v>
      </c>
      <c r="O1219" s="116"/>
      <c r="P1219" s="46">
        <f t="shared" si="232"/>
        <v>0</v>
      </c>
      <c r="Q1219" s="46">
        <f t="shared" si="233"/>
        <v>125601.76330000001</v>
      </c>
      <c r="R1219" s="116"/>
      <c r="S1219" s="46">
        <v>89.06</v>
      </c>
      <c r="T1219" s="46"/>
      <c r="U1219" s="47"/>
      <c r="V1219" s="47" t="s">
        <v>584</v>
      </c>
    </row>
    <row r="1220" spans="1:22" s="33" customFormat="1" ht="37.5" customHeight="1" x14ac:dyDescent="0.3">
      <c r="A1220" s="24">
        <v>14</v>
      </c>
      <c r="B1220" s="24" t="str">
        <f>IF(NOT(ISNUMBER(C1220))," ",COUNTA($C$1207:C1220))</f>
        <v xml:space="preserve"> </v>
      </c>
      <c r="C1220" s="54"/>
      <c r="D1220" s="55"/>
      <c r="E1220" s="55"/>
      <c r="F1220" s="55" t="s">
        <v>29</v>
      </c>
      <c r="G1220" s="55" t="s">
        <v>73</v>
      </c>
      <c r="H1220" s="24" t="s">
        <v>31</v>
      </c>
      <c r="I1220" s="24">
        <v>4</v>
      </c>
      <c r="J1220" s="79"/>
      <c r="K1220" s="26">
        <v>1410.3050000000001</v>
      </c>
      <c r="L1220" s="79"/>
      <c r="M1220" s="55" t="s">
        <v>1779</v>
      </c>
      <c r="N1220" s="45">
        <f t="shared" si="231"/>
        <v>93869.900800000003</v>
      </c>
      <c r="O1220" s="116"/>
      <c r="P1220" s="46">
        <f t="shared" si="232"/>
        <v>0</v>
      </c>
      <c r="Q1220" s="46">
        <f t="shared" si="233"/>
        <v>93869.900800000003</v>
      </c>
      <c r="R1220" s="116"/>
      <c r="S1220" s="46">
        <v>66.56</v>
      </c>
      <c r="T1220" s="46"/>
      <c r="U1220" s="47"/>
      <c r="V1220" s="47" t="s">
        <v>584</v>
      </c>
    </row>
    <row r="1221" spans="1:22" s="33" customFormat="1" ht="37.5" customHeight="1" x14ac:dyDescent="0.3">
      <c r="A1221" s="24">
        <v>15</v>
      </c>
      <c r="B1221" s="24">
        <f>IF(NOT(ISNUMBER(C1221))," ",COUNTA($C$1207:C1221))</f>
        <v>6</v>
      </c>
      <c r="C1221" s="54">
        <v>6</v>
      </c>
      <c r="D1221" s="55" t="s">
        <v>1793</v>
      </c>
      <c r="E1221" s="55">
        <v>1989</v>
      </c>
      <c r="F1221" s="55" t="s">
        <v>29</v>
      </c>
      <c r="G1221" s="55" t="s">
        <v>73</v>
      </c>
      <c r="H1221" s="24" t="s">
        <v>31</v>
      </c>
      <c r="I1221" s="24">
        <v>4</v>
      </c>
      <c r="J1221" s="61">
        <v>1409.17</v>
      </c>
      <c r="K1221" s="26">
        <v>1409.17</v>
      </c>
      <c r="L1221" s="24">
        <v>743.2</v>
      </c>
      <c r="M1221" s="57" t="s">
        <v>47</v>
      </c>
      <c r="N1221" s="45">
        <f t="shared" si="231"/>
        <v>538739.78269999998</v>
      </c>
      <c r="O1221" s="46">
        <f>N1221</f>
        <v>538739.78269999998</v>
      </c>
      <c r="P1221" s="46">
        <f t="shared" si="232"/>
        <v>0</v>
      </c>
      <c r="Q1221" s="46">
        <f t="shared" si="233"/>
        <v>538739.78269999998</v>
      </c>
      <c r="R1221" s="46">
        <f>Q1221</f>
        <v>538739.78269999998</v>
      </c>
      <c r="S1221" s="46">
        <v>382.31</v>
      </c>
      <c r="T1221" s="46"/>
      <c r="U1221" s="47"/>
      <c r="V1221" s="47" t="s">
        <v>584</v>
      </c>
    </row>
    <row r="1222" spans="1:22" s="33" customFormat="1" ht="37.5" customHeight="1" x14ac:dyDescent="0.3">
      <c r="A1222" s="24">
        <v>16</v>
      </c>
      <c r="B1222" s="24">
        <f>IF(NOT(ISNUMBER(C1222))," ",COUNTA($C$1207:C1222))</f>
        <v>7</v>
      </c>
      <c r="C1222" s="54">
        <v>7</v>
      </c>
      <c r="D1222" s="55" t="s">
        <v>1796</v>
      </c>
      <c r="E1222" s="55">
        <v>1983</v>
      </c>
      <c r="F1222" s="55" t="s">
        <v>29</v>
      </c>
      <c r="G1222" s="47" t="s">
        <v>30</v>
      </c>
      <c r="H1222" s="24" t="s">
        <v>37</v>
      </c>
      <c r="I1222" s="24">
        <v>2</v>
      </c>
      <c r="J1222" s="61">
        <v>1521.4</v>
      </c>
      <c r="K1222" s="26">
        <v>1521.4</v>
      </c>
      <c r="L1222" s="61">
        <v>712.2</v>
      </c>
      <c r="M1222" s="55" t="s">
        <v>48</v>
      </c>
      <c r="N1222" s="45">
        <f t="shared" si="231"/>
        <v>145689.26400000002</v>
      </c>
      <c r="O1222" s="116">
        <f>N1222+N1223+N1224</f>
        <v>514172.34400000004</v>
      </c>
      <c r="P1222" s="46">
        <f t="shared" si="232"/>
        <v>0</v>
      </c>
      <c r="Q1222" s="46">
        <f t="shared" si="233"/>
        <v>145689.26400000002</v>
      </c>
      <c r="R1222" s="116">
        <f>Q1222+Q1223+Q1224</f>
        <v>514172.34400000004</v>
      </c>
      <c r="S1222" s="46">
        <v>95.76</v>
      </c>
      <c r="T1222" s="46"/>
      <c r="U1222" s="47"/>
      <c r="V1222" s="47" t="s">
        <v>584</v>
      </c>
    </row>
    <row r="1223" spans="1:22" s="33" customFormat="1" ht="37.5" customHeight="1" x14ac:dyDescent="0.3">
      <c r="A1223" s="24">
        <v>17</v>
      </c>
      <c r="B1223" s="24" t="str">
        <f>IF(NOT(ISNUMBER(C1223))," ",COUNTA($C$1207:C1223))</f>
        <v xml:space="preserve"> </v>
      </c>
      <c r="C1223" s="54"/>
      <c r="D1223" s="55"/>
      <c r="E1223" s="55"/>
      <c r="F1223" s="55" t="s">
        <v>29</v>
      </c>
      <c r="G1223" s="47" t="s">
        <v>30</v>
      </c>
      <c r="H1223" s="24" t="s">
        <v>37</v>
      </c>
      <c r="I1223" s="24">
        <v>2</v>
      </c>
      <c r="J1223" s="61"/>
      <c r="K1223" s="26">
        <v>1521.4</v>
      </c>
      <c r="L1223" s="24"/>
      <c r="M1223" s="55" t="s">
        <v>211</v>
      </c>
      <c r="N1223" s="45">
        <f t="shared" si="231"/>
        <v>228438.21000000002</v>
      </c>
      <c r="O1223" s="116"/>
      <c r="P1223" s="46">
        <f t="shared" si="232"/>
        <v>0</v>
      </c>
      <c r="Q1223" s="46">
        <f t="shared" si="233"/>
        <v>228438.21000000002</v>
      </c>
      <c r="R1223" s="116"/>
      <c r="S1223" s="46">
        <v>150.15</v>
      </c>
      <c r="T1223" s="46"/>
      <c r="U1223" s="47"/>
      <c r="V1223" s="47" t="s">
        <v>584</v>
      </c>
    </row>
    <row r="1224" spans="1:22" s="33" customFormat="1" ht="37.5" customHeight="1" x14ac:dyDescent="0.3">
      <c r="A1224" s="24">
        <v>18</v>
      </c>
      <c r="B1224" s="24" t="str">
        <f>IF(NOT(ISNUMBER(C1224))," ",COUNTA($C$1207:C1224))</f>
        <v xml:space="preserve"> </v>
      </c>
      <c r="C1224" s="54"/>
      <c r="D1224" s="55"/>
      <c r="E1224" s="55"/>
      <c r="F1224" s="55" t="s">
        <v>29</v>
      </c>
      <c r="G1224" s="47" t="s">
        <v>30</v>
      </c>
      <c r="H1224" s="24" t="s">
        <v>37</v>
      </c>
      <c r="I1224" s="24">
        <v>2</v>
      </c>
      <c r="J1224" s="61"/>
      <c r="K1224" s="26">
        <v>1521.4</v>
      </c>
      <c r="L1224" s="24"/>
      <c r="M1224" s="55" t="s">
        <v>1779</v>
      </c>
      <c r="N1224" s="45">
        <f t="shared" si="231"/>
        <v>140044.87</v>
      </c>
      <c r="O1224" s="116"/>
      <c r="P1224" s="46">
        <f t="shared" si="232"/>
        <v>0</v>
      </c>
      <c r="Q1224" s="46">
        <f t="shared" si="233"/>
        <v>140044.87</v>
      </c>
      <c r="R1224" s="116"/>
      <c r="S1224" s="45">
        <v>92.05</v>
      </c>
      <c r="T1224" s="46"/>
      <c r="U1224" s="47"/>
      <c r="V1224" s="47" t="s">
        <v>584</v>
      </c>
    </row>
    <row r="1225" spans="1:22" s="33" customFormat="1" ht="18.75" customHeight="1" x14ac:dyDescent="0.3">
      <c r="A1225" s="41">
        <f>A1233</f>
        <v>8</v>
      </c>
      <c r="B1225" s="41">
        <f>B1233</f>
        <v>8</v>
      </c>
      <c r="C1225" s="58">
        <f>C1233</f>
        <v>8</v>
      </c>
      <c r="D1225" s="39" t="s">
        <v>199</v>
      </c>
      <c r="E1225" s="39"/>
      <c r="F1225" s="39"/>
      <c r="G1225" s="40"/>
      <c r="H1225" s="41"/>
      <c r="I1225" s="41"/>
      <c r="J1225" s="51">
        <f>SUM(J1226:J1233)</f>
        <v>70139.820000000007</v>
      </c>
      <c r="K1225" s="56"/>
      <c r="L1225" s="43"/>
      <c r="M1225" s="44"/>
      <c r="N1225" s="53">
        <f t="shared" ref="N1225:R1225" si="234">SUM(N1226:N1233)</f>
        <v>21311982.787750002</v>
      </c>
      <c r="O1225" s="53">
        <f t="shared" si="234"/>
        <v>21311982.787750002</v>
      </c>
      <c r="P1225" s="53">
        <f t="shared" si="234"/>
        <v>1450491.3742</v>
      </c>
      <c r="Q1225" s="53">
        <f t="shared" si="234"/>
        <v>22762474.16195</v>
      </c>
      <c r="R1225" s="53">
        <f t="shared" si="234"/>
        <v>22762474.16195</v>
      </c>
      <c r="S1225" s="59"/>
      <c r="T1225" s="46"/>
      <c r="U1225" s="47"/>
      <c r="V1225" s="47"/>
    </row>
    <row r="1226" spans="1:22" s="33" customFormat="1" ht="37.5" customHeight="1" x14ac:dyDescent="0.3">
      <c r="A1226" s="24">
        <v>1</v>
      </c>
      <c r="B1226" s="24">
        <f>IF(NOT(ISNUMBER(C1226))," ",COUNTA($C$1226:C1226))</f>
        <v>1</v>
      </c>
      <c r="C1226" s="54">
        <v>1</v>
      </c>
      <c r="D1226" s="55" t="s">
        <v>782</v>
      </c>
      <c r="E1226" s="73">
        <v>1980</v>
      </c>
      <c r="F1226" s="55" t="s">
        <v>29</v>
      </c>
      <c r="G1226" s="55" t="s">
        <v>73</v>
      </c>
      <c r="H1226" s="24" t="s">
        <v>59</v>
      </c>
      <c r="I1226" s="74">
        <v>5</v>
      </c>
      <c r="J1226" s="74">
        <v>10573.3</v>
      </c>
      <c r="K1226" s="26">
        <v>10573.3</v>
      </c>
      <c r="L1226" s="74">
        <v>6568.6</v>
      </c>
      <c r="M1226" s="27" t="s">
        <v>1699</v>
      </c>
      <c r="N1226" s="45">
        <f t="shared" ref="N1226:N1233" si="235">K1226*S1226</f>
        <v>3212697.2050000001</v>
      </c>
      <c r="O1226" s="46">
        <f t="shared" ref="O1226:O1233" si="236">N1226</f>
        <v>3212697.2050000001</v>
      </c>
      <c r="P1226" s="46">
        <f t="shared" ref="P1226:P1233" si="237">K1226*T1226</f>
        <v>218655.84399999998</v>
      </c>
      <c r="Q1226" s="46">
        <f t="shared" ref="Q1226:Q1233" si="238">N1226+P1226</f>
        <v>3431353.0490000001</v>
      </c>
      <c r="R1226" s="46">
        <f t="shared" ref="R1226:R1233" si="239">Q1226</f>
        <v>3431353.0490000001</v>
      </c>
      <c r="S1226" s="46">
        <v>303.85000000000002</v>
      </c>
      <c r="T1226" s="46">
        <v>20.68</v>
      </c>
      <c r="U1226" s="47" t="s">
        <v>34</v>
      </c>
      <c r="V1226" s="47" t="s">
        <v>584</v>
      </c>
    </row>
    <row r="1227" spans="1:22" s="33" customFormat="1" ht="37.5" customHeight="1" x14ac:dyDescent="0.3">
      <c r="A1227" s="24">
        <v>2</v>
      </c>
      <c r="B1227" s="24">
        <f>IF(NOT(ISNUMBER(C1227))," ",COUNTA($C$1226:C1227))</f>
        <v>2</v>
      </c>
      <c r="C1227" s="54">
        <v>2</v>
      </c>
      <c r="D1227" s="55" t="s">
        <v>783</v>
      </c>
      <c r="E1227" s="73">
        <v>1988</v>
      </c>
      <c r="F1227" s="55" t="s">
        <v>29</v>
      </c>
      <c r="G1227" s="55" t="s">
        <v>73</v>
      </c>
      <c r="H1227" s="24" t="s">
        <v>59</v>
      </c>
      <c r="I1227" s="74">
        <v>5</v>
      </c>
      <c r="J1227" s="74">
        <v>5376</v>
      </c>
      <c r="K1227" s="26">
        <v>5376</v>
      </c>
      <c r="L1227" s="74">
        <v>3055.1</v>
      </c>
      <c r="M1227" s="27" t="s">
        <v>1699</v>
      </c>
      <c r="N1227" s="45">
        <f t="shared" si="235"/>
        <v>1633497.6</v>
      </c>
      <c r="O1227" s="46">
        <f t="shared" si="236"/>
        <v>1633497.6</v>
      </c>
      <c r="P1227" s="46">
        <f t="shared" si="237"/>
        <v>111175.67999999999</v>
      </c>
      <c r="Q1227" s="46">
        <f t="shared" si="238"/>
        <v>1744673.28</v>
      </c>
      <c r="R1227" s="46">
        <f t="shared" si="239"/>
        <v>1744673.28</v>
      </c>
      <c r="S1227" s="46">
        <v>303.85000000000002</v>
      </c>
      <c r="T1227" s="46">
        <v>20.68</v>
      </c>
      <c r="U1227" s="47" t="s">
        <v>34</v>
      </c>
      <c r="V1227" s="47" t="s">
        <v>584</v>
      </c>
    </row>
    <row r="1228" spans="1:22" s="33" customFormat="1" ht="37.5" customHeight="1" x14ac:dyDescent="0.3">
      <c r="A1228" s="24">
        <v>3</v>
      </c>
      <c r="B1228" s="24">
        <f>IF(NOT(ISNUMBER(C1228))," ",COUNTA($C$1226:C1228))</f>
        <v>3</v>
      </c>
      <c r="C1228" s="54">
        <v>3</v>
      </c>
      <c r="D1228" s="55" t="s">
        <v>784</v>
      </c>
      <c r="E1228" s="73">
        <v>1986</v>
      </c>
      <c r="F1228" s="55" t="s">
        <v>29</v>
      </c>
      <c r="G1228" s="55" t="s">
        <v>73</v>
      </c>
      <c r="H1228" s="24" t="s">
        <v>59</v>
      </c>
      <c r="I1228" s="74">
        <v>5</v>
      </c>
      <c r="J1228" s="74">
        <v>7599.9</v>
      </c>
      <c r="K1228" s="26">
        <v>7599.9</v>
      </c>
      <c r="L1228" s="74">
        <v>5307.4</v>
      </c>
      <c r="M1228" s="27" t="s">
        <v>1699</v>
      </c>
      <c r="N1228" s="45">
        <f t="shared" si="235"/>
        <v>2309229.6150000002</v>
      </c>
      <c r="O1228" s="46">
        <f t="shared" si="236"/>
        <v>2309229.6150000002</v>
      </c>
      <c r="P1228" s="46">
        <f t="shared" si="237"/>
        <v>157165.932</v>
      </c>
      <c r="Q1228" s="46">
        <f t="shared" si="238"/>
        <v>2466395.5470000003</v>
      </c>
      <c r="R1228" s="46">
        <f t="shared" si="239"/>
        <v>2466395.5470000003</v>
      </c>
      <c r="S1228" s="46">
        <v>303.85000000000002</v>
      </c>
      <c r="T1228" s="46">
        <v>20.68</v>
      </c>
      <c r="U1228" s="47" t="s">
        <v>34</v>
      </c>
      <c r="V1228" s="47" t="s">
        <v>584</v>
      </c>
    </row>
    <row r="1229" spans="1:22" s="33" customFormat="1" ht="37.5" customHeight="1" x14ac:dyDescent="0.3">
      <c r="A1229" s="24">
        <v>4</v>
      </c>
      <c r="B1229" s="24">
        <f>IF(NOT(ISNUMBER(C1229))," ",COUNTA($C$1226:C1229))</f>
        <v>4</v>
      </c>
      <c r="C1229" s="54">
        <v>4</v>
      </c>
      <c r="D1229" s="55" t="s">
        <v>785</v>
      </c>
      <c r="E1229" s="73">
        <v>1986</v>
      </c>
      <c r="F1229" s="55" t="s">
        <v>29</v>
      </c>
      <c r="G1229" s="55" t="s">
        <v>73</v>
      </c>
      <c r="H1229" s="24" t="s">
        <v>59</v>
      </c>
      <c r="I1229" s="74">
        <v>5</v>
      </c>
      <c r="J1229" s="95">
        <v>9324.94</v>
      </c>
      <c r="K1229" s="26">
        <v>9324.94</v>
      </c>
      <c r="L1229" s="74">
        <v>6526</v>
      </c>
      <c r="M1229" s="27" t="s">
        <v>1699</v>
      </c>
      <c r="N1229" s="45">
        <f t="shared" si="235"/>
        <v>2833383.0190000003</v>
      </c>
      <c r="O1229" s="46">
        <f t="shared" si="236"/>
        <v>2833383.0190000003</v>
      </c>
      <c r="P1229" s="46">
        <f t="shared" si="237"/>
        <v>192839.7592</v>
      </c>
      <c r="Q1229" s="46">
        <f t="shared" si="238"/>
        <v>3026222.7782000005</v>
      </c>
      <c r="R1229" s="46">
        <f t="shared" si="239"/>
        <v>3026222.7782000005</v>
      </c>
      <c r="S1229" s="46">
        <v>303.85000000000002</v>
      </c>
      <c r="T1229" s="46">
        <v>20.68</v>
      </c>
      <c r="U1229" s="47" t="s">
        <v>34</v>
      </c>
      <c r="V1229" s="47" t="s">
        <v>584</v>
      </c>
    </row>
    <row r="1230" spans="1:22" s="33" customFormat="1" ht="37.5" customHeight="1" x14ac:dyDescent="0.3">
      <c r="A1230" s="24">
        <v>5</v>
      </c>
      <c r="B1230" s="24">
        <f>IF(NOT(ISNUMBER(C1230))," ",COUNTA($C$1226:C1230))</f>
        <v>5</v>
      </c>
      <c r="C1230" s="54">
        <v>5</v>
      </c>
      <c r="D1230" s="55" t="s">
        <v>786</v>
      </c>
      <c r="E1230" s="73">
        <v>1994</v>
      </c>
      <c r="F1230" s="55" t="s">
        <v>29</v>
      </c>
      <c r="G1230" s="55" t="s">
        <v>73</v>
      </c>
      <c r="H1230" s="24" t="s">
        <v>59</v>
      </c>
      <c r="I1230" s="74">
        <v>4</v>
      </c>
      <c r="J1230" s="74">
        <v>7610.08</v>
      </c>
      <c r="K1230" s="26">
        <v>7610.0749999999998</v>
      </c>
      <c r="L1230" s="74">
        <v>4475.1000000000004</v>
      </c>
      <c r="M1230" s="27" t="s">
        <v>1699</v>
      </c>
      <c r="N1230" s="45">
        <f t="shared" si="235"/>
        <v>2312321.2887500003</v>
      </c>
      <c r="O1230" s="46">
        <f t="shared" si="236"/>
        <v>2312321.2887500003</v>
      </c>
      <c r="P1230" s="46">
        <f t="shared" si="237"/>
        <v>157376.351</v>
      </c>
      <c r="Q1230" s="46">
        <f t="shared" si="238"/>
        <v>2469697.6397500001</v>
      </c>
      <c r="R1230" s="46">
        <f t="shared" si="239"/>
        <v>2469697.6397500001</v>
      </c>
      <c r="S1230" s="46">
        <v>303.85000000000002</v>
      </c>
      <c r="T1230" s="46">
        <v>20.68</v>
      </c>
      <c r="U1230" s="47" t="s">
        <v>34</v>
      </c>
      <c r="V1230" s="47" t="s">
        <v>584</v>
      </c>
    </row>
    <row r="1231" spans="1:22" s="33" customFormat="1" ht="37.5" customHeight="1" x14ac:dyDescent="0.3">
      <c r="A1231" s="24">
        <v>6</v>
      </c>
      <c r="B1231" s="24">
        <f>IF(NOT(ISNUMBER(C1231))," ",COUNTA($C$1226:C1231))</f>
        <v>6</v>
      </c>
      <c r="C1231" s="54">
        <v>6</v>
      </c>
      <c r="D1231" s="55" t="s">
        <v>787</v>
      </c>
      <c r="E1231" s="73">
        <v>1992</v>
      </c>
      <c r="F1231" s="55" t="s">
        <v>29</v>
      </c>
      <c r="G1231" s="55" t="s">
        <v>73</v>
      </c>
      <c r="H1231" s="24" t="s">
        <v>59</v>
      </c>
      <c r="I1231" s="74">
        <v>5</v>
      </c>
      <c r="J1231" s="74">
        <v>11087.08</v>
      </c>
      <c r="K1231" s="26">
        <v>11087.08</v>
      </c>
      <c r="L1231" s="74">
        <v>6564.6</v>
      </c>
      <c r="M1231" s="27" t="s">
        <v>1699</v>
      </c>
      <c r="N1231" s="45">
        <f t="shared" si="235"/>
        <v>3368809.2580000004</v>
      </c>
      <c r="O1231" s="46">
        <f t="shared" si="236"/>
        <v>3368809.2580000004</v>
      </c>
      <c r="P1231" s="46">
        <f t="shared" si="237"/>
        <v>229280.8144</v>
      </c>
      <c r="Q1231" s="46">
        <f t="shared" si="238"/>
        <v>3598090.0724000004</v>
      </c>
      <c r="R1231" s="46">
        <f t="shared" si="239"/>
        <v>3598090.0724000004</v>
      </c>
      <c r="S1231" s="46">
        <v>303.85000000000002</v>
      </c>
      <c r="T1231" s="46">
        <v>20.68</v>
      </c>
      <c r="U1231" s="47" t="s">
        <v>34</v>
      </c>
      <c r="V1231" s="47" t="s">
        <v>584</v>
      </c>
    </row>
    <row r="1232" spans="1:22" s="33" customFormat="1" ht="37.5" customHeight="1" x14ac:dyDescent="0.3">
      <c r="A1232" s="24">
        <v>7</v>
      </c>
      <c r="B1232" s="24">
        <f>IF(NOT(ISNUMBER(C1232))," ",COUNTA($C$1226:C1232))</f>
        <v>7</v>
      </c>
      <c r="C1232" s="54">
        <v>7</v>
      </c>
      <c r="D1232" s="55" t="s">
        <v>788</v>
      </c>
      <c r="E1232" s="73">
        <v>1992</v>
      </c>
      <c r="F1232" s="55" t="s">
        <v>29</v>
      </c>
      <c r="G1232" s="55" t="s">
        <v>73</v>
      </c>
      <c r="H1232" s="24" t="s">
        <v>59</v>
      </c>
      <c r="I1232" s="74">
        <v>5</v>
      </c>
      <c r="J1232" s="74">
        <v>11068.96</v>
      </c>
      <c r="K1232" s="26">
        <v>11068.96</v>
      </c>
      <c r="L1232" s="74">
        <v>6552.1</v>
      </c>
      <c r="M1232" s="27" t="s">
        <v>1699</v>
      </c>
      <c r="N1232" s="45">
        <f t="shared" si="235"/>
        <v>3363303.4959999998</v>
      </c>
      <c r="O1232" s="46">
        <f t="shared" si="236"/>
        <v>3363303.4959999998</v>
      </c>
      <c r="P1232" s="46">
        <f t="shared" si="237"/>
        <v>228906.09279999998</v>
      </c>
      <c r="Q1232" s="46">
        <f t="shared" si="238"/>
        <v>3592209.5888</v>
      </c>
      <c r="R1232" s="46">
        <f t="shared" si="239"/>
        <v>3592209.5888</v>
      </c>
      <c r="S1232" s="46">
        <v>303.85000000000002</v>
      </c>
      <c r="T1232" s="46">
        <v>20.68</v>
      </c>
      <c r="U1232" s="47" t="s">
        <v>34</v>
      </c>
      <c r="V1232" s="47" t="s">
        <v>584</v>
      </c>
    </row>
    <row r="1233" spans="1:22" s="33" customFormat="1" ht="37.5" customHeight="1" x14ac:dyDescent="0.3">
      <c r="A1233" s="24">
        <v>8</v>
      </c>
      <c r="B1233" s="24">
        <f>IF(NOT(ISNUMBER(C1233))," ",COUNTA($C$1226:C1233))</f>
        <v>8</v>
      </c>
      <c r="C1233" s="54">
        <v>8</v>
      </c>
      <c r="D1233" s="55" t="s">
        <v>789</v>
      </c>
      <c r="E1233" s="73">
        <v>1992</v>
      </c>
      <c r="F1233" s="55" t="s">
        <v>29</v>
      </c>
      <c r="G1233" s="55" t="s">
        <v>73</v>
      </c>
      <c r="H1233" s="24" t="s">
        <v>59</v>
      </c>
      <c r="I1233" s="74">
        <v>5</v>
      </c>
      <c r="J1233" s="74">
        <v>7499.56</v>
      </c>
      <c r="K1233" s="26">
        <v>7499.56</v>
      </c>
      <c r="L1233" s="74">
        <v>4999.8999999999996</v>
      </c>
      <c r="M1233" s="27" t="s">
        <v>1699</v>
      </c>
      <c r="N1233" s="45">
        <f t="shared" si="235"/>
        <v>2278741.3060000003</v>
      </c>
      <c r="O1233" s="46">
        <f t="shared" si="236"/>
        <v>2278741.3060000003</v>
      </c>
      <c r="P1233" s="46">
        <f t="shared" si="237"/>
        <v>155090.9008</v>
      </c>
      <c r="Q1233" s="46">
        <f t="shared" si="238"/>
        <v>2433832.2068000003</v>
      </c>
      <c r="R1233" s="46">
        <f t="shared" si="239"/>
        <v>2433832.2068000003</v>
      </c>
      <c r="S1233" s="46">
        <v>303.85000000000002</v>
      </c>
      <c r="T1233" s="46">
        <v>20.68</v>
      </c>
      <c r="U1233" s="47" t="s">
        <v>34</v>
      </c>
      <c r="V1233" s="47" t="s">
        <v>584</v>
      </c>
    </row>
    <row r="1234" spans="1:22" s="33" customFormat="1" ht="18.75" customHeight="1" x14ac:dyDescent="0.3">
      <c r="A1234" s="41">
        <f>A1248</f>
        <v>14</v>
      </c>
      <c r="B1234" s="41">
        <f>B1248</f>
        <v>13</v>
      </c>
      <c r="C1234" s="58">
        <v>13</v>
      </c>
      <c r="D1234" s="39" t="s">
        <v>204</v>
      </c>
      <c r="E1234" s="39"/>
      <c r="F1234" s="39"/>
      <c r="G1234" s="40"/>
      <c r="H1234" s="41"/>
      <c r="I1234" s="41"/>
      <c r="J1234" s="51">
        <f>SUM(J1235:J1248)</f>
        <v>85141.74</v>
      </c>
      <c r="K1234" s="56"/>
      <c r="L1234" s="43"/>
      <c r="M1234" s="44"/>
      <c r="N1234" s="53">
        <f t="shared" ref="N1234:R1234" si="240">SUM(N1235:N1248)</f>
        <v>38036701.2214</v>
      </c>
      <c r="O1234" s="53">
        <f t="shared" si="240"/>
        <v>38036701.2214</v>
      </c>
      <c r="P1234" s="53">
        <f t="shared" si="240"/>
        <v>2048142.3024000002</v>
      </c>
      <c r="Q1234" s="53">
        <f t="shared" si="240"/>
        <v>40084843.523799993</v>
      </c>
      <c r="R1234" s="53">
        <f t="shared" si="240"/>
        <v>40084843.523799993</v>
      </c>
      <c r="S1234" s="59"/>
      <c r="T1234" s="46"/>
      <c r="U1234" s="47"/>
      <c r="V1234" s="47"/>
    </row>
    <row r="1235" spans="1:22" s="33" customFormat="1" ht="37.5" customHeight="1" x14ac:dyDescent="0.3">
      <c r="A1235" s="24">
        <v>1</v>
      </c>
      <c r="B1235" s="24">
        <f>IF(NOT(ISNUMBER(C1235))," ",COUNTA($C$1235:C1235))</f>
        <v>1</v>
      </c>
      <c r="C1235" s="35">
        <v>1</v>
      </c>
      <c r="D1235" s="55" t="s">
        <v>790</v>
      </c>
      <c r="E1235" s="47">
        <v>1976</v>
      </c>
      <c r="F1235" s="55" t="s">
        <v>29</v>
      </c>
      <c r="G1235" s="55" t="s">
        <v>73</v>
      </c>
      <c r="H1235" s="24" t="s">
        <v>59</v>
      </c>
      <c r="I1235" s="24">
        <v>5</v>
      </c>
      <c r="J1235" s="56">
        <v>5382.14</v>
      </c>
      <c r="K1235" s="26">
        <v>5382.14</v>
      </c>
      <c r="L1235" s="56">
        <v>3268.98</v>
      </c>
      <c r="M1235" s="27" t="s">
        <v>1699</v>
      </c>
      <c r="N1235" s="45">
        <f t="shared" ref="N1235:N1248" si="241">K1235*S1235</f>
        <v>1635363.2390000003</v>
      </c>
      <c r="O1235" s="46">
        <f t="shared" ref="O1235:O1247" si="242">N1235</f>
        <v>1635363.2390000003</v>
      </c>
      <c r="P1235" s="46">
        <f t="shared" ref="P1235:P1248" si="243">K1235*T1235</f>
        <v>111302.65520000001</v>
      </c>
      <c r="Q1235" s="46">
        <f t="shared" ref="Q1235:Q1248" si="244">N1235+P1235</f>
        <v>1746665.8942000002</v>
      </c>
      <c r="R1235" s="46">
        <f t="shared" ref="R1235:R1247" si="245">Q1235</f>
        <v>1746665.8942000002</v>
      </c>
      <c r="S1235" s="46">
        <v>303.85000000000002</v>
      </c>
      <c r="T1235" s="46">
        <v>20.68</v>
      </c>
      <c r="U1235" s="47" t="s">
        <v>34</v>
      </c>
      <c r="V1235" s="47" t="s">
        <v>584</v>
      </c>
    </row>
    <row r="1236" spans="1:22" s="33" customFormat="1" ht="37.5" customHeight="1" x14ac:dyDescent="0.3">
      <c r="A1236" s="24">
        <f>A1235+1</f>
        <v>2</v>
      </c>
      <c r="B1236" s="24">
        <f>IF(NOT(ISNUMBER(C1236))," ",COUNTA($C$1235:C1236))</f>
        <v>2</v>
      </c>
      <c r="C1236" s="35">
        <v>2</v>
      </c>
      <c r="D1236" s="55" t="s">
        <v>791</v>
      </c>
      <c r="E1236" s="47">
        <v>1977</v>
      </c>
      <c r="F1236" s="55" t="s">
        <v>29</v>
      </c>
      <c r="G1236" s="55" t="s">
        <v>73</v>
      </c>
      <c r="H1236" s="24" t="s">
        <v>59</v>
      </c>
      <c r="I1236" s="24">
        <v>5</v>
      </c>
      <c r="J1236" s="56">
        <v>5774.32</v>
      </c>
      <c r="K1236" s="26">
        <v>5774.32</v>
      </c>
      <c r="L1236" s="56">
        <v>3609</v>
      </c>
      <c r="M1236" s="27" t="s">
        <v>1699</v>
      </c>
      <c r="N1236" s="45">
        <f t="shared" si="241"/>
        <v>1754527.132</v>
      </c>
      <c r="O1236" s="46">
        <f t="shared" si="242"/>
        <v>1754527.132</v>
      </c>
      <c r="P1236" s="46">
        <f t="shared" si="243"/>
        <v>119412.93759999999</v>
      </c>
      <c r="Q1236" s="46">
        <f t="shared" si="244"/>
        <v>1873940.0696</v>
      </c>
      <c r="R1236" s="46">
        <f t="shared" si="245"/>
        <v>1873940.0696</v>
      </c>
      <c r="S1236" s="46">
        <v>303.85000000000002</v>
      </c>
      <c r="T1236" s="46">
        <v>20.68</v>
      </c>
      <c r="U1236" s="47" t="s">
        <v>34</v>
      </c>
      <c r="V1236" s="47" t="s">
        <v>584</v>
      </c>
    </row>
    <row r="1237" spans="1:22" s="33" customFormat="1" ht="37.5" customHeight="1" x14ac:dyDescent="0.3">
      <c r="A1237" s="24">
        <f t="shared" ref="A1237:A1248" si="246">A1236+1</f>
        <v>3</v>
      </c>
      <c r="B1237" s="24">
        <f>IF(NOT(ISNUMBER(C1237))," ",COUNTA($C$1235:C1237))</f>
        <v>3</v>
      </c>
      <c r="C1237" s="35">
        <v>3</v>
      </c>
      <c r="D1237" s="55" t="s">
        <v>792</v>
      </c>
      <c r="E1237" s="47">
        <v>1986</v>
      </c>
      <c r="F1237" s="55" t="s">
        <v>29</v>
      </c>
      <c r="G1237" s="55" t="s">
        <v>73</v>
      </c>
      <c r="H1237" s="24" t="s">
        <v>59</v>
      </c>
      <c r="I1237" s="24">
        <v>5</v>
      </c>
      <c r="J1237" s="56">
        <v>6754.16</v>
      </c>
      <c r="K1237" s="26">
        <v>6754.16</v>
      </c>
      <c r="L1237" s="56">
        <v>4252.7</v>
      </c>
      <c r="M1237" s="27" t="s">
        <v>1699</v>
      </c>
      <c r="N1237" s="45">
        <f t="shared" si="241"/>
        <v>2052251.5160000001</v>
      </c>
      <c r="O1237" s="46">
        <f t="shared" si="242"/>
        <v>2052251.5160000001</v>
      </c>
      <c r="P1237" s="46">
        <f t="shared" si="243"/>
        <v>139676.0288</v>
      </c>
      <c r="Q1237" s="46">
        <f t="shared" si="244"/>
        <v>2191927.5448000003</v>
      </c>
      <c r="R1237" s="46">
        <f t="shared" si="245"/>
        <v>2191927.5448000003</v>
      </c>
      <c r="S1237" s="46">
        <v>303.85000000000002</v>
      </c>
      <c r="T1237" s="46">
        <v>20.68</v>
      </c>
      <c r="U1237" s="47" t="s">
        <v>34</v>
      </c>
      <c r="V1237" s="47" t="s">
        <v>584</v>
      </c>
    </row>
    <row r="1238" spans="1:22" s="33" customFormat="1" ht="37.5" customHeight="1" x14ac:dyDescent="0.3">
      <c r="A1238" s="24">
        <f t="shared" si="246"/>
        <v>4</v>
      </c>
      <c r="B1238" s="24">
        <f>IF(NOT(ISNUMBER(C1238))," ",COUNTA($C$1235:C1238))</f>
        <v>4</v>
      </c>
      <c r="C1238" s="35">
        <v>4</v>
      </c>
      <c r="D1238" s="55" t="s">
        <v>793</v>
      </c>
      <c r="E1238" s="47">
        <v>1990</v>
      </c>
      <c r="F1238" s="55" t="s">
        <v>29</v>
      </c>
      <c r="G1238" s="55" t="s">
        <v>73</v>
      </c>
      <c r="H1238" s="24" t="s">
        <v>59</v>
      </c>
      <c r="I1238" s="24">
        <v>5</v>
      </c>
      <c r="J1238" s="56">
        <v>6586.66</v>
      </c>
      <c r="K1238" s="26">
        <v>6586.66</v>
      </c>
      <c r="L1238" s="56">
        <v>4609.1000000000004</v>
      </c>
      <c r="M1238" s="27" t="s">
        <v>1699</v>
      </c>
      <c r="N1238" s="45">
        <f t="shared" si="241"/>
        <v>2001356.6410000001</v>
      </c>
      <c r="O1238" s="46">
        <f t="shared" si="242"/>
        <v>2001356.6410000001</v>
      </c>
      <c r="P1238" s="46">
        <f t="shared" si="243"/>
        <v>136212.12880000001</v>
      </c>
      <c r="Q1238" s="46">
        <f t="shared" si="244"/>
        <v>2137568.7697999999</v>
      </c>
      <c r="R1238" s="46">
        <f t="shared" si="245"/>
        <v>2137568.7697999999</v>
      </c>
      <c r="S1238" s="46">
        <v>303.85000000000002</v>
      </c>
      <c r="T1238" s="46">
        <v>20.68</v>
      </c>
      <c r="U1238" s="47" t="s">
        <v>34</v>
      </c>
      <c r="V1238" s="47" t="s">
        <v>584</v>
      </c>
    </row>
    <row r="1239" spans="1:22" s="33" customFormat="1" ht="37.5" customHeight="1" x14ac:dyDescent="0.3">
      <c r="A1239" s="24">
        <f t="shared" si="246"/>
        <v>5</v>
      </c>
      <c r="B1239" s="24">
        <f>IF(NOT(ISNUMBER(C1239))," ",COUNTA($C$1235:C1239))</f>
        <v>5</v>
      </c>
      <c r="C1239" s="35">
        <v>5</v>
      </c>
      <c r="D1239" s="55" t="s">
        <v>794</v>
      </c>
      <c r="E1239" s="55">
        <v>1983</v>
      </c>
      <c r="F1239" s="55" t="s">
        <v>29</v>
      </c>
      <c r="G1239" s="55" t="s">
        <v>73</v>
      </c>
      <c r="H1239" s="24" t="s">
        <v>59</v>
      </c>
      <c r="I1239" s="24">
        <v>5</v>
      </c>
      <c r="J1239" s="56">
        <v>9019.66</v>
      </c>
      <c r="K1239" s="26">
        <v>9019.66</v>
      </c>
      <c r="L1239" s="56">
        <v>6078.7</v>
      </c>
      <c r="M1239" s="27" t="s">
        <v>1699</v>
      </c>
      <c r="N1239" s="45">
        <f t="shared" si="241"/>
        <v>2740623.6910000001</v>
      </c>
      <c r="O1239" s="46">
        <f t="shared" si="242"/>
        <v>2740623.6910000001</v>
      </c>
      <c r="P1239" s="46">
        <f t="shared" si="243"/>
        <v>186526.56880000001</v>
      </c>
      <c r="Q1239" s="46">
        <f t="shared" si="244"/>
        <v>2927150.2598000001</v>
      </c>
      <c r="R1239" s="46">
        <f t="shared" si="245"/>
        <v>2927150.2598000001</v>
      </c>
      <c r="S1239" s="46">
        <v>303.85000000000002</v>
      </c>
      <c r="T1239" s="46">
        <v>20.68</v>
      </c>
      <c r="U1239" s="47" t="s">
        <v>34</v>
      </c>
      <c r="V1239" s="47" t="s">
        <v>584</v>
      </c>
    </row>
    <row r="1240" spans="1:22" s="33" customFormat="1" ht="37.5" customHeight="1" x14ac:dyDescent="0.3">
      <c r="A1240" s="24">
        <f t="shared" si="246"/>
        <v>6</v>
      </c>
      <c r="B1240" s="24">
        <f>IF(NOT(ISNUMBER(C1240))," ",COUNTA($C$1235:C1240))</f>
        <v>6</v>
      </c>
      <c r="C1240" s="35">
        <v>6</v>
      </c>
      <c r="D1240" s="55" t="s">
        <v>795</v>
      </c>
      <c r="E1240" s="55">
        <v>1989</v>
      </c>
      <c r="F1240" s="55" t="s">
        <v>29</v>
      </c>
      <c r="G1240" s="55" t="s">
        <v>73</v>
      </c>
      <c r="H1240" s="24" t="s">
        <v>59</v>
      </c>
      <c r="I1240" s="24">
        <v>5</v>
      </c>
      <c r="J1240" s="56">
        <v>8924.76</v>
      </c>
      <c r="K1240" s="26">
        <v>8924.76</v>
      </c>
      <c r="L1240" s="56">
        <v>5959.1</v>
      </c>
      <c r="M1240" s="27" t="s">
        <v>1699</v>
      </c>
      <c r="N1240" s="45">
        <f t="shared" si="241"/>
        <v>2711788.3260000004</v>
      </c>
      <c r="O1240" s="46">
        <f t="shared" si="242"/>
        <v>2711788.3260000004</v>
      </c>
      <c r="P1240" s="46">
        <f t="shared" si="243"/>
        <v>184564.0368</v>
      </c>
      <c r="Q1240" s="46">
        <f t="shared" si="244"/>
        <v>2896352.3628000002</v>
      </c>
      <c r="R1240" s="46">
        <f t="shared" si="245"/>
        <v>2896352.3628000002</v>
      </c>
      <c r="S1240" s="46">
        <v>303.85000000000002</v>
      </c>
      <c r="T1240" s="46">
        <v>20.68</v>
      </c>
      <c r="U1240" s="47" t="s">
        <v>34</v>
      </c>
      <c r="V1240" s="47" t="s">
        <v>584</v>
      </c>
    </row>
    <row r="1241" spans="1:22" s="33" customFormat="1" ht="37.5" customHeight="1" x14ac:dyDescent="0.3">
      <c r="A1241" s="24">
        <f t="shared" si="246"/>
        <v>7</v>
      </c>
      <c r="B1241" s="24">
        <f>IF(NOT(ISNUMBER(C1241))," ",COUNTA($C$1235:C1241))</f>
        <v>7</v>
      </c>
      <c r="C1241" s="35">
        <v>7</v>
      </c>
      <c r="D1241" s="55" t="s">
        <v>796</v>
      </c>
      <c r="E1241" s="55">
        <v>1987</v>
      </c>
      <c r="F1241" s="55" t="s">
        <v>29</v>
      </c>
      <c r="G1241" s="55" t="s">
        <v>73</v>
      </c>
      <c r="H1241" s="24" t="s">
        <v>59</v>
      </c>
      <c r="I1241" s="24">
        <v>5</v>
      </c>
      <c r="J1241" s="56">
        <v>8795.5</v>
      </c>
      <c r="K1241" s="26">
        <v>8795.5</v>
      </c>
      <c r="L1241" s="56">
        <v>5353.6</v>
      </c>
      <c r="M1241" s="27" t="s">
        <v>1699</v>
      </c>
      <c r="N1241" s="45">
        <f t="shared" si="241"/>
        <v>2672512.6750000003</v>
      </c>
      <c r="O1241" s="46">
        <f t="shared" si="242"/>
        <v>2672512.6750000003</v>
      </c>
      <c r="P1241" s="46">
        <f t="shared" si="243"/>
        <v>181890.94</v>
      </c>
      <c r="Q1241" s="46">
        <f t="shared" si="244"/>
        <v>2854403.6150000002</v>
      </c>
      <c r="R1241" s="46">
        <f t="shared" si="245"/>
        <v>2854403.6150000002</v>
      </c>
      <c r="S1241" s="46">
        <v>303.85000000000002</v>
      </c>
      <c r="T1241" s="46">
        <v>20.68</v>
      </c>
      <c r="U1241" s="47" t="s">
        <v>34</v>
      </c>
      <c r="V1241" s="47" t="s">
        <v>584</v>
      </c>
    </row>
    <row r="1242" spans="1:22" s="33" customFormat="1" ht="37.5" customHeight="1" x14ac:dyDescent="0.3">
      <c r="A1242" s="24">
        <f t="shared" si="246"/>
        <v>8</v>
      </c>
      <c r="B1242" s="24" t="str">
        <f>IF(NOT(ISNUMBER(C1242))," ",COUNTA($C$1235:C1242))</f>
        <v xml:space="preserve"> </v>
      </c>
      <c r="C1242" s="35"/>
      <c r="D1242" s="55"/>
      <c r="E1242" s="55"/>
      <c r="F1242" s="55" t="s">
        <v>29</v>
      </c>
      <c r="G1242" s="55" t="s">
        <v>73</v>
      </c>
      <c r="H1242" s="24" t="s">
        <v>59</v>
      </c>
      <c r="I1242" s="24">
        <v>5</v>
      </c>
      <c r="J1242" s="56"/>
      <c r="K1242" s="26">
        <v>8795.5</v>
      </c>
      <c r="L1242" s="56"/>
      <c r="M1242" s="55" t="s">
        <v>46</v>
      </c>
      <c r="N1242" s="45">
        <f>K1242*S1242</f>
        <v>10511238.184999999</v>
      </c>
      <c r="O1242" s="46">
        <f>N1242</f>
        <v>10511238.184999999</v>
      </c>
      <c r="P1242" s="46">
        <f>K1242*T1242</f>
        <v>281456</v>
      </c>
      <c r="Q1242" s="46">
        <f>N1242+P1242</f>
        <v>10792694.184999999</v>
      </c>
      <c r="R1242" s="46">
        <f>Q1242</f>
        <v>10792694.184999999</v>
      </c>
      <c r="S1242" s="46">
        <v>1195.07</v>
      </c>
      <c r="T1242" s="46">
        <v>32</v>
      </c>
      <c r="U1242" s="47" t="s">
        <v>34</v>
      </c>
      <c r="V1242" s="47" t="s">
        <v>584</v>
      </c>
    </row>
    <row r="1243" spans="1:22" s="33" customFormat="1" ht="37.5" customHeight="1" x14ac:dyDescent="0.3">
      <c r="A1243" s="24">
        <f t="shared" si="246"/>
        <v>9</v>
      </c>
      <c r="B1243" s="24">
        <f>IF(NOT(ISNUMBER(C1243))," ",COUNTA($C$1235:C1243))</f>
        <v>8</v>
      </c>
      <c r="C1243" s="35">
        <v>8</v>
      </c>
      <c r="D1243" s="55" t="s">
        <v>797</v>
      </c>
      <c r="E1243" s="96">
        <v>1982</v>
      </c>
      <c r="F1243" s="55" t="s">
        <v>29</v>
      </c>
      <c r="G1243" s="55" t="s">
        <v>73</v>
      </c>
      <c r="H1243" s="24" t="s">
        <v>59</v>
      </c>
      <c r="I1243" s="24">
        <v>5</v>
      </c>
      <c r="J1243" s="56">
        <v>4274.4799999999996</v>
      </c>
      <c r="K1243" s="26">
        <v>4274.4799999999996</v>
      </c>
      <c r="L1243" s="56">
        <v>2908.7</v>
      </c>
      <c r="M1243" s="27" t="s">
        <v>1699</v>
      </c>
      <c r="N1243" s="45">
        <f t="shared" si="241"/>
        <v>1298800.7479999999</v>
      </c>
      <c r="O1243" s="46">
        <f t="shared" si="242"/>
        <v>1298800.7479999999</v>
      </c>
      <c r="P1243" s="46">
        <f t="shared" si="243"/>
        <v>88396.246399999989</v>
      </c>
      <c r="Q1243" s="46">
        <f t="shared" si="244"/>
        <v>1387196.9944</v>
      </c>
      <c r="R1243" s="46">
        <f t="shared" si="245"/>
        <v>1387196.9944</v>
      </c>
      <c r="S1243" s="46">
        <v>303.85000000000002</v>
      </c>
      <c r="T1243" s="46">
        <v>20.68</v>
      </c>
      <c r="U1243" s="47" t="s">
        <v>34</v>
      </c>
      <c r="V1243" s="47" t="s">
        <v>584</v>
      </c>
    </row>
    <row r="1244" spans="1:22" s="33" customFormat="1" ht="37.5" customHeight="1" x14ac:dyDescent="0.3">
      <c r="A1244" s="24">
        <f t="shared" si="246"/>
        <v>10</v>
      </c>
      <c r="B1244" s="24">
        <f>IF(NOT(ISNUMBER(C1244))," ",COUNTA($C$1235:C1244))</f>
        <v>9</v>
      </c>
      <c r="C1244" s="35">
        <v>9</v>
      </c>
      <c r="D1244" s="55" t="s">
        <v>798</v>
      </c>
      <c r="E1244" s="96">
        <v>1983</v>
      </c>
      <c r="F1244" s="55" t="s">
        <v>29</v>
      </c>
      <c r="G1244" s="55" t="s">
        <v>73</v>
      </c>
      <c r="H1244" s="24" t="s">
        <v>59</v>
      </c>
      <c r="I1244" s="24">
        <v>5</v>
      </c>
      <c r="J1244" s="56">
        <v>8175.76</v>
      </c>
      <c r="K1244" s="26">
        <v>8175.76</v>
      </c>
      <c r="L1244" s="56">
        <v>2937.8</v>
      </c>
      <c r="M1244" s="27" t="s">
        <v>1699</v>
      </c>
      <c r="N1244" s="45">
        <f t="shared" si="241"/>
        <v>2484204.6760000004</v>
      </c>
      <c r="O1244" s="46">
        <f t="shared" si="242"/>
        <v>2484204.6760000004</v>
      </c>
      <c r="P1244" s="46">
        <f t="shared" si="243"/>
        <v>169074.71679999999</v>
      </c>
      <c r="Q1244" s="46">
        <f t="shared" si="244"/>
        <v>2653279.3928000005</v>
      </c>
      <c r="R1244" s="46">
        <f t="shared" si="245"/>
        <v>2653279.3928000005</v>
      </c>
      <c r="S1244" s="46">
        <v>303.85000000000002</v>
      </c>
      <c r="T1244" s="46">
        <v>20.68</v>
      </c>
      <c r="U1244" s="47" t="s">
        <v>34</v>
      </c>
      <c r="V1244" s="47" t="s">
        <v>584</v>
      </c>
    </row>
    <row r="1245" spans="1:22" s="33" customFormat="1" ht="37.5" customHeight="1" x14ac:dyDescent="0.3">
      <c r="A1245" s="24">
        <f t="shared" si="246"/>
        <v>11</v>
      </c>
      <c r="B1245" s="24">
        <f>IF(NOT(ISNUMBER(C1245))," ",COUNTA($C$1235:C1245))</f>
        <v>10</v>
      </c>
      <c r="C1245" s="35">
        <v>10</v>
      </c>
      <c r="D1245" s="55" t="s">
        <v>799</v>
      </c>
      <c r="E1245" s="96">
        <v>1969</v>
      </c>
      <c r="F1245" s="55" t="s">
        <v>29</v>
      </c>
      <c r="G1245" s="55" t="s">
        <v>30</v>
      </c>
      <c r="H1245" s="24" t="s">
        <v>50</v>
      </c>
      <c r="I1245" s="24">
        <v>2</v>
      </c>
      <c r="J1245" s="56">
        <v>1983.5</v>
      </c>
      <c r="K1245" s="26">
        <v>1983.5</v>
      </c>
      <c r="L1245" s="56">
        <v>1047.0999999999999</v>
      </c>
      <c r="M1245" s="27" t="s">
        <v>1699</v>
      </c>
      <c r="N1245" s="45">
        <f t="shared" si="241"/>
        <v>902095.8</v>
      </c>
      <c r="O1245" s="46">
        <f t="shared" si="242"/>
        <v>902095.8</v>
      </c>
      <c r="P1245" s="46">
        <f t="shared" si="243"/>
        <v>49825.520000000004</v>
      </c>
      <c r="Q1245" s="46">
        <f t="shared" si="244"/>
        <v>951921.32000000007</v>
      </c>
      <c r="R1245" s="46">
        <f t="shared" si="245"/>
        <v>951921.32000000007</v>
      </c>
      <c r="S1245" s="46">
        <v>454.8</v>
      </c>
      <c r="T1245" s="46">
        <v>25.12</v>
      </c>
      <c r="U1245" s="47" t="s">
        <v>34</v>
      </c>
      <c r="V1245" s="47" t="s">
        <v>584</v>
      </c>
    </row>
    <row r="1246" spans="1:22" s="33" customFormat="1" ht="37.5" customHeight="1" x14ac:dyDescent="0.3">
      <c r="A1246" s="24">
        <f t="shared" si="246"/>
        <v>12</v>
      </c>
      <c r="B1246" s="24">
        <f>IF(NOT(ISNUMBER(C1246))," ",COUNTA($C$1235:C1246))</f>
        <v>11</v>
      </c>
      <c r="C1246" s="35">
        <v>11</v>
      </c>
      <c r="D1246" s="55" t="s">
        <v>800</v>
      </c>
      <c r="E1246" s="47">
        <v>1970</v>
      </c>
      <c r="F1246" s="55" t="s">
        <v>29</v>
      </c>
      <c r="G1246" s="55" t="s">
        <v>73</v>
      </c>
      <c r="H1246" s="24" t="s">
        <v>31</v>
      </c>
      <c r="I1246" s="24">
        <v>5</v>
      </c>
      <c r="J1246" s="56">
        <v>6035.22</v>
      </c>
      <c r="K1246" s="26">
        <v>6035.22</v>
      </c>
      <c r="L1246" s="56">
        <v>3929.45</v>
      </c>
      <c r="M1246" s="27" t="s">
        <v>1699</v>
      </c>
      <c r="N1246" s="45">
        <f t="shared" si="241"/>
        <v>1833801.5970000003</v>
      </c>
      <c r="O1246" s="46">
        <f t="shared" si="242"/>
        <v>1833801.5970000003</v>
      </c>
      <c r="P1246" s="46">
        <f t="shared" si="243"/>
        <v>124808.3496</v>
      </c>
      <c r="Q1246" s="46">
        <f t="shared" si="244"/>
        <v>1958609.9466000004</v>
      </c>
      <c r="R1246" s="46">
        <f t="shared" si="245"/>
        <v>1958609.9466000004</v>
      </c>
      <c r="S1246" s="46">
        <v>303.85000000000002</v>
      </c>
      <c r="T1246" s="46">
        <v>20.68</v>
      </c>
      <c r="U1246" s="47" t="s">
        <v>34</v>
      </c>
      <c r="V1246" s="47" t="s">
        <v>584</v>
      </c>
    </row>
    <row r="1247" spans="1:22" s="33" customFormat="1" ht="37.5" customHeight="1" x14ac:dyDescent="0.3">
      <c r="A1247" s="24">
        <f t="shared" si="246"/>
        <v>13</v>
      </c>
      <c r="B1247" s="24">
        <f>IF(NOT(ISNUMBER(C1247))," ",COUNTA($C$1235:C1247))</f>
        <v>12</v>
      </c>
      <c r="C1247" s="35">
        <v>12</v>
      </c>
      <c r="D1247" s="55" t="s">
        <v>801</v>
      </c>
      <c r="E1247" s="96">
        <v>1983</v>
      </c>
      <c r="F1247" s="55" t="s">
        <v>29</v>
      </c>
      <c r="G1247" s="55" t="s">
        <v>73</v>
      </c>
      <c r="H1247" s="24" t="s">
        <v>31</v>
      </c>
      <c r="I1247" s="24">
        <v>5</v>
      </c>
      <c r="J1247" s="56">
        <v>9242.02</v>
      </c>
      <c r="K1247" s="26">
        <v>9242.02</v>
      </c>
      <c r="L1247" s="56">
        <v>5685.7</v>
      </c>
      <c r="M1247" s="27" t="s">
        <v>1699</v>
      </c>
      <c r="N1247" s="45">
        <f t="shared" si="241"/>
        <v>2808187.7770000002</v>
      </c>
      <c r="O1247" s="46">
        <f t="shared" si="242"/>
        <v>2808187.7770000002</v>
      </c>
      <c r="P1247" s="46">
        <f t="shared" si="243"/>
        <v>191124.9736</v>
      </c>
      <c r="Q1247" s="46">
        <f t="shared" si="244"/>
        <v>2999312.7506000004</v>
      </c>
      <c r="R1247" s="46">
        <f t="shared" si="245"/>
        <v>2999312.7506000004</v>
      </c>
      <c r="S1247" s="46">
        <v>303.85000000000002</v>
      </c>
      <c r="T1247" s="46">
        <v>20.68</v>
      </c>
      <c r="U1247" s="47" t="s">
        <v>34</v>
      </c>
      <c r="V1247" s="47" t="s">
        <v>584</v>
      </c>
    </row>
    <row r="1248" spans="1:22" s="33" customFormat="1" ht="37.5" customHeight="1" x14ac:dyDescent="0.3">
      <c r="A1248" s="24">
        <f t="shared" si="246"/>
        <v>14</v>
      </c>
      <c r="B1248" s="24">
        <f>IF(NOT(ISNUMBER(C1248))," ",COUNTA($C$1235:C1248))</f>
        <v>13</v>
      </c>
      <c r="C1248" s="54">
        <v>13</v>
      </c>
      <c r="D1248" s="55" t="s">
        <v>1807</v>
      </c>
      <c r="E1248" s="55">
        <v>1980</v>
      </c>
      <c r="F1248" s="55" t="s">
        <v>29</v>
      </c>
      <c r="G1248" s="55" t="s">
        <v>73</v>
      </c>
      <c r="H1248" s="24" t="s">
        <v>59</v>
      </c>
      <c r="I1248" s="24">
        <v>3</v>
      </c>
      <c r="J1248" s="61">
        <v>4193.5600000000004</v>
      </c>
      <c r="K1248" s="26">
        <v>4193.5600000000004</v>
      </c>
      <c r="L1248" s="61">
        <v>1620.1</v>
      </c>
      <c r="M1248" s="57" t="s">
        <v>32</v>
      </c>
      <c r="N1248" s="45">
        <f t="shared" si="241"/>
        <v>2629949.2184000001</v>
      </c>
      <c r="O1248" s="46">
        <f>N1248</f>
        <v>2629949.2184000001</v>
      </c>
      <c r="P1248" s="46">
        <f t="shared" si="243"/>
        <v>83871.200000000012</v>
      </c>
      <c r="Q1248" s="46">
        <f t="shared" si="244"/>
        <v>2713820.4184000003</v>
      </c>
      <c r="R1248" s="46">
        <f>Q1248</f>
        <v>2713820.4184000003</v>
      </c>
      <c r="S1248" s="46">
        <v>627.14</v>
      </c>
      <c r="T1248" s="46">
        <v>20</v>
      </c>
      <c r="U1248" s="47" t="s">
        <v>34</v>
      </c>
      <c r="V1248" s="47" t="s">
        <v>584</v>
      </c>
    </row>
    <row r="1249" spans="1:22" s="33" customFormat="1" ht="37.5" customHeight="1" x14ac:dyDescent="0.3">
      <c r="A1249" s="41">
        <f>A1250</f>
        <v>1</v>
      </c>
      <c r="B1249" s="41">
        <f>B1250</f>
        <v>1</v>
      </c>
      <c r="C1249" s="58">
        <v>1</v>
      </c>
      <c r="D1249" s="39" t="s">
        <v>231</v>
      </c>
      <c r="E1249" s="39"/>
      <c r="F1249" s="39"/>
      <c r="G1249" s="40"/>
      <c r="H1249" s="41"/>
      <c r="I1249" s="41"/>
      <c r="J1249" s="42">
        <f>SUM(J1250)</f>
        <v>901.4</v>
      </c>
      <c r="K1249" s="56"/>
      <c r="L1249" s="43"/>
      <c r="M1249" s="39"/>
      <c r="N1249" s="59">
        <f t="shared" ref="N1249:R1249" si="247">SUM(N1250)</f>
        <v>385078.07999999996</v>
      </c>
      <c r="O1249" s="59">
        <f t="shared" si="247"/>
        <v>385078.07999999996</v>
      </c>
      <c r="P1249" s="59">
        <f t="shared" si="247"/>
        <v>0</v>
      </c>
      <c r="Q1249" s="59">
        <f t="shared" si="247"/>
        <v>385078.07999999996</v>
      </c>
      <c r="R1249" s="59">
        <f t="shared" si="247"/>
        <v>385078.07999999996</v>
      </c>
      <c r="S1249" s="59"/>
      <c r="T1249" s="59"/>
      <c r="U1249" s="47"/>
      <c r="V1249" s="47"/>
    </row>
    <row r="1250" spans="1:22" s="33" customFormat="1" ht="37.5" customHeight="1" x14ac:dyDescent="0.3">
      <c r="A1250" s="24">
        <v>1</v>
      </c>
      <c r="B1250" s="24">
        <f>IF(NOT(ISNUMBER(C1250))," ",COUNTA($C$1250:C1250))</f>
        <v>1</v>
      </c>
      <c r="C1250" s="54">
        <v>1</v>
      </c>
      <c r="D1250" s="55" t="s">
        <v>1797</v>
      </c>
      <c r="E1250" s="55">
        <v>1971</v>
      </c>
      <c r="F1250" s="55" t="s">
        <v>29</v>
      </c>
      <c r="G1250" s="47" t="s">
        <v>45</v>
      </c>
      <c r="H1250" s="24" t="s">
        <v>31</v>
      </c>
      <c r="I1250" s="24">
        <v>2</v>
      </c>
      <c r="J1250" s="61">
        <v>901.4</v>
      </c>
      <c r="K1250" s="26">
        <v>901.4</v>
      </c>
      <c r="L1250" s="61">
        <v>522.5</v>
      </c>
      <c r="M1250" s="55" t="s">
        <v>1699</v>
      </c>
      <c r="N1250" s="45">
        <f>K1250*S1250</f>
        <v>385078.07999999996</v>
      </c>
      <c r="O1250" s="46">
        <f>N1250</f>
        <v>385078.07999999996</v>
      </c>
      <c r="P1250" s="46">
        <f>K1250*T1250</f>
        <v>0</v>
      </c>
      <c r="Q1250" s="46">
        <f>N1250+P1250</f>
        <v>385078.07999999996</v>
      </c>
      <c r="R1250" s="46">
        <f>Q1250</f>
        <v>385078.07999999996</v>
      </c>
      <c r="S1250" s="46">
        <v>427.2</v>
      </c>
      <c r="T1250" s="46"/>
      <c r="U1250" s="47"/>
      <c r="V1250" s="47" t="s">
        <v>584</v>
      </c>
    </row>
    <row r="1251" spans="1:22" s="33" customFormat="1" ht="18.75" customHeight="1" x14ac:dyDescent="0.3">
      <c r="A1251" s="41">
        <f>A1812</f>
        <v>561</v>
      </c>
      <c r="B1251" s="41">
        <f>B1809</f>
        <v>395</v>
      </c>
      <c r="C1251" s="50">
        <v>395</v>
      </c>
      <c r="D1251" s="39" t="s">
        <v>247</v>
      </c>
      <c r="E1251" s="39"/>
      <c r="F1251" s="39"/>
      <c r="G1251" s="40"/>
      <c r="H1251" s="41"/>
      <c r="I1251" s="41"/>
      <c r="J1251" s="51">
        <f>SUM(J1252:J1806)</f>
        <v>1201351.9069999994</v>
      </c>
      <c r="K1251" s="56"/>
      <c r="L1251" s="43"/>
      <c r="M1251" s="44"/>
      <c r="N1251" s="53">
        <f>SUM(N1252:N1806)</f>
        <v>697161096.02476048</v>
      </c>
      <c r="O1251" s="53">
        <f>SUM(O1252:O1806)</f>
        <v>696752158.05676031</v>
      </c>
      <c r="P1251" s="53">
        <f>SUM(P1252:P1806)</f>
        <v>39291381.422219999</v>
      </c>
      <c r="Q1251" s="53">
        <f>SUM(Q1252:Q1806)</f>
        <v>736452477.44697952</v>
      </c>
      <c r="R1251" s="53">
        <f>SUM(R1252:R1806)</f>
        <v>736452477.44697952</v>
      </c>
      <c r="S1251" s="59"/>
      <c r="T1251" s="46"/>
      <c r="U1251" s="47"/>
      <c r="V1251" s="47"/>
    </row>
    <row r="1252" spans="1:22" s="33" customFormat="1" ht="41.25" customHeight="1" x14ac:dyDescent="0.3">
      <c r="A1252" s="24">
        <v>1</v>
      </c>
      <c r="B1252" s="24">
        <f>IF(NOT(ISNUMBER(C1252))," ",COUNTA($C$1252:C1252))</f>
        <v>1</v>
      </c>
      <c r="C1252" s="54">
        <v>1</v>
      </c>
      <c r="D1252" s="55" t="s">
        <v>1759</v>
      </c>
      <c r="E1252" s="55">
        <v>1988</v>
      </c>
      <c r="F1252" s="55" t="s">
        <v>29</v>
      </c>
      <c r="G1252" s="55" t="s">
        <v>73</v>
      </c>
      <c r="H1252" s="79" t="s">
        <v>31</v>
      </c>
      <c r="I1252" s="24">
        <v>5</v>
      </c>
      <c r="J1252" s="24">
        <v>4946.4399999999996</v>
      </c>
      <c r="K1252" s="26">
        <v>4946.4399999999996</v>
      </c>
      <c r="L1252" s="24">
        <v>3182.7</v>
      </c>
      <c r="M1252" s="27" t="s">
        <v>1722</v>
      </c>
      <c r="N1252" s="45">
        <f t="shared" ref="N1252:N1314" si="248">K1252*S1252</f>
        <v>601734.42599999998</v>
      </c>
      <c r="O1252" s="45">
        <f>N1252</f>
        <v>601734.42599999998</v>
      </c>
      <c r="P1252" s="46">
        <f t="shared" ref="P1252:P1314" si="249">K1252*T1252</f>
        <v>54954.948399999994</v>
      </c>
      <c r="Q1252" s="46">
        <f t="shared" ref="Q1252:Q1314" si="250">N1252+P1252</f>
        <v>656689.37439999997</v>
      </c>
      <c r="R1252" s="45">
        <f>Q1252</f>
        <v>656689.37439999997</v>
      </c>
      <c r="S1252" s="46">
        <v>121.65</v>
      </c>
      <c r="T1252" s="46">
        <v>11.11</v>
      </c>
      <c r="U1252" s="47" t="s">
        <v>34</v>
      </c>
      <c r="V1252" s="47" t="s">
        <v>584</v>
      </c>
    </row>
    <row r="1253" spans="1:22" s="33" customFormat="1" ht="41.25" customHeight="1" x14ac:dyDescent="0.3">
      <c r="A1253" s="24">
        <f>A1252+1</f>
        <v>2</v>
      </c>
      <c r="B1253" s="24">
        <f>IF(NOT(ISNUMBER(C1253))," ",COUNTA($C$1252:C1253))</f>
        <v>2</v>
      </c>
      <c r="C1253" s="54">
        <v>2</v>
      </c>
      <c r="D1253" s="55" t="s">
        <v>1799</v>
      </c>
      <c r="E1253" s="55">
        <v>1960</v>
      </c>
      <c r="F1253" s="55" t="s">
        <v>29</v>
      </c>
      <c r="G1253" s="55" t="s">
        <v>73</v>
      </c>
      <c r="H1253" s="79" t="s">
        <v>31</v>
      </c>
      <c r="I1253" s="79">
        <v>4</v>
      </c>
      <c r="J1253" s="61">
        <v>4292</v>
      </c>
      <c r="K1253" s="26">
        <v>4292</v>
      </c>
      <c r="L1253" s="61">
        <v>2408.6</v>
      </c>
      <c r="M1253" s="55" t="s">
        <v>46</v>
      </c>
      <c r="N1253" s="45">
        <f t="shared" si="248"/>
        <v>5129240.4399999995</v>
      </c>
      <c r="O1253" s="46">
        <f>N1253</f>
        <v>5129240.4399999995</v>
      </c>
      <c r="P1253" s="46">
        <f t="shared" si="249"/>
        <v>0</v>
      </c>
      <c r="Q1253" s="46">
        <f t="shared" si="250"/>
        <v>5129240.4399999995</v>
      </c>
      <c r="R1253" s="46">
        <f>Q1253</f>
        <v>5129240.4399999995</v>
      </c>
      <c r="S1253" s="46">
        <v>1195.07</v>
      </c>
      <c r="T1253" s="46"/>
      <c r="U1253" s="47"/>
      <c r="V1253" s="47" t="s">
        <v>584</v>
      </c>
    </row>
    <row r="1254" spans="1:22" s="33" customFormat="1" ht="41.25" customHeight="1" x14ac:dyDescent="0.3">
      <c r="A1254" s="24">
        <f t="shared" ref="A1254:A1317" si="251">A1253+1</f>
        <v>3</v>
      </c>
      <c r="B1254" s="24">
        <f>IF(NOT(ISNUMBER(C1254))," ",COUNTA($C$1252:C1254))</f>
        <v>3</v>
      </c>
      <c r="C1254" s="54">
        <v>3</v>
      </c>
      <c r="D1254" s="55" t="s">
        <v>1800</v>
      </c>
      <c r="E1254" s="55">
        <v>1964</v>
      </c>
      <c r="F1254" s="55" t="s">
        <v>29</v>
      </c>
      <c r="G1254" s="47" t="s">
        <v>40</v>
      </c>
      <c r="H1254" s="24" t="s">
        <v>50</v>
      </c>
      <c r="I1254" s="24" t="s">
        <v>237</v>
      </c>
      <c r="J1254" s="61">
        <v>992.5</v>
      </c>
      <c r="K1254" s="26">
        <v>992.5</v>
      </c>
      <c r="L1254" s="61">
        <v>559.20000000000005</v>
      </c>
      <c r="M1254" s="55" t="s">
        <v>47</v>
      </c>
      <c r="N1254" s="45">
        <f t="shared" si="248"/>
        <v>515335.77500000002</v>
      </c>
      <c r="O1254" s="116">
        <f>N1254+N1255</f>
        <v>603549.17500000005</v>
      </c>
      <c r="P1254" s="46">
        <f t="shared" si="249"/>
        <v>0</v>
      </c>
      <c r="Q1254" s="46">
        <f t="shared" si="250"/>
        <v>515335.77500000002</v>
      </c>
      <c r="R1254" s="116">
        <f>Q1254+Q1255</f>
        <v>603549.17500000005</v>
      </c>
      <c r="S1254" s="46">
        <v>519.23</v>
      </c>
      <c r="T1254" s="46"/>
      <c r="U1254" s="47"/>
      <c r="V1254" s="47" t="s">
        <v>584</v>
      </c>
    </row>
    <row r="1255" spans="1:22" s="33" customFormat="1" ht="41.25" customHeight="1" x14ac:dyDescent="0.3">
      <c r="A1255" s="24">
        <f t="shared" si="251"/>
        <v>4</v>
      </c>
      <c r="B1255" s="24" t="str">
        <f>IF(NOT(ISNUMBER(C1255))," ",COUNTA($C$1252:C1255))</f>
        <v xml:space="preserve"> </v>
      </c>
      <c r="C1255" s="54"/>
      <c r="D1255" s="55"/>
      <c r="E1255" s="55"/>
      <c r="F1255" s="55" t="s">
        <v>29</v>
      </c>
      <c r="G1255" s="47" t="s">
        <v>40</v>
      </c>
      <c r="H1255" s="24" t="s">
        <v>50</v>
      </c>
      <c r="I1255" s="79" t="s">
        <v>237</v>
      </c>
      <c r="J1255" s="61"/>
      <c r="K1255" s="26">
        <v>992.5</v>
      </c>
      <c r="L1255" s="61"/>
      <c r="M1255" s="64" t="s">
        <v>1721</v>
      </c>
      <c r="N1255" s="45">
        <f t="shared" si="248"/>
        <v>88213.4</v>
      </c>
      <c r="O1255" s="116"/>
      <c r="P1255" s="46">
        <f t="shared" si="249"/>
        <v>0</v>
      </c>
      <c r="Q1255" s="46">
        <f t="shared" si="250"/>
        <v>88213.4</v>
      </c>
      <c r="R1255" s="116"/>
      <c r="S1255" s="46">
        <v>88.88</v>
      </c>
      <c r="T1255" s="46"/>
      <c r="U1255" s="47"/>
      <c r="V1255" s="47" t="s">
        <v>584</v>
      </c>
    </row>
    <row r="1256" spans="1:22" s="33" customFormat="1" ht="46.5" customHeight="1" x14ac:dyDescent="0.3">
      <c r="A1256" s="24">
        <f t="shared" si="251"/>
        <v>5</v>
      </c>
      <c r="B1256" s="24">
        <f>IF(NOT(ISNUMBER(C1256))," ",COUNTA($C$1252:C1256))</f>
        <v>4</v>
      </c>
      <c r="C1256" s="125">
        <v>4</v>
      </c>
      <c r="D1256" s="55" t="s">
        <v>1760</v>
      </c>
      <c r="E1256" s="55">
        <v>1984</v>
      </c>
      <c r="F1256" s="55" t="s">
        <v>29</v>
      </c>
      <c r="G1256" s="55" t="s">
        <v>73</v>
      </c>
      <c r="H1256" s="79" t="s">
        <v>31</v>
      </c>
      <c r="I1256" s="24">
        <v>5</v>
      </c>
      <c r="J1256" s="61">
        <v>16717.28</v>
      </c>
      <c r="K1256" s="26">
        <v>16717.28</v>
      </c>
      <c r="L1256" s="61">
        <v>2564</v>
      </c>
      <c r="M1256" s="57" t="s">
        <v>47</v>
      </c>
      <c r="N1256" s="45">
        <f t="shared" si="248"/>
        <v>6391183.3167999992</v>
      </c>
      <c r="O1256" s="115">
        <f>N1256+N1257+N1258+N1259+N1260</f>
        <v>23289344.286399998</v>
      </c>
      <c r="P1256" s="46">
        <f t="shared" si="249"/>
        <v>352734.60800000001</v>
      </c>
      <c r="Q1256" s="46">
        <f t="shared" si="250"/>
        <v>6743917.9247999992</v>
      </c>
      <c r="R1256" s="115">
        <f>Q1256+Q1257+Q1258+Q1259+Q1260</f>
        <v>24898215.313599996</v>
      </c>
      <c r="S1256" s="46">
        <v>382.31</v>
      </c>
      <c r="T1256" s="46">
        <v>21.1</v>
      </c>
      <c r="U1256" s="47" t="s">
        <v>34</v>
      </c>
      <c r="V1256" s="47" t="s">
        <v>584</v>
      </c>
    </row>
    <row r="1257" spans="1:22" s="33" customFormat="1" ht="52.5" customHeight="1" x14ac:dyDescent="0.3">
      <c r="A1257" s="24">
        <f t="shared" si="251"/>
        <v>6</v>
      </c>
      <c r="B1257" s="24" t="str">
        <f>IF(NOT(ISNUMBER(C1257))," ",COUNTA($C$1252:C1257))</f>
        <v xml:space="preserve"> </v>
      </c>
      <c r="C1257" s="125"/>
      <c r="D1257" s="55"/>
      <c r="E1257" s="55"/>
      <c r="F1257" s="55" t="s">
        <v>29</v>
      </c>
      <c r="G1257" s="55" t="s">
        <v>73</v>
      </c>
      <c r="H1257" s="79" t="s">
        <v>31</v>
      </c>
      <c r="I1257" s="24">
        <v>5</v>
      </c>
      <c r="J1257" s="61"/>
      <c r="K1257" s="26">
        <v>16717.28</v>
      </c>
      <c r="L1257" s="61"/>
      <c r="M1257" s="57" t="s">
        <v>48</v>
      </c>
      <c r="N1257" s="45">
        <f t="shared" si="248"/>
        <v>1488840.9568</v>
      </c>
      <c r="O1257" s="115"/>
      <c r="P1257" s="46">
        <f t="shared" si="249"/>
        <v>233540.40159999998</v>
      </c>
      <c r="Q1257" s="46">
        <f t="shared" si="250"/>
        <v>1722381.3584</v>
      </c>
      <c r="R1257" s="115"/>
      <c r="S1257" s="46">
        <v>89.06</v>
      </c>
      <c r="T1257" s="46">
        <v>13.97</v>
      </c>
      <c r="U1257" s="47" t="s">
        <v>34</v>
      </c>
      <c r="V1257" s="47" t="s">
        <v>584</v>
      </c>
    </row>
    <row r="1258" spans="1:22" s="33" customFormat="1" ht="64.5" customHeight="1" x14ac:dyDescent="0.3">
      <c r="A1258" s="24">
        <f t="shared" si="251"/>
        <v>7</v>
      </c>
      <c r="B1258" s="24" t="str">
        <f>IF(NOT(ISNUMBER(C1258))," ",COUNTA($C$1252:C1258))</f>
        <v xml:space="preserve"> </v>
      </c>
      <c r="C1258" s="125"/>
      <c r="D1258" s="55"/>
      <c r="E1258" s="55"/>
      <c r="F1258" s="55" t="s">
        <v>29</v>
      </c>
      <c r="G1258" s="55" t="s">
        <v>73</v>
      </c>
      <c r="H1258" s="79" t="s">
        <v>31</v>
      </c>
      <c r="I1258" s="24">
        <v>5</v>
      </c>
      <c r="J1258" s="61"/>
      <c r="K1258" s="26">
        <v>16717.28</v>
      </c>
      <c r="L1258" s="61"/>
      <c r="M1258" s="55" t="s">
        <v>211</v>
      </c>
      <c r="N1258" s="45">
        <f t="shared" si="248"/>
        <v>2242790.2847999996</v>
      </c>
      <c r="O1258" s="115"/>
      <c r="P1258" s="46">
        <f t="shared" si="249"/>
        <v>342537.06719999993</v>
      </c>
      <c r="Q1258" s="46">
        <f t="shared" si="250"/>
        <v>2585327.3519999995</v>
      </c>
      <c r="R1258" s="115"/>
      <c r="S1258" s="46">
        <v>134.16</v>
      </c>
      <c r="T1258" s="46">
        <v>20.49</v>
      </c>
      <c r="U1258" s="47" t="s">
        <v>34</v>
      </c>
      <c r="V1258" s="47" t="s">
        <v>584</v>
      </c>
    </row>
    <row r="1259" spans="1:22" s="33" customFormat="1" ht="45" customHeight="1" x14ac:dyDescent="0.3">
      <c r="A1259" s="24">
        <f t="shared" si="251"/>
        <v>8</v>
      </c>
      <c r="B1259" s="24" t="str">
        <f>IF(NOT(ISNUMBER(C1259))," ",COUNTA($C$1252:C1259))</f>
        <v xml:space="preserve"> </v>
      </c>
      <c r="C1259" s="125"/>
      <c r="D1259" s="55"/>
      <c r="E1259" s="55"/>
      <c r="F1259" s="55" t="s">
        <v>29</v>
      </c>
      <c r="G1259" s="55" t="s">
        <v>73</v>
      </c>
      <c r="H1259" s="79" t="s">
        <v>31</v>
      </c>
      <c r="I1259" s="24">
        <v>5</v>
      </c>
      <c r="J1259" s="61"/>
      <c r="K1259" s="26">
        <v>16717.28</v>
      </c>
      <c r="L1259" s="61"/>
      <c r="M1259" s="57" t="s">
        <v>1699</v>
      </c>
      <c r="N1259" s="45">
        <f t="shared" si="248"/>
        <v>5079545.5279999999</v>
      </c>
      <c r="O1259" s="115"/>
      <c r="P1259" s="46">
        <f t="shared" si="249"/>
        <v>345713.3504</v>
      </c>
      <c r="Q1259" s="46">
        <f t="shared" si="250"/>
        <v>5425258.8783999998</v>
      </c>
      <c r="R1259" s="115"/>
      <c r="S1259" s="46">
        <v>303.85000000000002</v>
      </c>
      <c r="T1259" s="46">
        <v>20.68</v>
      </c>
      <c r="U1259" s="47" t="s">
        <v>34</v>
      </c>
      <c r="V1259" s="47" t="s">
        <v>584</v>
      </c>
    </row>
    <row r="1260" spans="1:22" s="33" customFormat="1" ht="23.25" customHeight="1" x14ac:dyDescent="0.3">
      <c r="A1260" s="24">
        <f t="shared" si="251"/>
        <v>9</v>
      </c>
      <c r="B1260" s="24" t="str">
        <f>IF(NOT(ISNUMBER(C1260))," ",COUNTA($C$1252:C1260))</f>
        <v xml:space="preserve"> </v>
      </c>
      <c r="C1260" s="125"/>
      <c r="D1260" s="55"/>
      <c r="E1260" s="55"/>
      <c r="F1260" s="55" t="s">
        <v>29</v>
      </c>
      <c r="G1260" s="55" t="s">
        <v>73</v>
      </c>
      <c r="H1260" s="79" t="s">
        <v>31</v>
      </c>
      <c r="I1260" s="24">
        <v>5</v>
      </c>
      <c r="J1260" s="61"/>
      <c r="K1260" s="26">
        <v>16717.28</v>
      </c>
      <c r="L1260" s="61"/>
      <c r="M1260" s="57" t="s">
        <v>32</v>
      </c>
      <c r="N1260" s="45">
        <f t="shared" si="248"/>
        <v>8086984.1999999993</v>
      </c>
      <c r="O1260" s="115"/>
      <c r="P1260" s="46">
        <f t="shared" si="249"/>
        <v>334345.59999999998</v>
      </c>
      <c r="Q1260" s="46">
        <f t="shared" si="250"/>
        <v>8421329.7999999989</v>
      </c>
      <c r="R1260" s="115"/>
      <c r="S1260" s="46">
        <v>483.75</v>
      </c>
      <c r="T1260" s="46">
        <v>20</v>
      </c>
      <c r="U1260" s="47" t="s">
        <v>34</v>
      </c>
      <c r="V1260" s="47" t="s">
        <v>584</v>
      </c>
    </row>
    <row r="1261" spans="1:22" s="33" customFormat="1" ht="45.75" customHeight="1" x14ac:dyDescent="0.3">
      <c r="A1261" s="24">
        <f t="shared" si="251"/>
        <v>10</v>
      </c>
      <c r="B1261" s="24">
        <f>IF(NOT(ISNUMBER(C1261))," ",COUNTA($C$1252:C1261))</f>
        <v>5</v>
      </c>
      <c r="C1261" s="54">
        <v>5</v>
      </c>
      <c r="D1261" s="55" t="s">
        <v>1798</v>
      </c>
      <c r="E1261" s="55">
        <v>1990</v>
      </c>
      <c r="F1261" s="55" t="s">
        <v>29</v>
      </c>
      <c r="G1261" s="47" t="s">
        <v>552</v>
      </c>
      <c r="H1261" s="24" t="s">
        <v>59</v>
      </c>
      <c r="I1261" s="24">
        <v>10</v>
      </c>
      <c r="J1261" s="61">
        <v>5841.4</v>
      </c>
      <c r="K1261" s="26">
        <v>5841.4</v>
      </c>
      <c r="L1261" s="61">
        <v>3909.6</v>
      </c>
      <c r="M1261" s="64" t="s">
        <v>32</v>
      </c>
      <c r="N1261" s="45">
        <f t="shared" si="248"/>
        <v>2014289.9619999998</v>
      </c>
      <c r="O1261" s="46">
        <f>N1261</f>
        <v>2014289.9619999998</v>
      </c>
      <c r="P1261" s="46">
        <f t="shared" si="249"/>
        <v>0</v>
      </c>
      <c r="Q1261" s="46">
        <f t="shared" si="250"/>
        <v>2014289.9619999998</v>
      </c>
      <c r="R1261" s="46">
        <f>Q1261</f>
        <v>2014289.9619999998</v>
      </c>
      <c r="S1261" s="46">
        <v>344.83</v>
      </c>
      <c r="T1261" s="46"/>
      <c r="U1261" s="47"/>
      <c r="V1261" s="47" t="s">
        <v>584</v>
      </c>
    </row>
    <row r="1262" spans="1:22" s="33" customFormat="1" ht="58.5" customHeight="1" x14ac:dyDescent="0.3">
      <c r="A1262" s="24">
        <f t="shared" si="251"/>
        <v>11</v>
      </c>
      <c r="B1262" s="24">
        <f>IF(NOT(ISNUMBER(C1262))," ",COUNTA($C$1252:C1262))</f>
        <v>6</v>
      </c>
      <c r="C1262" s="125">
        <v>6</v>
      </c>
      <c r="D1262" s="55" t="s">
        <v>472</v>
      </c>
      <c r="E1262" s="55">
        <v>1963</v>
      </c>
      <c r="F1262" s="55" t="s">
        <v>29</v>
      </c>
      <c r="G1262" s="55" t="s">
        <v>73</v>
      </c>
      <c r="H1262" s="24" t="s">
        <v>50</v>
      </c>
      <c r="I1262" s="25" t="s">
        <v>249</v>
      </c>
      <c r="J1262" s="24">
        <v>2472</v>
      </c>
      <c r="K1262" s="26">
        <v>2472</v>
      </c>
      <c r="L1262" s="24">
        <v>1736.7</v>
      </c>
      <c r="M1262" s="57" t="s">
        <v>47</v>
      </c>
      <c r="N1262" s="45">
        <f t="shared" si="248"/>
        <v>945070.32</v>
      </c>
      <c r="O1262" s="115">
        <f>N1262+N1263+N1264+N1265</f>
        <v>5989878.4799999995</v>
      </c>
      <c r="P1262" s="46">
        <f t="shared" si="249"/>
        <v>52159.200000000004</v>
      </c>
      <c r="Q1262" s="46">
        <f t="shared" si="250"/>
        <v>997229.5199999999</v>
      </c>
      <c r="R1262" s="115">
        <f>Q1262+Q1263+Q1264+Q1265</f>
        <v>6221232.959999999</v>
      </c>
      <c r="S1262" s="46">
        <v>382.31</v>
      </c>
      <c r="T1262" s="46">
        <v>21.1</v>
      </c>
      <c r="U1262" s="47" t="s">
        <v>34</v>
      </c>
      <c r="V1262" s="47" t="s">
        <v>584</v>
      </c>
    </row>
    <row r="1263" spans="1:22" s="33" customFormat="1" ht="75" customHeight="1" x14ac:dyDescent="0.3">
      <c r="A1263" s="24">
        <f t="shared" si="251"/>
        <v>12</v>
      </c>
      <c r="B1263" s="24" t="str">
        <f>IF(NOT(ISNUMBER(C1263))," ",COUNTA($C$1252:C1263))</f>
        <v xml:space="preserve"> </v>
      </c>
      <c r="C1263" s="125"/>
      <c r="D1263" s="55"/>
      <c r="E1263" s="39"/>
      <c r="F1263" s="55" t="s">
        <v>29</v>
      </c>
      <c r="G1263" s="55" t="s">
        <v>73</v>
      </c>
      <c r="H1263" s="24" t="s">
        <v>50</v>
      </c>
      <c r="I1263" s="41" t="s">
        <v>249</v>
      </c>
      <c r="J1263" s="43"/>
      <c r="K1263" s="26">
        <v>2472</v>
      </c>
      <c r="L1263" s="43"/>
      <c r="M1263" s="55" t="s">
        <v>211</v>
      </c>
      <c r="N1263" s="45">
        <f t="shared" si="248"/>
        <v>331643.52000000002</v>
      </c>
      <c r="O1263" s="115"/>
      <c r="P1263" s="46">
        <f t="shared" si="249"/>
        <v>50651.28</v>
      </c>
      <c r="Q1263" s="46">
        <f t="shared" si="250"/>
        <v>382294.80000000005</v>
      </c>
      <c r="R1263" s="115"/>
      <c r="S1263" s="46">
        <v>134.16</v>
      </c>
      <c r="T1263" s="46">
        <v>20.49</v>
      </c>
      <c r="U1263" s="47" t="s">
        <v>34</v>
      </c>
      <c r="V1263" s="47" t="s">
        <v>584</v>
      </c>
    </row>
    <row r="1264" spans="1:22" s="33" customFormat="1" ht="118.5" customHeight="1" x14ac:dyDescent="0.3">
      <c r="A1264" s="24">
        <f t="shared" si="251"/>
        <v>13</v>
      </c>
      <c r="B1264" s="24" t="str">
        <f>IF(NOT(ISNUMBER(C1264))," ",COUNTA($C$1252:C1264))</f>
        <v xml:space="preserve"> </v>
      </c>
      <c r="C1264" s="125"/>
      <c r="D1264" s="55"/>
      <c r="E1264" s="39"/>
      <c r="F1264" s="55" t="s">
        <v>29</v>
      </c>
      <c r="G1264" s="55" t="s">
        <v>73</v>
      </c>
      <c r="H1264" s="24" t="s">
        <v>50</v>
      </c>
      <c r="I1264" s="41" t="s">
        <v>249</v>
      </c>
      <c r="J1264" s="43"/>
      <c r="K1264" s="26">
        <v>2472</v>
      </c>
      <c r="L1264" s="43"/>
      <c r="M1264" s="57" t="s">
        <v>46</v>
      </c>
      <c r="N1264" s="45">
        <f t="shared" si="248"/>
        <v>2954213.04</v>
      </c>
      <c r="O1264" s="115"/>
      <c r="P1264" s="46">
        <f t="shared" si="249"/>
        <v>79104</v>
      </c>
      <c r="Q1264" s="46">
        <f t="shared" si="250"/>
        <v>3033317.04</v>
      </c>
      <c r="R1264" s="115"/>
      <c r="S1264" s="46">
        <v>1195.07</v>
      </c>
      <c r="T1264" s="46">
        <v>32</v>
      </c>
      <c r="U1264" s="47" t="s">
        <v>34</v>
      </c>
      <c r="V1264" s="47" t="s">
        <v>584</v>
      </c>
    </row>
    <row r="1265" spans="1:22" s="33" customFormat="1" ht="23.25" customHeight="1" x14ac:dyDescent="0.3">
      <c r="A1265" s="24">
        <f t="shared" si="251"/>
        <v>14</v>
      </c>
      <c r="B1265" s="24" t="str">
        <f>IF(NOT(ISNUMBER(C1265))," ",COUNTA($C$1252:C1265))</f>
        <v xml:space="preserve"> </v>
      </c>
      <c r="C1265" s="125"/>
      <c r="D1265" s="55"/>
      <c r="E1265" s="39"/>
      <c r="F1265" s="55" t="s">
        <v>29</v>
      </c>
      <c r="G1265" s="55" t="s">
        <v>73</v>
      </c>
      <c r="H1265" s="24" t="s">
        <v>50</v>
      </c>
      <c r="I1265" s="41" t="s">
        <v>249</v>
      </c>
      <c r="J1265" s="43"/>
      <c r="K1265" s="26">
        <v>2472</v>
      </c>
      <c r="L1265" s="43"/>
      <c r="M1265" s="57" t="s">
        <v>32</v>
      </c>
      <c r="N1265" s="45">
        <f t="shared" si="248"/>
        <v>1758951.5999999999</v>
      </c>
      <c r="O1265" s="115"/>
      <c r="P1265" s="46">
        <f t="shared" si="249"/>
        <v>49440</v>
      </c>
      <c r="Q1265" s="46">
        <f t="shared" si="250"/>
        <v>1808391.5999999999</v>
      </c>
      <c r="R1265" s="115"/>
      <c r="S1265" s="46">
        <v>711.55</v>
      </c>
      <c r="T1265" s="46">
        <v>20</v>
      </c>
      <c r="U1265" s="47" t="s">
        <v>34</v>
      </c>
      <c r="V1265" s="47" t="s">
        <v>584</v>
      </c>
    </row>
    <row r="1266" spans="1:22" s="33" customFormat="1" ht="54" customHeight="1" x14ac:dyDescent="0.3">
      <c r="A1266" s="24">
        <f t="shared" si="251"/>
        <v>15</v>
      </c>
      <c r="B1266" s="24">
        <f>IF(NOT(ISNUMBER(C1266))," ",COUNTA($C$1252:C1266))</f>
        <v>7</v>
      </c>
      <c r="C1266" s="125">
        <v>7</v>
      </c>
      <c r="D1266" s="55" t="s">
        <v>473</v>
      </c>
      <c r="E1266" s="55">
        <v>1969</v>
      </c>
      <c r="F1266" s="55" t="s">
        <v>29</v>
      </c>
      <c r="G1266" s="55" t="s">
        <v>73</v>
      </c>
      <c r="H1266" s="24" t="s">
        <v>31</v>
      </c>
      <c r="I1266" s="25" t="s">
        <v>249</v>
      </c>
      <c r="J1266" s="24">
        <v>6511.96</v>
      </c>
      <c r="K1266" s="26">
        <v>6511.96</v>
      </c>
      <c r="L1266" s="24">
        <v>3843.7</v>
      </c>
      <c r="M1266" s="57" t="s">
        <v>47</v>
      </c>
      <c r="N1266" s="45">
        <f t="shared" si="248"/>
        <v>2489587.4276000001</v>
      </c>
      <c r="O1266" s="115">
        <f>N1266+N1267+N1268</f>
        <v>11145480.018399999</v>
      </c>
      <c r="P1266" s="46">
        <f t="shared" si="249"/>
        <v>137402.356</v>
      </c>
      <c r="Q1266" s="46">
        <f t="shared" si="250"/>
        <v>2626989.7836000002</v>
      </c>
      <c r="R1266" s="115">
        <f>Q1266+Q1267+Q1268</f>
        <v>11624695.1548</v>
      </c>
      <c r="S1266" s="46">
        <v>382.31</v>
      </c>
      <c r="T1266" s="46">
        <v>21.1</v>
      </c>
      <c r="U1266" s="47" t="s">
        <v>34</v>
      </c>
      <c r="V1266" s="47" t="s">
        <v>584</v>
      </c>
    </row>
    <row r="1267" spans="1:22" s="33" customFormat="1" ht="42" customHeight="1" x14ac:dyDescent="0.3">
      <c r="A1267" s="24">
        <f t="shared" si="251"/>
        <v>16</v>
      </c>
      <c r="B1267" s="24" t="str">
        <f>IF(NOT(ISNUMBER(C1267))," ",COUNTA($C$1252:C1267))</f>
        <v xml:space="preserve"> </v>
      </c>
      <c r="C1267" s="125"/>
      <c r="D1267" s="55"/>
      <c r="E1267" s="47"/>
      <c r="F1267" s="55" t="s">
        <v>29</v>
      </c>
      <c r="G1267" s="55" t="s">
        <v>73</v>
      </c>
      <c r="H1267" s="24" t="s">
        <v>31</v>
      </c>
      <c r="I1267" s="79" t="s">
        <v>249</v>
      </c>
      <c r="J1267" s="79"/>
      <c r="K1267" s="26">
        <v>6511.96</v>
      </c>
      <c r="L1267" s="79"/>
      <c r="M1267" s="55" t="s">
        <v>211</v>
      </c>
      <c r="N1267" s="45">
        <f t="shared" si="248"/>
        <v>873644.55359999998</v>
      </c>
      <c r="O1267" s="115"/>
      <c r="P1267" s="46">
        <f t="shared" si="249"/>
        <v>133430.06039999999</v>
      </c>
      <c r="Q1267" s="46">
        <f t="shared" si="250"/>
        <v>1007074.6139999999</v>
      </c>
      <c r="R1267" s="115"/>
      <c r="S1267" s="46">
        <v>134.16</v>
      </c>
      <c r="T1267" s="46">
        <v>20.49</v>
      </c>
      <c r="U1267" s="47" t="s">
        <v>34</v>
      </c>
      <c r="V1267" s="47" t="s">
        <v>584</v>
      </c>
    </row>
    <row r="1268" spans="1:22" s="33" customFormat="1" ht="23.25" customHeight="1" x14ac:dyDescent="0.3">
      <c r="A1268" s="24">
        <f t="shared" si="251"/>
        <v>17</v>
      </c>
      <c r="B1268" s="24" t="str">
        <f>IF(NOT(ISNUMBER(C1268))," ",COUNTA($C$1252:C1268))</f>
        <v xml:space="preserve"> </v>
      </c>
      <c r="C1268" s="125"/>
      <c r="D1268" s="55"/>
      <c r="E1268" s="39"/>
      <c r="F1268" s="55" t="s">
        <v>29</v>
      </c>
      <c r="G1268" s="55" t="s">
        <v>73</v>
      </c>
      <c r="H1268" s="24" t="s">
        <v>31</v>
      </c>
      <c r="I1268" s="41" t="s">
        <v>249</v>
      </c>
      <c r="J1268" s="43"/>
      <c r="K1268" s="26">
        <v>6511.96</v>
      </c>
      <c r="L1268" s="43"/>
      <c r="M1268" s="57" t="s">
        <v>46</v>
      </c>
      <c r="N1268" s="45">
        <f t="shared" si="248"/>
        <v>7782248.0371999992</v>
      </c>
      <c r="O1268" s="115"/>
      <c r="P1268" s="46">
        <f t="shared" si="249"/>
        <v>208382.72</v>
      </c>
      <c r="Q1268" s="46">
        <f t="shared" si="250"/>
        <v>7990630.7571999989</v>
      </c>
      <c r="R1268" s="115"/>
      <c r="S1268" s="46">
        <v>1195.07</v>
      </c>
      <c r="T1268" s="46">
        <v>32</v>
      </c>
      <c r="U1268" s="47" t="s">
        <v>34</v>
      </c>
      <c r="V1268" s="47" t="s">
        <v>584</v>
      </c>
    </row>
    <row r="1269" spans="1:22" s="33" customFormat="1" ht="54" customHeight="1" x14ac:dyDescent="0.3">
      <c r="A1269" s="24">
        <f t="shared" si="251"/>
        <v>18</v>
      </c>
      <c r="B1269" s="24">
        <f>IF(NOT(ISNUMBER(C1269))," ",COUNTA($C$1252:C1269))</f>
        <v>8</v>
      </c>
      <c r="C1269" s="125">
        <v>8</v>
      </c>
      <c r="D1269" s="55" t="s">
        <v>474</v>
      </c>
      <c r="E1269" s="55">
        <v>1971</v>
      </c>
      <c r="F1269" s="55" t="s">
        <v>29</v>
      </c>
      <c r="G1269" s="55" t="s">
        <v>73</v>
      </c>
      <c r="H1269" s="24" t="s">
        <v>31</v>
      </c>
      <c r="I1269" s="25" t="s">
        <v>249</v>
      </c>
      <c r="J1269" s="24">
        <v>6511.96</v>
      </c>
      <c r="K1269" s="26">
        <v>6511.96</v>
      </c>
      <c r="L1269" s="24">
        <v>4192.8999999999996</v>
      </c>
      <c r="M1269" s="57" t="s">
        <v>47</v>
      </c>
      <c r="N1269" s="45">
        <f t="shared" si="248"/>
        <v>2489587.4276000001</v>
      </c>
      <c r="O1269" s="115">
        <f>N1269+N1270+N1271</f>
        <v>11145480.018399999</v>
      </c>
      <c r="P1269" s="46">
        <f t="shared" si="249"/>
        <v>137402.356</v>
      </c>
      <c r="Q1269" s="46">
        <f t="shared" si="250"/>
        <v>2626989.7836000002</v>
      </c>
      <c r="R1269" s="115">
        <f>Q1269+Q1270+Q1271</f>
        <v>11624695.1548</v>
      </c>
      <c r="S1269" s="46">
        <v>382.31</v>
      </c>
      <c r="T1269" s="46">
        <v>21.1</v>
      </c>
      <c r="U1269" s="47" t="s">
        <v>34</v>
      </c>
      <c r="V1269" s="47" t="s">
        <v>584</v>
      </c>
    </row>
    <row r="1270" spans="1:22" s="33" customFormat="1" ht="58.5" customHeight="1" x14ac:dyDescent="0.3">
      <c r="A1270" s="24">
        <f t="shared" si="251"/>
        <v>19</v>
      </c>
      <c r="B1270" s="24" t="str">
        <f>IF(NOT(ISNUMBER(C1270))," ",COUNTA($C$1252:C1270))</f>
        <v xml:space="preserve"> </v>
      </c>
      <c r="C1270" s="125"/>
      <c r="D1270" s="55"/>
      <c r="E1270" s="39"/>
      <c r="F1270" s="55" t="s">
        <v>29</v>
      </c>
      <c r="G1270" s="55" t="s">
        <v>73</v>
      </c>
      <c r="H1270" s="24" t="s">
        <v>31</v>
      </c>
      <c r="I1270" s="41" t="s">
        <v>249</v>
      </c>
      <c r="J1270" s="43"/>
      <c r="K1270" s="26">
        <v>6511.96</v>
      </c>
      <c r="L1270" s="43"/>
      <c r="M1270" s="55" t="s">
        <v>211</v>
      </c>
      <c r="N1270" s="45">
        <f t="shared" si="248"/>
        <v>873644.55359999998</v>
      </c>
      <c r="O1270" s="115"/>
      <c r="P1270" s="46">
        <f t="shared" si="249"/>
        <v>133430.06039999999</v>
      </c>
      <c r="Q1270" s="46">
        <f t="shared" si="250"/>
        <v>1007074.6139999999</v>
      </c>
      <c r="R1270" s="115"/>
      <c r="S1270" s="46">
        <v>134.16</v>
      </c>
      <c r="T1270" s="46">
        <v>20.49</v>
      </c>
      <c r="U1270" s="47" t="s">
        <v>34</v>
      </c>
      <c r="V1270" s="47" t="s">
        <v>584</v>
      </c>
    </row>
    <row r="1271" spans="1:22" s="33" customFormat="1" ht="23.25" customHeight="1" x14ac:dyDescent="0.3">
      <c r="A1271" s="24">
        <f t="shared" si="251"/>
        <v>20</v>
      </c>
      <c r="B1271" s="24" t="str">
        <f>IF(NOT(ISNUMBER(C1271))," ",COUNTA($C$1252:C1271))</f>
        <v xml:space="preserve"> </v>
      </c>
      <c r="C1271" s="125"/>
      <c r="D1271" s="55"/>
      <c r="E1271" s="39"/>
      <c r="F1271" s="55" t="s">
        <v>29</v>
      </c>
      <c r="G1271" s="55" t="s">
        <v>73</v>
      </c>
      <c r="H1271" s="24" t="s">
        <v>31</v>
      </c>
      <c r="I1271" s="41" t="s">
        <v>249</v>
      </c>
      <c r="J1271" s="43"/>
      <c r="K1271" s="26">
        <v>6511.96</v>
      </c>
      <c r="L1271" s="43"/>
      <c r="M1271" s="57" t="s">
        <v>46</v>
      </c>
      <c r="N1271" s="45">
        <f t="shared" si="248"/>
        <v>7782248.0371999992</v>
      </c>
      <c r="O1271" s="115"/>
      <c r="P1271" s="46">
        <f t="shared" si="249"/>
        <v>208382.72</v>
      </c>
      <c r="Q1271" s="46">
        <f t="shared" si="250"/>
        <v>7990630.7571999989</v>
      </c>
      <c r="R1271" s="115"/>
      <c r="S1271" s="46">
        <v>1195.07</v>
      </c>
      <c r="T1271" s="46">
        <v>32</v>
      </c>
      <c r="U1271" s="47" t="s">
        <v>34</v>
      </c>
      <c r="V1271" s="47" t="s">
        <v>584</v>
      </c>
    </row>
    <row r="1272" spans="1:22" s="33" customFormat="1" ht="37.5" customHeight="1" x14ac:dyDescent="0.3">
      <c r="A1272" s="24">
        <f t="shared" si="251"/>
        <v>21</v>
      </c>
      <c r="B1272" s="24">
        <f>IF(NOT(ISNUMBER(C1272))," ",COUNTA($C$1252:C1272))</f>
        <v>9</v>
      </c>
      <c r="C1272" s="54">
        <v>9</v>
      </c>
      <c r="D1272" s="55" t="s">
        <v>802</v>
      </c>
      <c r="E1272" s="55">
        <v>1962</v>
      </c>
      <c r="F1272" s="55" t="s">
        <v>29</v>
      </c>
      <c r="G1272" s="55" t="s">
        <v>73</v>
      </c>
      <c r="H1272" s="24" t="s">
        <v>50</v>
      </c>
      <c r="I1272" s="25" t="s">
        <v>295</v>
      </c>
      <c r="J1272" s="24">
        <v>2081.65</v>
      </c>
      <c r="K1272" s="26">
        <v>2081.65</v>
      </c>
      <c r="L1272" s="24">
        <v>1369.6</v>
      </c>
      <c r="M1272" s="27" t="s">
        <v>1699</v>
      </c>
      <c r="N1272" s="45">
        <f t="shared" si="248"/>
        <v>632509.35250000004</v>
      </c>
      <c r="O1272" s="46">
        <f>N1272</f>
        <v>632509.35250000004</v>
      </c>
      <c r="P1272" s="46">
        <f t="shared" si="249"/>
        <v>43048.522000000004</v>
      </c>
      <c r="Q1272" s="46">
        <f t="shared" si="250"/>
        <v>675557.87450000003</v>
      </c>
      <c r="R1272" s="46">
        <f>Q1272</f>
        <v>675557.87450000003</v>
      </c>
      <c r="S1272" s="46">
        <v>303.85000000000002</v>
      </c>
      <c r="T1272" s="46">
        <v>20.68</v>
      </c>
      <c r="U1272" s="47" t="s">
        <v>34</v>
      </c>
      <c r="V1272" s="47" t="s">
        <v>584</v>
      </c>
    </row>
    <row r="1273" spans="1:22" s="33" customFormat="1" ht="37.5" customHeight="1" x14ac:dyDescent="0.3">
      <c r="A1273" s="24">
        <f t="shared" si="251"/>
        <v>22</v>
      </c>
      <c r="B1273" s="24">
        <f>IF(NOT(ISNUMBER(C1273))," ",COUNTA($C$1252:C1273))</f>
        <v>10</v>
      </c>
      <c r="C1273" s="54">
        <v>10</v>
      </c>
      <c r="D1273" s="55" t="s">
        <v>803</v>
      </c>
      <c r="E1273" s="55">
        <v>1980</v>
      </c>
      <c r="F1273" s="55" t="s">
        <v>29</v>
      </c>
      <c r="G1273" s="55" t="s">
        <v>73</v>
      </c>
      <c r="H1273" s="24" t="s">
        <v>31</v>
      </c>
      <c r="I1273" s="25" t="s">
        <v>249</v>
      </c>
      <c r="J1273" s="24">
        <v>9294.42</v>
      </c>
      <c r="K1273" s="26">
        <v>9294.42</v>
      </c>
      <c r="L1273" s="24">
        <v>5946</v>
      </c>
      <c r="M1273" s="27" t="s">
        <v>1699</v>
      </c>
      <c r="N1273" s="45">
        <f t="shared" si="248"/>
        <v>2824109.5170000005</v>
      </c>
      <c r="O1273" s="46">
        <f>N1273</f>
        <v>2824109.5170000005</v>
      </c>
      <c r="P1273" s="46">
        <f t="shared" si="249"/>
        <v>192208.60560000001</v>
      </c>
      <c r="Q1273" s="46">
        <f t="shared" si="250"/>
        <v>3016318.1226000004</v>
      </c>
      <c r="R1273" s="46">
        <f>Q1273</f>
        <v>3016318.1226000004</v>
      </c>
      <c r="S1273" s="46">
        <v>303.85000000000002</v>
      </c>
      <c r="T1273" s="46">
        <v>20.68</v>
      </c>
      <c r="U1273" s="47" t="s">
        <v>34</v>
      </c>
      <c r="V1273" s="47" t="s">
        <v>584</v>
      </c>
    </row>
    <row r="1274" spans="1:22" s="33" customFormat="1" ht="58.5" customHeight="1" x14ac:dyDescent="0.3">
      <c r="A1274" s="24">
        <f t="shared" si="251"/>
        <v>23</v>
      </c>
      <c r="B1274" s="24">
        <f>IF(NOT(ISNUMBER(C1274))," ",COUNTA($C$1252:C1274))</f>
        <v>11</v>
      </c>
      <c r="C1274" s="125">
        <v>11</v>
      </c>
      <c r="D1274" s="55" t="s">
        <v>804</v>
      </c>
      <c r="E1274" s="55">
        <v>1982</v>
      </c>
      <c r="F1274" s="55" t="s">
        <v>29</v>
      </c>
      <c r="G1274" s="55" t="s">
        <v>73</v>
      </c>
      <c r="H1274" s="24" t="s">
        <v>31</v>
      </c>
      <c r="I1274" s="25" t="s">
        <v>249</v>
      </c>
      <c r="J1274" s="24">
        <v>9054.73</v>
      </c>
      <c r="K1274" s="26">
        <v>9054.73</v>
      </c>
      <c r="L1274" s="24">
        <v>5686</v>
      </c>
      <c r="M1274" s="27" t="s">
        <v>1699</v>
      </c>
      <c r="N1274" s="45">
        <f t="shared" si="248"/>
        <v>2751279.7105</v>
      </c>
      <c r="O1274" s="116">
        <f>N1274+N1275+N1276+N1277+N1278+N1279</f>
        <v>23435452.186000001</v>
      </c>
      <c r="P1274" s="46">
        <f t="shared" si="249"/>
        <v>187251.81639999998</v>
      </c>
      <c r="Q1274" s="46">
        <f t="shared" si="250"/>
        <v>2938531.5268999999</v>
      </c>
      <c r="R1274" s="116">
        <f>Q1274+Q1275+Q1276+Q1277+Q1278+Q1279</f>
        <v>24596630.7612</v>
      </c>
      <c r="S1274" s="46">
        <v>303.85000000000002</v>
      </c>
      <c r="T1274" s="46">
        <v>20.68</v>
      </c>
      <c r="U1274" s="47" t="s">
        <v>34</v>
      </c>
      <c r="V1274" s="47" t="s">
        <v>584</v>
      </c>
    </row>
    <row r="1275" spans="1:22" s="33" customFormat="1" ht="63" customHeight="1" x14ac:dyDescent="0.3">
      <c r="A1275" s="24">
        <f t="shared" si="251"/>
        <v>24</v>
      </c>
      <c r="B1275" s="24" t="str">
        <f>IF(NOT(ISNUMBER(C1275))," ",COUNTA($C$1252:C1275))</f>
        <v xml:space="preserve"> </v>
      </c>
      <c r="C1275" s="125"/>
      <c r="D1275" s="55"/>
      <c r="E1275" s="55"/>
      <c r="F1275" s="55" t="s">
        <v>29</v>
      </c>
      <c r="G1275" s="55" t="s">
        <v>73</v>
      </c>
      <c r="H1275" s="24" t="s">
        <v>31</v>
      </c>
      <c r="I1275" s="25" t="s">
        <v>249</v>
      </c>
      <c r="J1275" s="24"/>
      <c r="K1275" s="26">
        <v>9054.73</v>
      </c>
      <c r="L1275" s="24"/>
      <c r="M1275" s="57" t="s">
        <v>47</v>
      </c>
      <c r="N1275" s="45">
        <f t="shared" si="248"/>
        <v>3461713.8262999998</v>
      </c>
      <c r="O1275" s="116"/>
      <c r="P1275" s="46">
        <f t="shared" si="249"/>
        <v>191054.80300000001</v>
      </c>
      <c r="Q1275" s="46">
        <f t="shared" si="250"/>
        <v>3652768.6292999997</v>
      </c>
      <c r="R1275" s="116"/>
      <c r="S1275" s="46">
        <v>382.31</v>
      </c>
      <c r="T1275" s="46">
        <v>21.1</v>
      </c>
      <c r="U1275" s="47" t="s">
        <v>34</v>
      </c>
      <c r="V1275" s="47" t="s">
        <v>584</v>
      </c>
    </row>
    <row r="1276" spans="1:22" s="33" customFormat="1" ht="64.5" customHeight="1" x14ac:dyDescent="0.3">
      <c r="A1276" s="24">
        <f t="shared" si="251"/>
        <v>25</v>
      </c>
      <c r="B1276" s="24" t="str">
        <f>IF(NOT(ISNUMBER(C1276))," ",COUNTA($C$1252:C1276))</f>
        <v xml:space="preserve"> </v>
      </c>
      <c r="C1276" s="125"/>
      <c r="D1276" s="55"/>
      <c r="E1276" s="55"/>
      <c r="F1276" s="55" t="s">
        <v>29</v>
      </c>
      <c r="G1276" s="55" t="s">
        <v>73</v>
      </c>
      <c r="H1276" s="24" t="s">
        <v>31</v>
      </c>
      <c r="I1276" s="25" t="s">
        <v>249</v>
      </c>
      <c r="J1276" s="24"/>
      <c r="K1276" s="26">
        <v>9054.73</v>
      </c>
      <c r="L1276" s="24"/>
      <c r="M1276" s="57" t="s">
        <v>48</v>
      </c>
      <c r="N1276" s="45">
        <f t="shared" si="248"/>
        <v>806414.25379999995</v>
      </c>
      <c r="O1276" s="116"/>
      <c r="P1276" s="46">
        <f t="shared" si="249"/>
        <v>126494.5781</v>
      </c>
      <c r="Q1276" s="46">
        <f t="shared" si="250"/>
        <v>932908.83189999999</v>
      </c>
      <c r="R1276" s="116"/>
      <c r="S1276" s="46">
        <v>89.06</v>
      </c>
      <c r="T1276" s="46">
        <v>13.97</v>
      </c>
      <c r="U1276" s="47" t="s">
        <v>34</v>
      </c>
      <c r="V1276" s="47" t="s">
        <v>584</v>
      </c>
    </row>
    <row r="1277" spans="1:22" s="33" customFormat="1" ht="57" customHeight="1" x14ac:dyDescent="0.3">
      <c r="A1277" s="24">
        <f t="shared" si="251"/>
        <v>26</v>
      </c>
      <c r="B1277" s="24" t="str">
        <f>IF(NOT(ISNUMBER(C1277))," ",COUNTA($C$1252:C1277))</f>
        <v xml:space="preserve"> </v>
      </c>
      <c r="C1277" s="125"/>
      <c r="D1277" s="55"/>
      <c r="E1277" s="55"/>
      <c r="F1277" s="55" t="s">
        <v>29</v>
      </c>
      <c r="G1277" s="55" t="s">
        <v>73</v>
      </c>
      <c r="H1277" s="24" t="s">
        <v>31</v>
      </c>
      <c r="I1277" s="25" t="s">
        <v>249</v>
      </c>
      <c r="J1277" s="24"/>
      <c r="K1277" s="26">
        <v>9054.73</v>
      </c>
      <c r="L1277" s="24"/>
      <c r="M1277" s="55" t="s">
        <v>211</v>
      </c>
      <c r="N1277" s="45">
        <f t="shared" si="248"/>
        <v>1214782.5767999999</v>
      </c>
      <c r="O1277" s="116"/>
      <c r="P1277" s="46">
        <f t="shared" si="249"/>
        <v>185531.41769999999</v>
      </c>
      <c r="Q1277" s="46">
        <f t="shared" si="250"/>
        <v>1400313.9945</v>
      </c>
      <c r="R1277" s="116"/>
      <c r="S1277" s="46">
        <v>134.16</v>
      </c>
      <c r="T1277" s="46">
        <v>20.49</v>
      </c>
      <c r="U1277" s="47" t="s">
        <v>34</v>
      </c>
      <c r="V1277" s="47" t="s">
        <v>584</v>
      </c>
    </row>
    <row r="1278" spans="1:22" s="33" customFormat="1" ht="58.5" customHeight="1" x14ac:dyDescent="0.3">
      <c r="A1278" s="24">
        <f t="shared" si="251"/>
        <v>27</v>
      </c>
      <c r="B1278" s="24" t="str">
        <f>IF(NOT(ISNUMBER(C1278))," ",COUNTA($C$1252:C1278))</f>
        <v xml:space="preserve"> </v>
      </c>
      <c r="C1278" s="125"/>
      <c r="D1278" s="55"/>
      <c r="E1278" s="55"/>
      <c r="F1278" s="55" t="s">
        <v>29</v>
      </c>
      <c r="G1278" s="55" t="s">
        <v>73</v>
      </c>
      <c r="H1278" s="24" t="s">
        <v>31</v>
      </c>
      <c r="I1278" s="25" t="s">
        <v>249</v>
      </c>
      <c r="J1278" s="24"/>
      <c r="K1278" s="26">
        <v>9054.73</v>
      </c>
      <c r="L1278" s="24"/>
      <c r="M1278" s="57" t="s">
        <v>46</v>
      </c>
      <c r="N1278" s="45">
        <f t="shared" si="248"/>
        <v>10821036.1811</v>
      </c>
      <c r="O1278" s="116"/>
      <c r="P1278" s="46">
        <f t="shared" si="249"/>
        <v>289751.36</v>
      </c>
      <c r="Q1278" s="46">
        <f t="shared" si="250"/>
        <v>11110787.541099999</v>
      </c>
      <c r="R1278" s="116"/>
      <c r="S1278" s="46">
        <v>1195.07</v>
      </c>
      <c r="T1278" s="46">
        <v>32</v>
      </c>
      <c r="U1278" s="47" t="s">
        <v>34</v>
      </c>
      <c r="V1278" s="47" t="s">
        <v>584</v>
      </c>
    </row>
    <row r="1279" spans="1:22" s="33" customFormat="1" ht="27.75" customHeight="1" x14ac:dyDescent="0.3">
      <c r="A1279" s="24">
        <f t="shared" si="251"/>
        <v>28</v>
      </c>
      <c r="B1279" s="24" t="str">
        <f>IF(NOT(ISNUMBER(C1279))," ",COUNTA($C$1252:C1279))</f>
        <v xml:space="preserve"> </v>
      </c>
      <c r="C1279" s="125"/>
      <c r="D1279" s="55"/>
      <c r="E1279" s="55"/>
      <c r="F1279" s="55" t="s">
        <v>29</v>
      </c>
      <c r="G1279" s="55" t="s">
        <v>73</v>
      </c>
      <c r="H1279" s="24" t="s">
        <v>31</v>
      </c>
      <c r="I1279" s="25" t="s">
        <v>249</v>
      </c>
      <c r="J1279" s="24"/>
      <c r="K1279" s="26">
        <v>9054.73</v>
      </c>
      <c r="L1279" s="24"/>
      <c r="M1279" s="57" t="s">
        <v>32</v>
      </c>
      <c r="N1279" s="45">
        <f t="shared" si="248"/>
        <v>4380225.6375000002</v>
      </c>
      <c r="O1279" s="116"/>
      <c r="P1279" s="46">
        <f t="shared" si="249"/>
        <v>181094.59999999998</v>
      </c>
      <c r="Q1279" s="46">
        <f t="shared" si="250"/>
        <v>4561320.2374999998</v>
      </c>
      <c r="R1279" s="116"/>
      <c r="S1279" s="46">
        <v>483.75</v>
      </c>
      <c r="T1279" s="46">
        <v>20</v>
      </c>
      <c r="U1279" s="47" t="s">
        <v>34</v>
      </c>
      <c r="V1279" s="47" t="s">
        <v>584</v>
      </c>
    </row>
    <row r="1280" spans="1:22" s="33" customFormat="1" ht="37.5" customHeight="1" x14ac:dyDescent="0.3">
      <c r="A1280" s="24">
        <f t="shared" si="251"/>
        <v>29</v>
      </c>
      <c r="B1280" s="24">
        <f>IF(NOT(ISNUMBER(C1280))," ",COUNTA($C$1252:C1280))</f>
        <v>12</v>
      </c>
      <c r="C1280" s="54">
        <v>12</v>
      </c>
      <c r="D1280" s="55" t="s">
        <v>805</v>
      </c>
      <c r="E1280" s="55">
        <v>1971</v>
      </c>
      <c r="F1280" s="55" t="s">
        <v>29</v>
      </c>
      <c r="G1280" s="55" t="s">
        <v>73</v>
      </c>
      <c r="H1280" s="24" t="s">
        <v>31</v>
      </c>
      <c r="I1280" s="25" t="s">
        <v>249</v>
      </c>
      <c r="J1280" s="24">
        <v>5968.82</v>
      </c>
      <c r="K1280" s="26">
        <v>5968.82</v>
      </c>
      <c r="L1280" s="24">
        <v>3813.9</v>
      </c>
      <c r="M1280" s="27" t="s">
        <v>1699</v>
      </c>
      <c r="N1280" s="45">
        <f t="shared" si="248"/>
        <v>1813625.9569999999</v>
      </c>
      <c r="O1280" s="46">
        <f>N1280</f>
        <v>1813625.9569999999</v>
      </c>
      <c r="P1280" s="46">
        <f t="shared" si="249"/>
        <v>123435.1976</v>
      </c>
      <c r="Q1280" s="46">
        <f t="shared" si="250"/>
        <v>1937061.1546</v>
      </c>
      <c r="R1280" s="46">
        <f>Q1280</f>
        <v>1937061.1546</v>
      </c>
      <c r="S1280" s="46">
        <v>303.85000000000002</v>
      </c>
      <c r="T1280" s="46">
        <v>20.68</v>
      </c>
      <c r="U1280" s="47" t="s">
        <v>34</v>
      </c>
      <c r="V1280" s="47" t="s">
        <v>584</v>
      </c>
    </row>
    <row r="1281" spans="1:22" s="33" customFormat="1" ht="37.5" customHeight="1" x14ac:dyDescent="0.3">
      <c r="A1281" s="24">
        <f t="shared" si="251"/>
        <v>30</v>
      </c>
      <c r="B1281" s="24">
        <f>IF(NOT(ISNUMBER(C1281))," ",COUNTA($C$1252:C1281))</f>
        <v>13</v>
      </c>
      <c r="C1281" s="54">
        <v>13</v>
      </c>
      <c r="D1281" s="55" t="s">
        <v>806</v>
      </c>
      <c r="E1281" s="55">
        <v>1979</v>
      </c>
      <c r="F1281" s="55" t="s">
        <v>29</v>
      </c>
      <c r="G1281" s="55" t="s">
        <v>73</v>
      </c>
      <c r="H1281" s="24" t="s">
        <v>31</v>
      </c>
      <c r="I1281" s="25" t="s">
        <v>249</v>
      </c>
      <c r="J1281" s="24">
        <v>6265.16</v>
      </c>
      <c r="K1281" s="26">
        <v>6265.16</v>
      </c>
      <c r="L1281" s="24">
        <v>4180.8999999999996</v>
      </c>
      <c r="M1281" s="27" t="s">
        <v>1699</v>
      </c>
      <c r="N1281" s="45">
        <f t="shared" si="248"/>
        <v>1903668.8660000002</v>
      </c>
      <c r="O1281" s="46">
        <f>N1281</f>
        <v>1903668.8660000002</v>
      </c>
      <c r="P1281" s="46">
        <f t="shared" si="249"/>
        <v>129563.5088</v>
      </c>
      <c r="Q1281" s="46">
        <f t="shared" si="250"/>
        <v>2033232.3748000001</v>
      </c>
      <c r="R1281" s="46">
        <f>Q1281</f>
        <v>2033232.3748000001</v>
      </c>
      <c r="S1281" s="46">
        <v>303.85000000000002</v>
      </c>
      <c r="T1281" s="46">
        <v>20.68</v>
      </c>
      <c r="U1281" s="47" t="s">
        <v>34</v>
      </c>
      <c r="V1281" s="47" t="s">
        <v>584</v>
      </c>
    </row>
    <row r="1282" spans="1:22" s="33" customFormat="1" ht="37.5" customHeight="1" x14ac:dyDescent="0.3">
      <c r="A1282" s="24">
        <f t="shared" si="251"/>
        <v>31</v>
      </c>
      <c r="B1282" s="24">
        <f>IF(NOT(ISNUMBER(C1282))," ",COUNTA($C$1252:C1282))</f>
        <v>14</v>
      </c>
      <c r="C1282" s="54">
        <v>14</v>
      </c>
      <c r="D1282" s="55" t="s">
        <v>807</v>
      </c>
      <c r="E1282" s="55"/>
      <c r="F1282" s="55" t="s">
        <v>29</v>
      </c>
      <c r="G1282" s="55" t="s">
        <v>73</v>
      </c>
      <c r="H1282" s="24" t="s">
        <v>31</v>
      </c>
      <c r="I1282" s="25" t="s">
        <v>249</v>
      </c>
      <c r="J1282" s="24">
        <v>3079.58</v>
      </c>
      <c r="K1282" s="26">
        <v>3079.58</v>
      </c>
      <c r="L1282" s="24">
        <v>1976.1</v>
      </c>
      <c r="M1282" s="27" t="s">
        <v>1699</v>
      </c>
      <c r="N1282" s="45">
        <f t="shared" si="248"/>
        <v>935730.38300000003</v>
      </c>
      <c r="O1282" s="46">
        <f>N1282</f>
        <v>935730.38300000003</v>
      </c>
      <c r="P1282" s="46">
        <f t="shared" si="249"/>
        <v>63685.714399999997</v>
      </c>
      <c r="Q1282" s="46">
        <f t="shared" si="250"/>
        <v>999416.09740000009</v>
      </c>
      <c r="R1282" s="46">
        <f>Q1282</f>
        <v>999416.09740000009</v>
      </c>
      <c r="S1282" s="46">
        <v>303.85000000000002</v>
      </c>
      <c r="T1282" s="46">
        <v>20.68</v>
      </c>
      <c r="U1282" s="47" t="s">
        <v>34</v>
      </c>
      <c r="V1282" s="47" t="s">
        <v>584</v>
      </c>
    </row>
    <row r="1283" spans="1:22" s="33" customFormat="1" ht="37.5" customHeight="1" x14ac:dyDescent="0.3">
      <c r="A1283" s="24">
        <f t="shared" si="251"/>
        <v>32</v>
      </c>
      <c r="B1283" s="24">
        <f>IF(NOT(ISNUMBER(C1283))," ",COUNTA($C$1252:C1283))</f>
        <v>15</v>
      </c>
      <c r="C1283" s="54">
        <v>15</v>
      </c>
      <c r="D1283" s="55" t="s">
        <v>808</v>
      </c>
      <c r="E1283" s="55">
        <v>1964</v>
      </c>
      <c r="F1283" s="55" t="s">
        <v>29</v>
      </c>
      <c r="G1283" s="55" t="s">
        <v>73</v>
      </c>
      <c r="H1283" s="24" t="s">
        <v>31</v>
      </c>
      <c r="I1283" s="25" t="s">
        <v>295</v>
      </c>
      <c r="J1283" s="24">
        <v>2212.2199999999998</v>
      </c>
      <c r="K1283" s="26">
        <v>2212.2199999999998</v>
      </c>
      <c r="L1283" s="24">
        <v>867.4</v>
      </c>
      <c r="M1283" s="57" t="s">
        <v>47</v>
      </c>
      <c r="N1283" s="45">
        <f t="shared" si="248"/>
        <v>845753.82819999987</v>
      </c>
      <c r="O1283" s="46">
        <f>N1283</f>
        <v>845753.82819999987</v>
      </c>
      <c r="P1283" s="46">
        <f t="shared" si="249"/>
        <v>46677.841999999997</v>
      </c>
      <c r="Q1283" s="46">
        <f t="shared" si="250"/>
        <v>892431.67019999982</v>
      </c>
      <c r="R1283" s="46">
        <f>Q1283</f>
        <v>892431.67019999982</v>
      </c>
      <c r="S1283" s="46">
        <v>382.31</v>
      </c>
      <c r="T1283" s="46">
        <v>21.1</v>
      </c>
      <c r="U1283" s="47" t="s">
        <v>34</v>
      </c>
      <c r="V1283" s="47" t="s">
        <v>584</v>
      </c>
    </row>
    <row r="1284" spans="1:22" s="33" customFormat="1" ht="37.5" customHeight="1" x14ac:dyDescent="0.3">
      <c r="A1284" s="24">
        <f t="shared" si="251"/>
        <v>33</v>
      </c>
      <c r="B1284" s="24">
        <f>IF(NOT(ISNUMBER(C1284))," ",COUNTA($C$1252:C1284))</f>
        <v>16</v>
      </c>
      <c r="C1284" s="54">
        <v>16</v>
      </c>
      <c r="D1284" s="55" t="s">
        <v>809</v>
      </c>
      <c r="E1284" s="55">
        <v>1979</v>
      </c>
      <c r="F1284" s="55" t="s">
        <v>29</v>
      </c>
      <c r="G1284" s="55" t="s">
        <v>73</v>
      </c>
      <c r="H1284" s="24" t="s">
        <v>31</v>
      </c>
      <c r="I1284" s="25" t="s">
        <v>249</v>
      </c>
      <c r="J1284" s="24">
        <v>3025.3</v>
      </c>
      <c r="K1284" s="26">
        <v>3025.3</v>
      </c>
      <c r="L1284" s="24">
        <v>1972.3</v>
      </c>
      <c r="M1284" s="27" t="s">
        <v>1699</v>
      </c>
      <c r="N1284" s="45">
        <f t="shared" si="248"/>
        <v>919237.40500000014</v>
      </c>
      <c r="O1284" s="46">
        <f t="shared" ref="O1284:O1291" si="252">N1284</f>
        <v>919237.40500000014</v>
      </c>
      <c r="P1284" s="46">
        <f t="shared" si="249"/>
        <v>62563.204000000005</v>
      </c>
      <c r="Q1284" s="46">
        <f t="shared" si="250"/>
        <v>981800.60900000017</v>
      </c>
      <c r="R1284" s="46">
        <f t="shared" ref="R1284:R1291" si="253">Q1284</f>
        <v>981800.60900000017</v>
      </c>
      <c r="S1284" s="46">
        <v>303.85000000000002</v>
      </c>
      <c r="T1284" s="46">
        <v>20.68</v>
      </c>
      <c r="U1284" s="47" t="s">
        <v>34</v>
      </c>
      <c r="V1284" s="47" t="s">
        <v>584</v>
      </c>
    </row>
    <row r="1285" spans="1:22" s="33" customFormat="1" ht="37.5" customHeight="1" x14ac:dyDescent="0.3">
      <c r="A1285" s="24">
        <f t="shared" si="251"/>
        <v>34</v>
      </c>
      <c r="B1285" s="24">
        <f>IF(NOT(ISNUMBER(C1285))," ",COUNTA($C$1252:C1285))</f>
        <v>17</v>
      </c>
      <c r="C1285" s="54">
        <f>C1284+1</f>
        <v>17</v>
      </c>
      <c r="D1285" s="55" t="s">
        <v>810</v>
      </c>
      <c r="E1285" s="55">
        <v>1981</v>
      </c>
      <c r="F1285" s="55" t="s">
        <v>29</v>
      </c>
      <c r="G1285" s="60" t="s">
        <v>40</v>
      </c>
      <c r="H1285" s="24" t="s">
        <v>31</v>
      </c>
      <c r="I1285" s="25" t="s">
        <v>237</v>
      </c>
      <c r="J1285" s="24">
        <v>597.29999999999995</v>
      </c>
      <c r="K1285" s="26">
        <v>597.29999999999995</v>
      </c>
      <c r="L1285" s="24">
        <v>361.9</v>
      </c>
      <c r="M1285" s="27" t="s">
        <v>1699</v>
      </c>
      <c r="N1285" s="45">
        <f t="shared" si="248"/>
        <v>255166.55999999997</v>
      </c>
      <c r="O1285" s="46">
        <f t="shared" si="252"/>
        <v>255166.55999999997</v>
      </c>
      <c r="P1285" s="46">
        <f t="shared" si="249"/>
        <v>17393.376</v>
      </c>
      <c r="Q1285" s="46">
        <f t="shared" si="250"/>
        <v>272559.93599999999</v>
      </c>
      <c r="R1285" s="46">
        <f t="shared" si="253"/>
        <v>272559.93599999999</v>
      </c>
      <c r="S1285" s="46">
        <v>427.2</v>
      </c>
      <c r="T1285" s="46">
        <v>29.12</v>
      </c>
      <c r="U1285" s="47" t="s">
        <v>34</v>
      </c>
      <c r="V1285" s="47" t="s">
        <v>584</v>
      </c>
    </row>
    <row r="1286" spans="1:22" s="33" customFormat="1" ht="37.5" customHeight="1" x14ac:dyDescent="0.3">
      <c r="A1286" s="24">
        <f t="shared" si="251"/>
        <v>35</v>
      </c>
      <c r="B1286" s="24">
        <f>IF(NOT(ISNUMBER(C1286))," ",COUNTA($C$1252:C1286))</f>
        <v>18</v>
      </c>
      <c r="C1286" s="54">
        <f t="shared" ref="C1286:C1291" si="254">C1285+1</f>
        <v>18</v>
      </c>
      <c r="D1286" s="55" t="s">
        <v>811</v>
      </c>
      <c r="E1286" s="55">
        <v>1963</v>
      </c>
      <c r="F1286" s="55" t="s">
        <v>29</v>
      </c>
      <c r="G1286" s="55" t="s">
        <v>42</v>
      </c>
      <c r="H1286" s="24" t="s">
        <v>31</v>
      </c>
      <c r="I1286" s="25" t="s">
        <v>233</v>
      </c>
      <c r="J1286" s="24">
        <v>1356.93</v>
      </c>
      <c r="K1286" s="26">
        <v>1356.93</v>
      </c>
      <c r="L1286" s="24">
        <v>938.7</v>
      </c>
      <c r="M1286" s="27" t="s">
        <v>1699</v>
      </c>
      <c r="N1286" s="45">
        <f t="shared" si="248"/>
        <v>446334.98490000004</v>
      </c>
      <c r="O1286" s="46">
        <f t="shared" si="252"/>
        <v>446334.98490000004</v>
      </c>
      <c r="P1286" s="46">
        <f t="shared" si="249"/>
        <v>30924.434700000002</v>
      </c>
      <c r="Q1286" s="46">
        <f t="shared" si="250"/>
        <v>477259.41960000002</v>
      </c>
      <c r="R1286" s="46">
        <f t="shared" si="253"/>
        <v>477259.41960000002</v>
      </c>
      <c r="S1286" s="46">
        <v>328.93</v>
      </c>
      <c r="T1286" s="46">
        <v>22.79</v>
      </c>
      <c r="U1286" s="47" t="s">
        <v>34</v>
      </c>
      <c r="V1286" s="47" t="s">
        <v>584</v>
      </c>
    </row>
    <row r="1287" spans="1:22" s="33" customFormat="1" ht="37.5" customHeight="1" x14ac:dyDescent="0.3">
      <c r="A1287" s="24">
        <f t="shared" si="251"/>
        <v>36</v>
      </c>
      <c r="B1287" s="24">
        <f>IF(NOT(ISNUMBER(C1287))," ",COUNTA($C$1252:C1287))</f>
        <v>19</v>
      </c>
      <c r="C1287" s="54">
        <f t="shared" si="254"/>
        <v>19</v>
      </c>
      <c r="D1287" s="55" t="s">
        <v>812</v>
      </c>
      <c r="E1287" s="55">
        <v>1971</v>
      </c>
      <c r="F1287" s="55" t="s">
        <v>29</v>
      </c>
      <c r="G1287" s="55" t="s">
        <v>73</v>
      </c>
      <c r="H1287" s="24" t="s">
        <v>31</v>
      </c>
      <c r="I1287" s="25" t="s">
        <v>249</v>
      </c>
      <c r="J1287" s="24">
        <v>4109.4000000000005</v>
      </c>
      <c r="K1287" s="26">
        <v>4109.4000000000005</v>
      </c>
      <c r="L1287" s="24">
        <v>2283</v>
      </c>
      <c r="M1287" s="27" t="s">
        <v>1699</v>
      </c>
      <c r="N1287" s="45">
        <f t="shared" si="248"/>
        <v>1248641.1900000002</v>
      </c>
      <c r="O1287" s="46">
        <f t="shared" si="252"/>
        <v>1248641.1900000002</v>
      </c>
      <c r="P1287" s="46">
        <f t="shared" si="249"/>
        <v>84982.392000000007</v>
      </c>
      <c r="Q1287" s="46">
        <f t="shared" si="250"/>
        <v>1333623.5820000002</v>
      </c>
      <c r="R1287" s="46">
        <f t="shared" si="253"/>
        <v>1333623.5820000002</v>
      </c>
      <c r="S1287" s="46">
        <v>303.85000000000002</v>
      </c>
      <c r="T1287" s="46">
        <v>20.68</v>
      </c>
      <c r="U1287" s="47" t="s">
        <v>34</v>
      </c>
      <c r="V1287" s="47" t="s">
        <v>584</v>
      </c>
    </row>
    <row r="1288" spans="1:22" s="33" customFormat="1" ht="37.5" customHeight="1" x14ac:dyDescent="0.3">
      <c r="A1288" s="24">
        <f t="shared" si="251"/>
        <v>37</v>
      </c>
      <c r="B1288" s="24">
        <f>IF(NOT(ISNUMBER(C1288))," ",COUNTA($C$1252:C1288))</f>
        <v>20</v>
      </c>
      <c r="C1288" s="54">
        <f t="shared" si="254"/>
        <v>20</v>
      </c>
      <c r="D1288" s="55" t="s">
        <v>813</v>
      </c>
      <c r="E1288" s="55">
        <v>1978</v>
      </c>
      <c r="F1288" s="55" t="s">
        <v>29</v>
      </c>
      <c r="G1288" s="55" t="s">
        <v>73</v>
      </c>
      <c r="H1288" s="24" t="s">
        <v>31</v>
      </c>
      <c r="I1288" s="25" t="s">
        <v>249</v>
      </c>
      <c r="J1288" s="24">
        <v>4109.4000000000005</v>
      </c>
      <c r="K1288" s="26">
        <v>4109.4000000000005</v>
      </c>
      <c r="L1288" s="24">
        <v>2283</v>
      </c>
      <c r="M1288" s="27" t="s">
        <v>1699</v>
      </c>
      <c r="N1288" s="45">
        <f t="shared" si="248"/>
        <v>1248641.1900000002</v>
      </c>
      <c r="O1288" s="46">
        <f t="shared" si="252"/>
        <v>1248641.1900000002</v>
      </c>
      <c r="P1288" s="46">
        <f t="shared" si="249"/>
        <v>84982.392000000007</v>
      </c>
      <c r="Q1288" s="46">
        <f t="shared" si="250"/>
        <v>1333623.5820000002</v>
      </c>
      <c r="R1288" s="46">
        <f t="shared" si="253"/>
        <v>1333623.5820000002</v>
      </c>
      <c r="S1288" s="46">
        <v>303.85000000000002</v>
      </c>
      <c r="T1288" s="46">
        <v>20.68</v>
      </c>
      <c r="U1288" s="47" t="s">
        <v>34</v>
      </c>
      <c r="V1288" s="47" t="s">
        <v>584</v>
      </c>
    </row>
    <row r="1289" spans="1:22" s="33" customFormat="1" ht="37.5" customHeight="1" x14ac:dyDescent="0.3">
      <c r="A1289" s="24">
        <f t="shared" si="251"/>
        <v>38</v>
      </c>
      <c r="B1289" s="24">
        <f>IF(NOT(ISNUMBER(C1289))," ",COUNTA($C$1252:C1289))</f>
        <v>21</v>
      </c>
      <c r="C1289" s="54">
        <f t="shared" si="254"/>
        <v>21</v>
      </c>
      <c r="D1289" s="55" t="s">
        <v>814</v>
      </c>
      <c r="E1289" s="55">
        <v>1978</v>
      </c>
      <c r="F1289" s="55" t="s">
        <v>29</v>
      </c>
      <c r="G1289" s="55" t="s">
        <v>73</v>
      </c>
      <c r="H1289" s="24" t="s">
        <v>31</v>
      </c>
      <c r="I1289" s="25" t="s">
        <v>249</v>
      </c>
      <c r="J1289" s="24">
        <v>4109.4000000000005</v>
      </c>
      <c r="K1289" s="26">
        <v>4109.4000000000005</v>
      </c>
      <c r="L1289" s="24">
        <v>2283</v>
      </c>
      <c r="M1289" s="27" t="s">
        <v>1699</v>
      </c>
      <c r="N1289" s="45">
        <f t="shared" si="248"/>
        <v>1248641.1900000002</v>
      </c>
      <c r="O1289" s="46">
        <f t="shared" si="252"/>
        <v>1248641.1900000002</v>
      </c>
      <c r="P1289" s="46">
        <f t="shared" si="249"/>
        <v>84982.392000000007</v>
      </c>
      <c r="Q1289" s="46">
        <f t="shared" si="250"/>
        <v>1333623.5820000002</v>
      </c>
      <c r="R1289" s="46">
        <f t="shared" si="253"/>
        <v>1333623.5820000002</v>
      </c>
      <c r="S1289" s="46">
        <v>303.85000000000002</v>
      </c>
      <c r="T1289" s="46">
        <v>20.68</v>
      </c>
      <c r="U1289" s="47" t="s">
        <v>34</v>
      </c>
      <c r="V1289" s="47" t="s">
        <v>584</v>
      </c>
    </row>
    <row r="1290" spans="1:22" s="33" customFormat="1" ht="37.5" customHeight="1" x14ac:dyDescent="0.3">
      <c r="A1290" s="24">
        <f t="shared" si="251"/>
        <v>39</v>
      </c>
      <c r="B1290" s="24">
        <f>IF(NOT(ISNUMBER(C1290))," ",COUNTA($C$1252:C1290))</f>
        <v>22</v>
      </c>
      <c r="C1290" s="54">
        <f t="shared" si="254"/>
        <v>22</v>
      </c>
      <c r="D1290" s="55" t="s">
        <v>815</v>
      </c>
      <c r="E1290" s="55">
        <v>1979</v>
      </c>
      <c r="F1290" s="55" t="s">
        <v>29</v>
      </c>
      <c r="G1290" s="55" t="s">
        <v>73</v>
      </c>
      <c r="H1290" s="24" t="s">
        <v>31</v>
      </c>
      <c r="I1290" s="25" t="s">
        <v>249</v>
      </c>
      <c r="J1290" s="24">
        <v>4109.4000000000005</v>
      </c>
      <c r="K1290" s="26">
        <v>4109.4000000000005</v>
      </c>
      <c r="L1290" s="24">
        <v>2283</v>
      </c>
      <c r="M1290" s="27" t="s">
        <v>1699</v>
      </c>
      <c r="N1290" s="45">
        <f t="shared" si="248"/>
        <v>1248641.1900000002</v>
      </c>
      <c r="O1290" s="46">
        <f t="shared" si="252"/>
        <v>1248641.1900000002</v>
      </c>
      <c r="P1290" s="46">
        <f t="shared" si="249"/>
        <v>84982.392000000007</v>
      </c>
      <c r="Q1290" s="46">
        <f t="shared" si="250"/>
        <v>1333623.5820000002</v>
      </c>
      <c r="R1290" s="46">
        <f t="shared" si="253"/>
        <v>1333623.5820000002</v>
      </c>
      <c r="S1290" s="46">
        <v>303.85000000000002</v>
      </c>
      <c r="T1290" s="46">
        <v>20.68</v>
      </c>
      <c r="U1290" s="47" t="s">
        <v>34</v>
      </c>
      <c r="V1290" s="47" t="s">
        <v>584</v>
      </c>
    </row>
    <row r="1291" spans="1:22" s="33" customFormat="1" ht="37.5" customHeight="1" x14ac:dyDescent="0.3">
      <c r="A1291" s="24">
        <f t="shared" si="251"/>
        <v>40</v>
      </c>
      <c r="B1291" s="24">
        <f>IF(NOT(ISNUMBER(C1291))," ",COUNTA($C$1252:C1291))</f>
        <v>23</v>
      </c>
      <c r="C1291" s="54">
        <f t="shared" si="254"/>
        <v>23</v>
      </c>
      <c r="D1291" s="55" t="s">
        <v>816</v>
      </c>
      <c r="E1291" s="55">
        <v>1979</v>
      </c>
      <c r="F1291" s="55" t="s">
        <v>29</v>
      </c>
      <c r="G1291" s="60" t="s">
        <v>30</v>
      </c>
      <c r="H1291" s="24" t="s">
        <v>37</v>
      </c>
      <c r="I1291" s="25" t="s">
        <v>237</v>
      </c>
      <c r="J1291" s="24">
        <v>756.03</v>
      </c>
      <c r="K1291" s="26">
        <v>756.03</v>
      </c>
      <c r="L1291" s="24">
        <v>372.3</v>
      </c>
      <c r="M1291" s="27" t="s">
        <v>1699</v>
      </c>
      <c r="N1291" s="45">
        <f t="shared" si="248"/>
        <v>343842.44400000002</v>
      </c>
      <c r="O1291" s="46">
        <f t="shared" si="252"/>
        <v>343842.44400000002</v>
      </c>
      <c r="P1291" s="46">
        <f t="shared" si="249"/>
        <v>18991.473600000001</v>
      </c>
      <c r="Q1291" s="46">
        <f t="shared" si="250"/>
        <v>362833.91760000004</v>
      </c>
      <c r="R1291" s="46">
        <f t="shared" si="253"/>
        <v>362833.91760000004</v>
      </c>
      <c r="S1291" s="46">
        <v>454.8</v>
      </c>
      <c r="T1291" s="46">
        <v>25.12</v>
      </c>
      <c r="U1291" s="47" t="s">
        <v>34</v>
      </c>
      <c r="V1291" s="47" t="s">
        <v>584</v>
      </c>
    </row>
    <row r="1292" spans="1:22" s="33" customFormat="1" ht="37.5" customHeight="1" x14ac:dyDescent="0.3">
      <c r="A1292" s="24">
        <f t="shared" si="251"/>
        <v>41</v>
      </c>
      <c r="B1292" s="24">
        <f>IF(NOT(ISNUMBER(C1292))," ",COUNTA($C$1252:C1292))</f>
        <v>24</v>
      </c>
      <c r="C1292" s="125">
        <v>24</v>
      </c>
      <c r="D1292" s="55" t="s">
        <v>817</v>
      </c>
      <c r="E1292" s="55">
        <v>1980</v>
      </c>
      <c r="F1292" s="55" t="s">
        <v>29</v>
      </c>
      <c r="G1292" s="55" t="s">
        <v>73</v>
      </c>
      <c r="H1292" s="24" t="s">
        <v>31</v>
      </c>
      <c r="I1292" s="25" t="s">
        <v>249</v>
      </c>
      <c r="J1292" s="24">
        <v>3124.8</v>
      </c>
      <c r="K1292" s="26">
        <v>3124.8</v>
      </c>
      <c r="L1292" s="24">
        <v>1736</v>
      </c>
      <c r="M1292" s="27" t="s">
        <v>1699</v>
      </c>
      <c r="N1292" s="45">
        <f t="shared" si="248"/>
        <v>949470.4800000001</v>
      </c>
      <c r="O1292" s="116">
        <f>N1292+N1293+N1294+N1295</f>
        <v>2630394.1440000003</v>
      </c>
      <c r="P1292" s="46">
        <f t="shared" si="249"/>
        <v>64620.864000000001</v>
      </c>
      <c r="Q1292" s="46">
        <f t="shared" si="250"/>
        <v>1014091.344</v>
      </c>
      <c r="R1292" s="116">
        <f>Q1292+Q1293+Q1294+Q1295</f>
        <v>2840224.4640000002</v>
      </c>
      <c r="S1292" s="46">
        <v>303.85000000000002</v>
      </c>
      <c r="T1292" s="46">
        <v>20.68</v>
      </c>
      <c r="U1292" s="47" t="s">
        <v>34</v>
      </c>
      <c r="V1292" s="47" t="s">
        <v>584</v>
      </c>
    </row>
    <row r="1293" spans="1:22" s="33" customFormat="1" ht="37.5" customHeight="1" x14ac:dyDescent="0.3">
      <c r="A1293" s="24">
        <f t="shared" si="251"/>
        <v>42</v>
      </c>
      <c r="B1293" s="24" t="str">
        <f>IF(NOT(ISNUMBER(C1293))," ",COUNTA($C$1252:C1293))</f>
        <v xml:space="preserve"> </v>
      </c>
      <c r="C1293" s="125"/>
      <c r="D1293" s="55"/>
      <c r="E1293" s="55"/>
      <c r="F1293" s="55" t="s">
        <v>29</v>
      </c>
      <c r="G1293" s="55" t="s">
        <v>73</v>
      </c>
      <c r="H1293" s="24" t="s">
        <v>31</v>
      </c>
      <c r="I1293" s="25" t="s">
        <v>249</v>
      </c>
      <c r="J1293" s="24"/>
      <c r="K1293" s="26">
        <v>3124.8</v>
      </c>
      <c r="L1293" s="24"/>
      <c r="M1293" s="57" t="s">
        <v>47</v>
      </c>
      <c r="N1293" s="45">
        <f t="shared" si="248"/>
        <v>1194642.2880000002</v>
      </c>
      <c r="O1293" s="116"/>
      <c r="P1293" s="46">
        <f t="shared" si="249"/>
        <v>65933.280000000013</v>
      </c>
      <c r="Q1293" s="46">
        <f t="shared" si="250"/>
        <v>1260575.5680000002</v>
      </c>
      <c r="R1293" s="116"/>
      <c r="S1293" s="46">
        <v>382.31</v>
      </c>
      <c r="T1293" s="46">
        <v>21.1</v>
      </c>
      <c r="U1293" s="47" t="s">
        <v>34</v>
      </c>
      <c r="V1293" s="47" t="s">
        <v>584</v>
      </c>
    </row>
    <row r="1294" spans="1:22" s="33" customFormat="1" ht="56.25" customHeight="1" x14ac:dyDescent="0.3">
      <c r="A1294" s="24">
        <f t="shared" si="251"/>
        <v>43</v>
      </c>
      <c r="B1294" s="24" t="str">
        <f>IF(NOT(ISNUMBER(C1294))," ",COUNTA($C$1252:C1294))</f>
        <v xml:space="preserve"> </v>
      </c>
      <c r="C1294" s="125"/>
      <c r="D1294" s="55"/>
      <c r="E1294" s="55"/>
      <c r="F1294" s="55" t="s">
        <v>29</v>
      </c>
      <c r="G1294" s="55" t="s">
        <v>73</v>
      </c>
      <c r="H1294" s="24" t="s">
        <v>31</v>
      </c>
      <c r="I1294" s="25" t="s">
        <v>249</v>
      </c>
      <c r="J1294" s="24"/>
      <c r="K1294" s="26">
        <v>3124.8</v>
      </c>
      <c r="L1294" s="24"/>
      <c r="M1294" s="57" t="s">
        <v>48</v>
      </c>
      <c r="N1294" s="45">
        <f t="shared" si="248"/>
        <v>278294.68800000002</v>
      </c>
      <c r="O1294" s="116"/>
      <c r="P1294" s="46">
        <f t="shared" si="249"/>
        <v>43653.456000000006</v>
      </c>
      <c r="Q1294" s="46">
        <f t="shared" si="250"/>
        <v>321948.14400000003</v>
      </c>
      <c r="R1294" s="116"/>
      <c r="S1294" s="46">
        <v>89.06</v>
      </c>
      <c r="T1294" s="46">
        <v>13.97</v>
      </c>
      <c r="U1294" s="47" t="s">
        <v>34</v>
      </c>
      <c r="V1294" s="47" t="s">
        <v>584</v>
      </c>
    </row>
    <row r="1295" spans="1:22" s="33" customFormat="1" ht="37.5" customHeight="1" x14ac:dyDescent="0.3">
      <c r="A1295" s="24">
        <f t="shared" si="251"/>
        <v>44</v>
      </c>
      <c r="B1295" s="24" t="str">
        <f>IF(NOT(ISNUMBER(C1295))," ",COUNTA($C$1252:C1295))</f>
        <v xml:space="preserve"> </v>
      </c>
      <c r="C1295" s="125"/>
      <c r="D1295" s="55"/>
      <c r="E1295" s="55"/>
      <c r="F1295" s="55" t="s">
        <v>29</v>
      </c>
      <c r="G1295" s="55" t="s">
        <v>73</v>
      </c>
      <c r="H1295" s="24" t="s">
        <v>31</v>
      </c>
      <c r="I1295" s="25" t="s">
        <v>249</v>
      </c>
      <c r="J1295" s="24"/>
      <c r="K1295" s="26">
        <v>3124.8</v>
      </c>
      <c r="L1295" s="24"/>
      <c r="M1295" s="55" t="s">
        <v>1779</v>
      </c>
      <c r="N1295" s="45">
        <f t="shared" si="248"/>
        <v>207986.68800000002</v>
      </c>
      <c r="O1295" s="116"/>
      <c r="P1295" s="46">
        <f t="shared" si="249"/>
        <v>35622.720000000001</v>
      </c>
      <c r="Q1295" s="46">
        <f t="shared" si="250"/>
        <v>243609.40800000002</v>
      </c>
      <c r="R1295" s="116"/>
      <c r="S1295" s="46">
        <v>66.56</v>
      </c>
      <c r="T1295" s="46">
        <v>11.4</v>
      </c>
      <c r="U1295" s="47" t="s">
        <v>34</v>
      </c>
      <c r="V1295" s="47" t="s">
        <v>584</v>
      </c>
    </row>
    <row r="1296" spans="1:22" s="33" customFormat="1" ht="37.5" customHeight="1" x14ac:dyDescent="0.3">
      <c r="A1296" s="24">
        <f t="shared" si="251"/>
        <v>45</v>
      </c>
      <c r="B1296" s="24">
        <f>IF(NOT(ISNUMBER(C1296))," ",COUNTA($C$1252:C1296))</f>
        <v>25</v>
      </c>
      <c r="C1296" s="125">
        <v>25</v>
      </c>
      <c r="D1296" s="55" t="s">
        <v>818</v>
      </c>
      <c r="E1296" s="55">
        <v>1984</v>
      </c>
      <c r="F1296" s="55" t="s">
        <v>29</v>
      </c>
      <c r="G1296" s="55" t="s">
        <v>73</v>
      </c>
      <c r="H1296" s="24" t="s">
        <v>31</v>
      </c>
      <c r="I1296" s="25" t="s">
        <v>249</v>
      </c>
      <c r="J1296" s="24">
        <v>4539.1000000000004</v>
      </c>
      <c r="K1296" s="26">
        <v>4539.1000000000004</v>
      </c>
      <c r="L1296" s="24">
        <v>3007.9</v>
      </c>
      <c r="M1296" s="27" t="s">
        <v>1699</v>
      </c>
      <c r="N1296" s="45">
        <f t="shared" si="248"/>
        <v>1379205.5350000001</v>
      </c>
      <c r="O1296" s="116">
        <f>N1296+N1297</f>
        <v>1681328.0310000002</v>
      </c>
      <c r="P1296" s="46">
        <f t="shared" si="249"/>
        <v>93868.588000000003</v>
      </c>
      <c r="Q1296" s="46">
        <f t="shared" si="250"/>
        <v>1473074.1230000001</v>
      </c>
      <c r="R1296" s="116">
        <f>Q1296+Q1297</f>
        <v>1826942.3590000002</v>
      </c>
      <c r="S1296" s="46">
        <v>303.85000000000002</v>
      </c>
      <c r="T1296" s="46">
        <v>20.68</v>
      </c>
      <c r="U1296" s="47" t="s">
        <v>34</v>
      </c>
      <c r="V1296" s="47" t="s">
        <v>584</v>
      </c>
    </row>
    <row r="1297" spans="1:22" s="33" customFormat="1" ht="37.5" customHeight="1" x14ac:dyDescent="0.3">
      <c r="A1297" s="24">
        <f t="shared" si="251"/>
        <v>46</v>
      </c>
      <c r="B1297" s="24" t="str">
        <f>IF(NOT(ISNUMBER(C1297))," ",COUNTA($C$1252:C1297))</f>
        <v xml:space="preserve"> </v>
      </c>
      <c r="C1297" s="125"/>
      <c r="D1297" s="55"/>
      <c r="E1297" s="55"/>
      <c r="F1297" s="55" t="s">
        <v>29</v>
      </c>
      <c r="G1297" s="55" t="s">
        <v>73</v>
      </c>
      <c r="H1297" s="24" t="s">
        <v>31</v>
      </c>
      <c r="I1297" s="25" t="s">
        <v>249</v>
      </c>
      <c r="J1297" s="24"/>
      <c r="K1297" s="26">
        <v>4539.1000000000004</v>
      </c>
      <c r="L1297" s="24"/>
      <c r="M1297" s="55" t="s">
        <v>1779</v>
      </c>
      <c r="N1297" s="45">
        <f t="shared" si="248"/>
        <v>302122.49600000004</v>
      </c>
      <c r="O1297" s="116"/>
      <c r="P1297" s="46">
        <f t="shared" si="249"/>
        <v>51745.740000000005</v>
      </c>
      <c r="Q1297" s="46">
        <f t="shared" si="250"/>
        <v>353868.23600000003</v>
      </c>
      <c r="R1297" s="116"/>
      <c r="S1297" s="46">
        <v>66.56</v>
      </c>
      <c r="T1297" s="46">
        <v>11.4</v>
      </c>
      <c r="U1297" s="47" t="s">
        <v>34</v>
      </c>
      <c r="V1297" s="47" t="s">
        <v>584</v>
      </c>
    </row>
    <row r="1298" spans="1:22" s="33" customFormat="1" ht="37.5" customHeight="1" x14ac:dyDescent="0.3">
      <c r="A1298" s="24">
        <f t="shared" si="251"/>
        <v>47</v>
      </c>
      <c r="B1298" s="24">
        <f>IF(NOT(ISNUMBER(C1298))," ",COUNTA($C$1252:C1298))</f>
        <v>26</v>
      </c>
      <c r="C1298" s="125">
        <v>26</v>
      </c>
      <c r="D1298" s="55" t="s">
        <v>819</v>
      </c>
      <c r="E1298" s="55">
        <v>1984</v>
      </c>
      <c r="F1298" s="55" t="s">
        <v>29</v>
      </c>
      <c r="G1298" s="55" t="s">
        <v>73</v>
      </c>
      <c r="H1298" s="24" t="s">
        <v>31</v>
      </c>
      <c r="I1298" s="25" t="s">
        <v>295</v>
      </c>
      <c r="J1298" s="24">
        <v>4158.6000000000004</v>
      </c>
      <c r="K1298" s="26">
        <v>4158.6000000000004</v>
      </c>
      <c r="L1298" s="24">
        <v>1712</v>
      </c>
      <c r="M1298" s="27" t="s">
        <v>1699</v>
      </c>
      <c r="N1298" s="45">
        <f t="shared" si="248"/>
        <v>1263590.6100000001</v>
      </c>
      <c r="O1298" s="116">
        <f>N1298+N1299+N1300+N1301</f>
        <v>3500626.3080000007</v>
      </c>
      <c r="P1298" s="46">
        <f t="shared" si="249"/>
        <v>85999.848000000013</v>
      </c>
      <c r="Q1298" s="46">
        <f t="shared" si="250"/>
        <v>1349590.4580000001</v>
      </c>
      <c r="R1298" s="116">
        <f>Q1298+Q1299+Q1300+Q1301</f>
        <v>3779876.2980000004</v>
      </c>
      <c r="S1298" s="46">
        <v>303.85000000000002</v>
      </c>
      <c r="T1298" s="46">
        <v>20.68</v>
      </c>
      <c r="U1298" s="47" t="s">
        <v>34</v>
      </c>
      <c r="V1298" s="47" t="s">
        <v>584</v>
      </c>
    </row>
    <row r="1299" spans="1:22" s="33" customFormat="1" ht="37.5" customHeight="1" x14ac:dyDescent="0.3">
      <c r="A1299" s="24">
        <f t="shared" si="251"/>
        <v>48</v>
      </c>
      <c r="B1299" s="24" t="str">
        <f>IF(NOT(ISNUMBER(C1299))," ",COUNTA($C$1252:C1299))</f>
        <v xml:space="preserve"> </v>
      </c>
      <c r="C1299" s="125"/>
      <c r="D1299" s="55"/>
      <c r="E1299" s="55"/>
      <c r="F1299" s="55" t="s">
        <v>29</v>
      </c>
      <c r="G1299" s="55" t="s">
        <v>73</v>
      </c>
      <c r="H1299" s="24" t="s">
        <v>31</v>
      </c>
      <c r="I1299" s="25" t="s">
        <v>295</v>
      </c>
      <c r="J1299" s="24"/>
      <c r="K1299" s="26">
        <v>4158.6000000000004</v>
      </c>
      <c r="L1299" s="24"/>
      <c r="M1299" s="57" t="s">
        <v>47</v>
      </c>
      <c r="N1299" s="45">
        <f t="shared" si="248"/>
        <v>1589874.3660000002</v>
      </c>
      <c r="O1299" s="116"/>
      <c r="P1299" s="46">
        <f t="shared" si="249"/>
        <v>87746.46</v>
      </c>
      <c r="Q1299" s="46">
        <f t="shared" si="250"/>
        <v>1677620.8260000001</v>
      </c>
      <c r="R1299" s="116"/>
      <c r="S1299" s="46">
        <v>382.31</v>
      </c>
      <c r="T1299" s="46">
        <v>21.1</v>
      </c>
      <c r="U1299" s="47" t="s">
        <v>34</v>
      </c>
      <c r="V1299" s="47" t="s">
        <v>584</v>
      </c>
    </row>
    <row r="1300" spans="1:22" s="33" customFormat="1" ht="56.25" customHeight="1" x14ac:dyDescent="0.3">
      <c r="A1300" s="24">
        <f t="shared" si="251"/>
        <v>49</v>
      </c>
      <c r="B1300" s="24" t="str">
        <f>IF(NOT(ISNUMBER(C1300))," ",COUNTA($C$1252:C1300))</f>
        <v xml:space="preserve"> </v>
      </c>
      <c r="C1300" s="125"/>
      <c r="D1300" s="55"/>
      <c r="E1300" s="55"/>
      <c r="F1300" s="55" t="s">
        <v>29</v>
      </c>
      <c r="G1300" s="55" t="s">
        <v>73</v>
      </c>
      <c r="H1300" s="24" t="s">
        <v>31</v>
      </c>
      <c r="I1300" s="25" t="s">
        <v>295</v>
      </c>
      <c r="J1300" s="24"/>
      <c r="K1300" s="26">
        <v>4158.6000000000004</v>
      </c>
      <c r="L1300" s="24"/>
      <c r="M1300" s="57" t="s">
        <v>48</v>
      </c>
      <c r="N1300" s="45">
        <f t="shared" si="248"/>
        <v>370364.91600000003</v>
      </c>
      <c r="O1300" s="116"/>
      <c r="P1300" s="46">
        <f t="shared" si="249"/>
        <v>58095.642000000007</v>
      </c>
      <c r="Q1300" s="46">
        <f t="shared" si="250"/>
        <v>428460.55800000002</v>
      </c>
      <c r="R1300" s="116"/>
      <c r="S1300" s="46">
        <v>89.06</v>
      </c>
      <c r="T1300" s="46">
        <v>13.97</v>
      </c>
      <c r="U1300" s="47" t="s">
        <v>34</v>
      </c>
      <c r="V1300" s="47" t="s">
        <v>584</v>
      </c>
    </row>
    <row r="1301" spans="1:22" s="33" customFormat="1" ht="37.5" customHeight="1" x14ac:dyDescent="0.3">
      <c r="A1301" s="24">
        <f t="shared" si="251"/>
        <v>50</v>
      </c>
      <c r="B1301" s="24" t="str">
        <f>IF(NOT(ISNUMBER(C1301))," ",COUNTA($C$1252:C1301))</f>
        <v xml:space="preserve"> </v>
      </c>
      <c r="C1301" s="125"/>
      <c r="D1301" s="55"/>
      <c r="E1301" s="55"/>
      <c r="F1301" s="55" t="s">
        <v>29</v>
      </c>
      <c r="G1301" s="55" t="s">
        <v>73</v>
      </c>
      <c r="H1301" s="24" t="s">
        <v>31</v>
      </c>
      <c r="I1301" s="25" t="s">
        <v>295</v>
      </c>
      <c r="J1301" s="24"/>
      <c r="K1301" s="26">
        <v>4158.6000000000004</v>
      </c>
      <c r="L1301" s="24"/>
      <c r="M1301" s="55" t="s">
        <v>1779</v>
      </c>
      <c r="N1301" s="45">
        <f t="shared" si="248"/>
        <v>276796.41600000003</v>
      </c>
      <c r="O1301" s="116"/>
      <c r="P1301" s="46">
        <f t="shared" si="249"/>
        <v>47408.040000000008</v>
      </c>
      <c r="Q1301" s="46">
        <f t="shared" si="250"/>
        <v>324204.45600000001</v>
      </c>
      <c r="R1301" s="116"/>
      <c r="S1301" s="46">
        <v>66.56</v>
      </c>
      <c r="T1301" s="46">
        <v>11.4</v>
      </c>
      <c r="U1301" s="47" t="s">
        <v>34</v>
      </c>
      <c r="V1301" s="47" t="s">
        <v>584</v>
      </c>
    </row>
    <row r="1302" spans="1:22" s="33" customFormat="1" ht="37.5" customHeight="1" x14ac:dyDescent="0.3">
      <c r="A1302" s="24">
        <f t="shared" si="251"/>
        <v>51</v>
      </c>
      <c r="B1302" s="24">
        <f>IF(NOT(ISNUMBER(C1302))," ",COUNTA($C$1252:C1302))</f>
        <v>27</v>
      </c>
      <c r="C1302" s="54">
        <v>27</v>
      </c>
      <c r="D1302" s="55" t="s">
        <v>820</v>
      </c>
      <c r="E1302" s="55">
        <v>1980</v>
      </c>
      <c r="F1302" s="55" t="s">
        <v>29</v>
      </c>
      <c r="G1302" s="55" t="s">
        <v>73</v>
      </c>
      <c r="H1302" s="24" t="s">
        <v>31</v>
      </c>
      <c r="I1302" s="25" t="s">
        <v>295</v>
      </c>
      <c r="J1302" s="24">
        <v>3076.23</v>
      </c>
      <c r="K1302" s="26">
        <v>3076.23</v>
      </c>
      <c r="L1302" s="24">
        <v>1505.08</v>
      </c>
      <c r="M1302" s="27" t="s">
        <v>1699</v>
      </c>
      <c r="N1302" s="45">
        <f t="shared" si="248"/>
        <v>934712.48550000007</v>
      </c>
      <c r="O1302" s="46">
        <f>N1302</f>
        <v>934712.48550000007</v>
      </c>
      <c r="P1302" s="46">
        <f t="shared" si="249"/>
        <v>63616.436399999999</v>
      </c>
      <c r="Q1302" s="46">
        <f t="shared" si="250"/>
        <v>998328.92190000007</v>
      </c>
      <c r="R1302" s="46">
        <f>Q1302</f>
        <v>998328.92190000007</v>
      </c>
      <c r="S1302" s="46">
        <v>303.85000000000002</v>
      </c>
      <c r="T1302" s="46">
        <v>20.68</v>
      </c>
      <c r="U1302" s="47" t="s">
        <v>34</v>
      </c>
      <c r="V1302" s="47" t="s">
        <v>584</v>
      </c>
    </row>
    <row r="1303" spans="1:22" s="33" customFormat="1" ht="37.5" customHeight="1" x14ac:dyDescent="0.3">
      <c r="A1303" s="24">
        <f t="shared" si="251"/>
        <v>52</v>
      </c>
      <c r="B1303" s="24">
        <f>IF(NOT(ISNUMBER(C1303))," ",COUNTA($C$1252:C1303))</f>
        <v>28</v>
      </c>
      <c r="C1303" s="54">
        <v>28</v>
      </c>
      <c r="D1303" s="55" t="s">
        <v>821</v>
      </c>
      <c r="E1303" s="55">
        <v>1981</v>
      </c>
      <c r="F1303" s="55" t="s">
        <v>29</v>
      </c>
      <c r="G1303" s="55" t="s">
        <v>73</v>
      </c>
      <c r="H1303" s="24" t="s">
        <v>31</v>
      </c>
      <c r="I1303" s="25" t="s">
        <v>249</v>
      </c>
      <c r="J1303" s="24">
        <v>4524.12</v>
      </c>
      <c r="K1303" s="26">
        <v>4524.12</v>
      </c>
      <c r="L1303" s="24">
        <v>1736</v>
      </c>
      <c r="M1303" s="27" t="s">
        <v>1699</v>
      </c>
      <c r="N1303" s="45">
        <f t="shared" si="248"/>
        <v>1374653.862</v>
      </c>
      <c r="O1303" s="116">
        <f>N1303+N1304+N1305+N1306</f>
        <v>3808313.7335999999</v>
      </c>
      <c r="P1303" s="46">
        <f t="shared" si="249"/>
        <v>93558.801599999992</v>
      </c>
      <c r="Q1303" s="46">
        <f t="shared" si="250"/>
        <v>1468212.6635999999</v>
      </c>
      <c r="R1303" s="116">
        <f>Q1303+Q1304+Q1305+Q1306</f>
        <v>4112108.3916000002</v>
      </c>
      <c r="S1303" s="46">
        <v>303.85000000000002</v>
      </c>
      <c r="T1303" s="46">
        <v>20.68</v>
      </c>
      <c r="U1303" s="47" t="s">
        <v>34</v>
      </c>
      <c r="V1303" s="47" t="s">
        <v>584</v>
      </c>
    </row>
    <row r="1304" spans="1:22" s="33" customFormat="1" ht="37.5" customHeight="1" x14ac:dyDescent="0.3">
      <c r="A1304" s="24">
        <f t="shared" si="251"/>
        <v>53</v>
      </c>
      <c r="B1304" s="24" t="str">
        <f>IF(NOT(ISNUMBER(C1304))," ",COUNTA($C$1252:C1304))</f>
        <v xml:space="preserve"> </v>
      </c>
      <c r="C1304" s="54"/>
      <c r="D1304" s="55"/>
      <c r="E1304" s="55"/>
      <c r="F1304" s="55" t="s">
        <v>29</v>
      </c>
      <c r="G1304" s="55" t="s">
        <v>73</v>
      </c>
      <c r="H1304" s="24" t="s">
        <v>31</v>
      </c>
      <c r="I1304" s="25" t="s">
        <v>249</v>
      </c>
      <c r="J1304" s="24"/>
      <c r="K1304" s="26">
        <v>4524.12</v>
      </c>
      <c r="L1304" s="24"/>
      <c r="M1304" s="57" t="s">
        <v>47</v>
      </c>
      <c r="N1304" s="45">
        <f t="shared" si="248"/>
        <v>1729616.3171999999</v>
      </c>
      <c r="O1304" s="116"/>
      <c r="P1304" s="46">
        <f t="shared" si="249"/>
        <v>95458.932000000001</v>
      </c>
      <c r="Q1304" s="46">
        <f t="shared" si="250"/>
        <v>1825075.2492</v>
      </c>
      <c r="R1304" s="116"/>
      <c r="S1304" s="46">
        <v>382.31</v>
      </c>
      <c r="T1304" s="46">
        <v>21.1</v>
      </c>
      <c r="U1304" s="47" t="s">
        <v>34</v>
      </c>
      <c r="V1304" s="47" t="s">
        <v>584</v>
      </c>
    </row>
    <row r="1305" spans="1:22" s="33" customFormat="1" ht="56.25" customHeight="1" x14ac:dyDescent="0.3">
      <c r="A1305" s="24">
        <f t="shared" si="251"/>
        <v>54</v>
      </c>
      <c r="B1305" s="24" t="str">
        <f>IF(NOT(ISNUMBER(C1305))," ",COUNTA($C$1252:C1305))</f>
        <v xml:space="preserve"> </v>
      </c>
      <c r="C1305" s="54"/>
      <c r="D1305" s="55"/>
      <c r="E1305" s="55"/>
      <c r="F1305" s="55" t="s">
        <v>29</v>
      </c>
      <c r="G1305" s="55" t="s">
        <v>73</v>
      </c>
      <c r="H1305" s="24" t="s">
        <v>31</v>
      </c>
      <c r="I1305" s="25" t="s">
        <v>249</v>
      </c>
      <c r="J1305" s="24"/>
      <c r="K1305" s="26">
        <v>4524.12</v>
      </c>
      <c r="L1305" s="24"/>
      <c r="M1305" s="57" t="s">
        <v>48</v>
      </c>
      <c r="N1305" s="45">
        <f t="shared" si="248"/>
        <v>402918.12719999999</v>
      </c>
      <c r="O1305" s="116"/>
      <c r="P1305" s="46">
        <f t="shared" si="249"/>
        <v>63201.956400000003</v>
      </c>
      <c r="Q1305" s="46">
        <f t="shared" si="250"/>
        <v>466120.08360000001</v>
      </c>
      <c r="R1305" s="116"/>
      <c r="S1305" s="46">
        <v>89.06</v>
      </c>
      <c r="T1305" s="46">
        <v>13.97</v>
      </c>
      <c r="U1305" s="47" t="s">
        <v>34</v>
      </c>
      <c r="V1305" s="47" t="s">
        <v>584</v>
      </c>
    </row>
    <row r="1306" spans="1:22" s="33" customFormat="1" ht="37.5" customHeight="1" x14ac:dyDescent="0.3">
      <c r="A1306" s="24">
        <f t="shared" si="251"/>
        <v>55</v>
      </c>
      <c r="B1306" s="24" t="str">
        <f>IF(NOT(ISNUMBER(C1306))," ",COUNTA($C$1252:C1306))</f>
        <v xml:space="preserve"> </v>
      </c>
      <c r="C1306" s="54"/>
      <c r="D1306" s="55"/>
      <c r="E1306" s="55"/>
      <c r="F1306" s="55" t="s">
        <v>29</v>
      </c>
      <c r="G1306" s="55" t="s">
        <v>73</v>
      </c>
      <c r="H1306" s="24" t="s">
        <v>31</v>
      </c>
      <c r="I1306" s="25" t="s">
        <v>249</v>
      </c>
      <c r="J1306" s="24"/>
      <c r="K1306" s="26">
        <v>4524.12</v>
      </c>
      <c r="L1306" s="24"/>
      <c r="M1306" s="55" t="s">
        <v>1779</v>
      </c>
      <c r="N1306" s="45">
        <f t="shared" si="248"/>
        <v>301125.42719999998</v>
      </c>
      <c r="O1306" s="116"/>
      <c r="P1306" s="46">
        <f t="shared" si="249"/>
        <v>51574.968000000001</v>
      </c>
      <c r="Q1306" s="46">
        <f t="shared" si="250"/>
        <v>352700.39519999997</v>
      </c>
      <c r="R1306" s="116"/>
      <c r="S1306" s="46">
        <v>66.56</v>
      </c>
      <c r="T1306" s="46">
        <v>11.4</v>
      </c>
      <c r="U1306" s="47" t="s">
        <v>34</v>
      </c>
      <c r="V1306" s="47" t="s">
        <v>584</v>
      </c>
    </row>
    <row r="1307" spans="1:22" s="33" customFormat="1" ht="37.5" customHeight="1" x14ac:dyDescent="0.3">
      <c r="A1307" s="24">
        <f t="shared" si="251"/>
        <v>56</v>
      </c>
      <c r="B1307" s="24">
        <f>IF(NOT(ISNUMBER(C1307))," ",COUNTA($C$1252:C1307))</f>
        <v>29</v>
      </c>
      <c r="C1307" s="54">
        <v>29</v>
      </c>
      <c r="D1307" s="55" t="s">
        <v>822</v>
      </c>
      <c r="E1307" s="55">
        <v>1981</v>
      </c>
      <c r="F1307" s="55" t="s">
        <v>29</v>
      </c>
      <c r="G1307" s="55" t="s">
        <v>73</v>
      </c>
      <c r="H1307" s="24" t="s">
        <v>31</v>
      </c>
      <c r="I1307" s="25" t="s">
        <v>249</v>
      </c>
      <c r="J1307" s="24">
        <v>4522.2</v>
      </c>
      <c r="K1307" s="26">
        <v>4522.2</v>
      </c>
      <c r="L1307" s="24">
        <v>1736</v>
      </c>
      <c r="M1307" s="27" t="s">
        <v>1699</v>
      </c>
      <c r="N1307" s="45">
        <f t="shared" si="248"/>
        <v>1374070.47</v>
      </c>
      <c r="O1307" s="116">
        <f>N1307+N1308+N1309+N1310</f>
        <v>3806697.5159999998</v>
      </c>
      <c r="P1307" s="46">
        <f t="shared" si="249"/>
        <v>93519.09599999999</v>
      </c>
      <c r="Q1307" s="46">
        <f t="shared" si="250"/>
        <v>1467589.5659999999</v>
      </c>
      <c r="R1307" s="116">
        <f>Q1307+Q1308+Q1309+Q1310</f>
        <v>4110363.2459999993</v>
      </c>
      <c r="S1307" s="46">
        <v>303.85000000000002</v>
      </c>
      <c r="T1307" s="46">
        <v>20.68</v>
      </c>
      <c r="U1307" s="47" t="s">
        <v>34</v>
      </c>
      <c r="V1307" s="47" t="s">
        <v>584</v>
      </c>
    </row>
    <row r="1308" spans="1:22" s="33" customFormat="1" ht="37.5" customHeight="1" x14ac:dyDescent="0.3">
      <c r="A1308" s="24">
        <f t="shared" si="251"/>
        <v>57</v>
      </c>
      <c r="B1308" s="24" t="str">
        <f>IF(NOT(ISNUMBER(C1308))," ",COUNTA($C$1252:C1308))</f>
        <v xml:space="preserve"> </v>
      </c>
      <c r="C1308" s="54"/>
      <c r="D1308" s="55"/>
      <c r="E1308" s="55"/>
      <c r="F1308" s="55" t="s">
        <v>29</v>
      </c>
      <c r="G1308" s="55" t="s">
        <v>73</v>
      </c>
      <c r="H1308" s="24" t="s">
        <v>31</v>
      </c>
      <c r="I1308" s="25" t="s">
        <v>249</v>
      </c>
      <c r="J1308" s="24"/>
      <c r="K1308" s="26">
        <v>4522.2</v>
      </c>
      <c r="L1308" s="24"/>
      <c r="M1308" s="57" t="s">
        <v>47</v>
      </c>
      <c r="N1308" s="45">
        <f t="shared" si="248"/>
        <v>1728882.2819999999</v>
      </c>
      <c r="O1308" s="116"/>
      <c r="P1308" s="46">
        <f t="shared" si="249"/>
        <v>95418.42</v>
      </c>
      <c r="Q1308" s="46">
        <f t="shared" si="250"/>
        <v>1824300.7019999998</v>
      </c>
      <c r="R1308" s="116"/>
      <c r="S1308" s="46">
        <v>382.31</v>
      </c>
      <c r="T1308" s="46">
        <v>21.1</v>
      </c>
      <c r="U1308" s="47" t="s">
        <v>34</v>
      </c>
      <c r="V1308" s="47" t="s">
        <v>584</v>
      </c>
    </row>
    <row r="1309" spans="1:22" s="33" customFormat="1" ht="56.25" customHeight="1" x14ac:dyDescent="0.3">
      <c r="A1309" s="24">
        <f t="shared" si="251"/>
        <v>58</v>
      </c>
      <c r="B1309" s="24" t="str">
        <f>IF(NOT(ISNUMBER(C1309))," ",COUNTA($C$1252:C1309))</f>
        <v xml:space="preserve"> </v>
      </c>
      <c r="C1309" s="54"/>
      <c r="D1309" s="55"/>
      <c r="E1309" s="55"/>
      <c r="F1309" s="55" t="s">
        <v>29</v>
      </c>
      <c r="G1309" s="55" t="s">
        <v>73</v>
      </c>
      <c r="H1309" s="24" t="s">
        <v>31</v>
      </c>
      <c r="I1309" s="25" t="s">
        <v>249</v>
      </c>
      <c r="J1309" s="24"/>
      <c r="K1309" s="26">
        <v>4522.2</v>
      </c>
      <c r="L1309" s="24"/>
      <c r="M1309" s="57" t="s">
        <v>48</v>
      </c>
      <c r="N1309" s="45">
        <f t="shared" si="248"/>
        <v>402747.13199999998</v>
      </c>
      <c r="O1309" s="116"/>
      <c r="P1309" s="46">
        <f t="shared" si="249"/>
        <v>63175.133999999998</v>
      </c>
      <c r="Q1309" s="46">
        <f t="shared" si="250"/>
        <v>465922.266</v>
      </c>
      <c r="R1309" s="116"/>
      <c r="S1309" s="46">
        <v>89.06</v>
      </c>
      <c r="T1309" s="46">
        <v>13.97</v>
      </c>
      <c r="U1309" s="47" t="s">
        <v>34</v>
      </c>
      <c r="V1309" s="47" t="s">
        <v>584</v>
      </c>
    </row>
    <row r="1310" spans="1:22" s="33" customFormat="1" ht="37.5" customHeight="1" x14ac:dyDescent="0.3">
      <c r="A1310" s="24">
        <f t="shared" si="251"/>
        <v>59</v>
      </c>
      <c r="B1310" s="24" t="str">
        <f>IF(NOT(ISNUMBER(C1310))," ",COUNTA($C$1252:C1310))</f>
        <v xml:space="preserve"> </v>
      </c>
      <c r="C1310" s="54"/>
      <c r="D1310" s="55"/>
      <c r="E1310" s="55"/>
      <c r="F1310" s="55" t="s">
        <v>29</v>
      </c>
      <c r="G1310" s="55" t="s">
        <v>73</v>
      </c>
      <c r="H1310" s="24" t="s">
        <v>31</v>
      </c>
      <c r="I1310" s="25" t="s">
        <v>249</v>
      </c>
      <c r="J1310" s="24"/>
      <c r="K1310" s="26">
        <v>4522.2</v>
      </c>
      <c r="L1310" s="24"/>
      <c r="M1310" s="55" t="s">
        <v>1779</v>
      </c>
      <c r="N1310" s="45">
        <f t="shared" si="248"/>
        <v>300997.63199999998</v>
      </c>
      <c r="O1310" s="116"/>
      <c r="P1310" s="46">
        <f t="shared" si="249"/>
        <v>51553.08</v>
      </c>
      <c r="Q1310" s="46">
        <f t="shared" si="250"/>
        <v>352550.712</v>
      </c>
      <c r="R1310" s="116"/>
      <c r="S1310" s="46">
        <v>66.56</v>
      </c>
      <c r="T1310" s="46">
        <v>11.4</v>
      </c>
      <c r="U1310" s="47" t="s">
        <v>34</v>
      </c>
      <c r="V1310" s="47" t="s">
        <v>584</v>
      </c>
    </row>
    <row r="1311" spans="1:22" s="33" customFormat="1" ht="37.5" customHeight="1" x14ac:dyDescent="0.3">
      <c r="A1311" s="24">
        <f t="shared" si="251"/>
        <v>60</v>
      </c>
      <c r="B1311" s="24">
        <f>IF(NOT(ISNUMBER(C1311))," ",COUNTA($C$1252:C1311))</f>
        <v>30</v>
      </c>
      <c r="C1311" s="54">
        <v>30</v>
      </c>
      <c r="D1311" s="55" t="s">
        <v>823</v>
      </c>
      <c r="E1311" s="55">
        <v>1981</v>
      </c>
      <c r="F1311" s="55" t="s">
        <v>29</v>
      </c>
      <c r="G1311" s="55" t="s">
        <v>73</v>
      </c>
      <c r="H1311" s="24" t="s">
        <v>31</v>
      </c>
      <c r="I1311" s="25" t="s">
        <v>249</v>
      </c>
      <c r="J1311" s="24">
        <v>3124.8</v>
      </c>
      <c r="K1311" s="26">
        <v>3124.8</v>
      </c>
      <c r="L1311" s="24">
        <v>1736</v>
      </c>
      <c r="M1311" s="27" t="s">
        <v>1699</v>
      </c>
      <c r="N1311" s="45">
        <f t="shared" si="248"/>
        <v>949470.4800000001</v>
      </c>
      <c r="O1311" s="116">
        <f>N1311+N1312+N1313+N1314</f>
        <v>2630394.1440000003</v>
      </c>
      <c r="P1311" s="46">
        <f t="shared" si="249"/>
        <v>64620.864000000001</v>
      </c>
      <c r="Q1311" s="46">
        <f t="shared" si="250"/>
        <v>1014091.344</v>
      </c>
      <c r="R1311" s="116">
        <f>Q1311+Q1312+Q1313+Q1314</f>
        <v>2840224.4640000002</v>
      </c>
      <c r="S1311" s="46">
        <v>303.85000000000002</v>
      </c>
      <c r="T1311" s="46">
        <v>20.68</v>
      </c>
      <c r="U1311" s="47" t="s">
        <v>34</v>
      </c>
      <c r="V1311" s="47" t="s">
        <v>584</v>
      </c>
    </row>
    <row r="1312" spans="1:22" s="33" customFormat="1" ht="37.5" customHeight="1" x14ac:dyDescent="0.3">
      <c r="A1312" s="24">
        <f t="shared" si="251"/>
        <v>61</v>
      </c>
      <c r="B1312" s="24" t="str">
        <f>IF(NOT(ISNUMBER(C1312))," ",COUNTA($C$1252:C1312))</f>
        <v xml:space="preserve"> </v>
      </c>
      <c r="C1312" s="54"/>
      <c r="D1312" s="55"/>
      <c r="E1312" s="55"/>
      <c r="F1312" s="55" t="s">
        <v>29</v>
      </c>
      <c r="G1312" s="55" t="s">
        <v>73</v>
      </c>
      <c r="H1312" s="24" t="s">
        <v>31</v>
      </c>
      <c r="I1312" s="25" t="s">
        <v>249</v>
      </c>
      <c r="J1312" s="24"/>
      <c r="K1312" s="26">
        <v>3124.8</v>
      </c>
      <c r="L1312" s="24"/>
      <c r="M1312" s="57" t="s">
        <v>47</v>
      </c>
      <c r="N1312" s="45">
        <f t="shared" si="248"/>
        <v>1194642.2880000002</v>
      </c>
      <c r="O1312" s="116"/>
      <c r="P1312" s="46">
        <f t="shared" si="249"/>
        <v>65933.280000000013</v>
      </c>
      <c r="Q1312" s="46">
        <f t="shared" si="250"/>
        <v>1260575.5680000002</v>
      </c>
      <c r="R1312" s="116"/>
      <c r="S1312" s="46">
        <v>382.31</v>
      </c>
      <c r="T1312" s="46">
        <v>21.1</v>
      </c>
      <c r="U1312" s="47" t="s">
        <v>34</v>
      </c>
      <c r="V1312" s="47" t="s">
        <v>584</v>
      </c>
    </row>
    <row r="1313" spans="1:22" s="33" customFormat="1" ht="56.25" customHeight="1" x14ac:dyDescent="0.3">
      <c r="A1313" s="24">
        <f t="shared" si="251"/>
        <v>62</v>
      </c>
      <c r="B1313" s="24" t="str">
        <f>IF(NOT(ISNUMBER(C1313))," ",COUNTA($C$1252:C1313))</f>
        <v xml:space="preserve"> </v>
      </c>
      <c r="C1313" s="54"/>
      <c r="D1313" s="55"/>
      <c r="E1313" s="55"/>
      <c r="F1313" s="55" t="s">
        <v>29</v>
      </c>
      <c r="G1313" s="55" t="s">
        <v>73</v>
      </c>
      <c r="H1313" s="24" t="s">
        <v>31</v>
      </c>
      <c r="I1313" s="25" t="s">
        <v>249</v>
      </c>
      <c r="J1313" s="24"/>
      <c r="K1313" s="26">
        <v>3124.8</v>
      </c>
      <c r="L1313" s="24"/>
      <c r="M1313" s="57" t="s">
        <v>48</v>
      </c>
      <c r="N1313" s="45">
        <f t="shared" si="248"/>
        <v>278294.68800000002</v>
      </c>
      <c r="O1313" s="116"/>
      <c r="P1313" s="46">
        <f t="shared" si="249"/>
        <v>43653.456000000006</v>
      </c>
      <c r="Q1313" s="46">
        <f t="shared" si="250"/>
        <v>321948.14400000003</v>
      </c>
      <c r="R1313" s="116"/>
      <c r="S1313" s="46">
        <v>89.06</v>
      </c>
      <c r="T1313" s="46">
        <v>13.97</v>
      </c>
      <c r="U1313" s="47" t="s">
        <v>34</v>
      </c>
      <c r="V1313" s="47" t="s">
        <v>584</v>
      </c>
    </row>
    <row r="1314" spans="1:22" s="33" customFormat="1" ht="37.5" customHeight="1" x14ac:dyDescent="0.3">
      <c r="A1314" s="24">
        <f t="shared" si="251"/>
        <v>63</v>
      </c>
      <c r="B1314" s="24" t="str">
        <f>IF(NOT(ISNUMBER(C1314))," ",COUNTA($C$1252:C1314))</f>
        <v xml:space="preserve"> </v>
      </c>
      <c r="C1314" s="54"/>
      <c r="D1314" s="55"/>
      <c r="E1314" s="55"/>
      <c r="F1314" s="55" t="s">
        <v>29</v>
      </c>
      <c r="G1314" s="55" t="s">
        <v>73</v>
      </c>
      <c r="H1314" s="24" t="s">
        <v>31</v>
      </c>
      <c r="I1314" s="25" t="s">
        <v>249</v>
      </c>
      <c r="J1314" s="24"/>
      <c r="K1314" s="26">
        <v>3124.8</v>
      </c>
      <c r="L1314" s="24"/>
      <c r="M1314" s="55" t="s">
        <v>1779</v>
      </c>
      <c r="N1314" s="45">
        <f t="shared" si="248"/>
        <v>207986.68800000002</v>
      </c>
      <c r="O1314" s="116"/>
      <c r="P1314" s="46">
        <f t="shared" si="249"/>
        <v>35622.720000000001</v>
      </c>
      <c r="Q1314" s="46">
        <f t="shared" si="250"/>
        <v>243609.40800000002</v>
      </c>
      <c r="R1314" s="116"/>
      <c r="S1314" s="46">
        <v>66.56</v>
      </c>
      <c r="T1314" s="46">
        <v>11.4</v>
      </c>
      <c r="U1314" s="47" t="s">
        <v>34</v>
      </c>
      <c r="V1314" s="47" t="s">
        <v>584</v>
      </c>
    </row>
    <row r="1315" spans="1:22" s="33" customFormat="1" ht="37.5" customHeight="1" x14ac:dyDescent="0.3">
      <c r="A1315" s="24">
        <f t="shared" si="251"/>
        <v>64</v>
      </c>
      <c r="B1315" s="24">
        <f>IF(NOT(ISNUMBER(C1315))," ",COUNTA($C$1252:C1315))</f>
        <v>31</v>
      </c>
      <c r="C1315" s="54">
        <v>31</v>
      </c>
      <c r="D1315" s="55" t="s">
        <v>824</v>
      </c>
      <c r="E1315" s="55">
        <v>1981</v>
      </c>
      <c r="F1315" s="55" t="s">
        <v>29</v>
      </c>
      <c r="G1315" s="55" t="s">
        <v>73</v>
      </c>
      <c r="H1315" s="24" t="s">
        <v>31</v>
      </c>
      <c r="I1315" s="25" t="s">
        <v>249</v>
      </c>
      <c r="J1315" s="24">
        <v>3124.8</v>
      </c>
      <c r="K1315" s="26">
        <v>3124.8</v>
      </c>
      <c r="L1315" s="24">
        <v>1736</v>
      </c>
      <c r="M1315" s="27" t="s">
        <v>1699</v>
      </c>
      <c r="N1315" s="45">
        <f t="shared" ref="N1315:N1377" si="255">K1315*S1315</f>
        <v>949470.4800000001</v>
      </c>
      <c r="O1315" s="116">
        <f>N1315+N1316+N1317+N1318</f>
        <v>2630394.1440000003</v>
      </c>
      <c r="P1315" s="46">
        <f t="shared" ref="P1315:P1377" si="256">K1315*T1315</f>
        <v>64620.864000000001</v>
      </c>
      <c r="Q1315" s="46">
        <f t="shared" ref="Q1315:Q1377" si="257">N1315+P1315</f>
        <v>1014091.344</v>
      </c>
      <c r="R1315" s="116">
        <f>Q1315+Q1316+Q1317+Q1318</f>
        <v>2840224.4640000002</v>
      </c>
      <c r="S1315" s="46">
        <v>303.85000000000002</v>
      </c>
      <c r="T1315" s="46">
        <v>20.68</v>
      </c>
      <c r="U1315" s="47" t="s">
        <v>34</v>
      </c>
      <c r="V1315" s="47" t="s">
        <v>584</v>
      </c>
    </row>
    <row r="1316" spans="1:22" s="33" customFormat="1" ht="37.5" customHeight="1" x14ac:dyDescent="0.3">
      <c r="A1316" s="24">
        <f t="shared" si="251"/>
        <v>65</v>
      </c>
      <c r="B1316" s="24" t="str">
        <f>IF(NOT(ISNUMBER(C1316))," ",COUNTA($C$1252:C1316))</f>
        <v xml:space="preserve"> </v>
      </c>
      <c r="C1316" s="54"/>
      <c r="D1316" s="55"/>
      <c r="E1316" s="55"/>
      <c r="F1316" s="55" t="s">
        <v>29</v>
      </c>
      <c r="G1316" s="55" t="s">
        <v>73</v>
      </c>
      <c r="H1316" s="24" t="s">
        <v>31</v>
      </c>
      <c r="I1316" s="25" t="s">
        <v>249</v>
      </c>
      <c r="J1316" s="24"/>
      <c r="K1316" s="26">
        <v>3124.8</v>
      </c>
      <c r="L1316" s="24"/>
      <c r="M1316" s="57" t="s">
        <v>47</v>
      </c>
      <c r="N1316" s="45">
        <f t="shared" si="255"/>
        <v>1194642.2880000002</v>
      </c>
      <c r="O1316" s="116"/>
      <c r="P1316" s="46">
        <f t="shared" si="256"/>
        <v>65933.280000000013</v>
      </c>
      <c r="Q1316" s="46">
        <f t="shared" si="257"/>
        <v>1260575.5680000002</v>
      </c>
      <c r="R1316" s="116"/>
      <c r="S1316" s="46">
        <v>382.31</v>
      </c>
      <c r="T1316" s="46">
        <v>21.1</v>
      </c>
      <c r="U1316" s="47" t="s">
        <v>34</v>
      </c>
      <c r="V1316" s="47" t="s">
        <v>584</v>
      </c>
    </row>
    <row r="1317" spans="1:22" s="33" customFormat="1" ht="56.25" customHeight="1" x14ac:dyDescent="0.3">
      <c r="A1317" s="24">
        <f t="shared" si="251"/>
        <v>66</v>
      </c>
      <c r="B1317" s="24" t="str">
        <f>IF(NOT(ISNUMBER(C1317))," ",COUNTA($C$1252:C1317))</f>
        <v xml:space="preserve"> </v>
      </c>
      <c r="C1317" s="54"/>
      <c r="D1317" s="55"/>
      <c r="E1317" s="55"/>
      <c r="F1317" s="55" t="s">
        <v>29</v>
      </c>
      <c r="G1317" s="55" t="s">
        <v>73</v>
      </c>
      <c r="H1317" s="24" t="s">
        <v>31</v>
      </c>
      <c r="I1317" s="25" t="s">
        <v>249</v>
      </c>
      <c r="J1317" s="24"/>
      <c r="K1317" s="26">
        <v>3124.8</v>
      </c>
      <c r="L1317" s="24"/>
      <c r="M1317" s="57" t="s">
        <v>48</v>
      </c>
      <c r="N1317" s="45">
        <f t="shared" si="255"/>
        <v>278294.68800000002</v>
      </c>
      <c r="O1317" s="116"/>
      <c r="P1317" s="46">
        <f t="shared" si="256"/>
        <v>43653.456000000006</v>
      </c>
      <c r="Q1317" s="46">
        <f t="shared" si="257"/>
        <v>321948.14400000003</v>
      </c>
      <c r="R1317" s="116"/>
      <c r="S1317" s="46">
        <v>89.06</v>
      </c>
      <c r="T1317" s="46">
        <v>13.97</v>
      </c>
      <c r="U1317" s="47" t="s">
        <v>34</v>
      </c>
      <c r="V1317" s="47" t="s">
        <v>584</v>
      </c>
    </row>
    <row r="1318" spans="1:22" s="33" customFormat="1" ht="37.5" customHeight="1" x14ac:dyDescent="0.3">
      <c r="A1318" s="24">
        <f t="shared" ref="A1318:A1381" si="258">A1317+1</f>
        <v>67</v>
      </c>
      <c r="B1318" s="24" t="str">
        <f>IF(NOT(ISNUMBER(C1318))," ",COUNTA($C$1252:C1318))</f>
        <v xml:space="preserve"> </v>
      </c>
      <c r="C1318" s="54"/>
      <c r="D1318" s="55"/>
      <c r="E1318" s="55"/>
      <c r="F1318" s="55" t="s">
        <v>29</v>
      </c>
      <c r="G1318" s="55" t="s">
        <v>73</v>
      </c>
      <c r="H1318" s="24" t="s">
        <v>31</v>
      </c>
      <c r="I1318" s="25" t="s">
        <v>249</v>
      </c>
      <c r="J1318" s="24"/>
      <c r="K1318" s="26">
        <v>3124.8</v>
      </c>
      <c r="L1318" s="24"/>
      <c r="M1318" s="55" t="s">
        <v>1779</v>
      </c>
      <c r="N1318" s="45">
        <f t="shared" si="255"/>
        <v>207986.68800000002</v>
      </c>
      <c r="O1318" s="116"/>
      <c r="P1318" s="46">
        <f t="shared" si="256"/>
        <v>35622.720000000001</v>
      </c>
      <c r="Q1318" s="46">
        <f t="shared" si="257"/>
        <v>243609.40800000002</v>
      </c>
      <c r="R1318" s="116"/>
      <c r="S1318" s="46">
        <v>66.56</v>
      </c>
      <c r="T1318" s="46">
        <v>11.4</v>
      </c>
      <c r="U1318" s="47" t="s">
        <v>34</v>
      </c>
      <c r="V1318" s="47" t="s">
        <v>584</v>
      </c>
    </row>
    <row r="1319" spans="1:22" s="33" customFormat="1" ht="37.5" customHeight="1" x14ac:dyDescent="0.3">
      <c r="A1319" s="24">
        <f t="shared" si="258"/>
        <v>68</v>
      </c>
      <c r="B1319" s="24">
        <f>IF(NOT(ISNUMBER(C1319))," ",COUNTA($C$1252:C1319))</f>
        <v>32</v>
      </c>
      <c r="C1319" s="54">
        <v>32</v>
      </c>
      <c r="D1319" s="55" t="s">
        <v>825</v>
      </c>
      <c r="E1319" s="55">
        <v>1982</v>
      </c>
      <c r="F1319" s="55" t="s">
        <v>29</v>
      </c>
      <c r="G1319" s="80" t="s">
        <v>826</v>
      </c>
      <c r="H1319" s="24" t="s">
        <v>59</v>
      </c>
      <c r="I1319" s="25">
        <v>9</v>
      </c>
      <c r="J1319" s="24">
        <v>2754.36</v>
      </c>
      <c r="K1319" s="26">
        <v>2754.36</v>
      </c>
      <c r="L1319" s="24">
        <v>1301</v>
      </c>
      <c r="M1319" s="27" t="s">
        <v>1699</v>
      </c>
      <c r="N1319" s="45">
        <f t="shared" si="255"/>
        <v>892274.92200000002</v>
      </c>
      <c r="O1319" s="116">
        <f>N1319+N1320+N1321+N1322</f>
        <v>2351452.2191999997</v>
      </c>
      <c r="P1319" s="46">
        <f t="shared" si="256"/>
        <v>40186.112399999998</v>
      </c>
      <c r="Q1319" s="46">
        <f t="shared" si="257"/>
        <v>932461.0344</v>
      </c>
      <c r="R1319" s="116">
        <f>Q1319+Q1320+Q1321+Q1322</f>
        <v>2500160.1155999997</v>
      </c>
      <c r="S1319" s="45">
        <v>323.95</v>
      </c>
      <c r="T1319" s="45">
        <v>14.59</v>
      </c>
      <c r="U1319" s="47" t="s">
        <v>34</v>
      </c>
      <c r="V1319" s="47" t="s">
        <v>584</v>
      </c>
    </row>
    <row r="1320" spans="1:22" s="33" customFormat="1" ht="37.5" customHeight="1" x14ac:dyDescent="0.3">
      <c r="A1320" s="24">
        <f t="shared" si="258"/>
        <v>69</v>
      </c>
      <c r="B1320" s="24" t="str">
        <f>IF(NOT(ISNUMBER(C1320))," ",COUNTA($C$1252:C1320))</f>
        <v xml:space="preserve"> </v>
      </c>
      <c r="C1320" s="54"/>
      <c r="D1320" s="55"/>
      <c r="E1320" s="55"/>
      <c r="F1320" s="55" t="s">
        <v>29</v>
      </c>
      <c r="G1320" s="80" t="s">
        <v>826</v>
      </c>
      <c r="H1320" s="24" t="s">
        <v>59</v>
      </c>
      <c r="I1320" s="25">
        <v>9</v>
      </c>
      <c r="J1320" s="24"/>
      <c r="K1320" s="26">
        <v>2754.36</v>
      </c>
      <c r="L1320" s="24"/>
      <c r="M1320" s="57" t="s">
        <v>47</v>
      </c>
      <c r="N1320" s="45">
        <f t="shared" si="255"/>
        <v>911059.65720000002</v>
      </c>
      <c r="O1320" s="116"/>
      <c r="P1320" s="46">
        <f t="shared" si="256"/>
        <v>40764.528000000006</v>
      </c>
      <c r="Q1320" s="46">
        <f t="shared" si="257"/>
        <v>951824.18520000007</v>
      </c>
      <c r="R1320" s="116"/>
      <c r="S1320" s="45">
        <v>330.77</v>
      </c>
      <c r="T1320" s="45">
        <v>14.8</v>
      </c>
      <c r="U1320" s="47" t="s">
        <v>34</v>
      </c>
      <c r="V1320" s="47" t="s">
        <v>584</v>
      </c>
    </row>
    <row r="1321" spans="1:22" s="33" customFormat="1" ht="56.25" customHeight="1" x14ac:dyDescent="0.3">
      <c r="A1321" s="24">
        <f t="shared" si="258"/>
        <v>70</v>
      </c>
      <c r="B1321" s="24" t="str">
        <f>IF(NOT(ISNUMBER(C1321))," ",COUNTA($C$1252:C1321))</f>
        <v xml:space="preserve"> </v>
      </c>
      <c r="C1321" s="54"/>
      <c r="D1321" s="55"/>
      <c r="E1321" s="55"/>
      <c r="F1321" s="55" t="s">
        <v>29</v>
      </c>
      <c r="G1321" s="80" t="s">
        <v>826</v>
      </c>
      <c r="H1321" s="24" t="s">
        <v>59</v>
      </c>
      <c r="I1321" s="25">
        <v>9</v>
      </c>
      <c r="J1321" s="24"/>
      <c r="K1321" s="26">
        <v>2754.36</v>
      </c>
      <c r="L1321" s="24"/>
      <c r="M1321" s="57" t="s">
        <v>48</v>
      </c>
      <c r="N1321" s="45">
        <f t="shared" si="255"/>
        <v>304329.23639999999</v>
      </c>
      <c r="O1321" s="116"/>
      <c r="P1321" s="46">
        <f t="shared" si="256"/>
        <v>35999.485200000003</v>
      </c>
      <c r="Q1321" s="46">
        <f t="shared" si="257"/>
        <v>340328.72159999999</v>
      </c>
      <c r="R1321" s="116"/>
      <c r="S1321" s="45">
        <v>110.49</v>
      </c>
      <c r="T1321" s="45">
        <v>13.07</v>
      </c>
      <c r="U1321" s="47" t="s">
        <v>34</v>
      </c>
      <c r="V1321" s="47" t="s">
        <v>584</v>
      </c>
    </row>
    <row r="1322" spans="1:22" s="33" customFormat="1" ht="37.5" customHeight="1" x14ac:dyDescent="0.3">
      <c r="A1322" s="24">
        <f t="shared" si="258"/>
        <v>71</v>
      </c>
      <c r="B1322" s="24" t="str">
        <f>IF(NOT(ISNUMBER(C1322))," ",COUNTA($C$1252:C1322))</f>
        <v xml:space="preserve"> </v>
      </c>
      <c r="C1322" s="54"/>
      <c r="D1322" s="55"/>
      <c r="E1322" s="55"/>
      <c r="F1322" s="55" t="s">
        <v>29</v>
      </c>
      <c r="G1322" s="80" t="s">
        <v>826</v>
      </c>
      <c r="H1322" s="24" t="s">
        <v>59</v>
      </c>
      <c r="I1322" s="25">
        <v>9</v>
      </c>
      <c r="J1322" s="24"/>
      <c r="K1322" s="26">
        <v>2754.36</v>
      </c>
      <c r="L1322" s="24"/>
      <c r="M1322" s="55" t="s">
        <v>1779</v>
      </c>
      <c r="N1322" s="45">
        <f t="shared" si="255"/>
        <v>243788.40360000002</v>
      </c>
      <c r="O1322" s="116"/>
      <c r="P1322" s="46">
        <f t="shared" si="256"/>
        <v>31757.770799999998</v>
      </c>
      <c r="Q1322" s="46">
        <f t="shared" si="257"/>
        <v>275546.17440000002</v>
      </c>
      <c r="R1322" s="116"/>
      <c r="S1322" s="45">
        <v>88.51</v>
      </c>
      <c r="T1322" s="45">
        <v>11.53</v>
      </c>
      <c r="U1322" s="47" t="s">
        <v>34</v>
      </c>
      <c r="V1322" s="47" t="s">
        <v>584</v>
      </c>
    </row>
    <row r="1323" spans="1:22" s="33" customFormat="1" ht="37.5" customHeight="1" x14ac:dyDescent="0.3">
      <c r="A1323" s="24">
        <f t="shared" si="258"/>
        <v>72</v>
      </c>
      <c r="B1323" s="24">
        <f>IF(NOT(ISNUMBER(C1323))," ",COUNTA($C$1252:C1323))</f>
        <v>33</v>
      </c>
      <c r="C1323" s="54">
        <v>33</v>
      </c>
      <c r="D1323" s="55" t="s">
        <v>827</v>
      </c>
      <c r="E1323" s="55">
        <v>1983</v>
      </c>
      <c r="F1323" s="55" t="s">
        <v>29</v>
      </c>
      <c r="G1323" s="80" t="s">
        <v>826</v>
      </c>
      <c r="H1323" s="24" t="s">
        <v>59</v>
      </c>
      <c r="I1323" s="25">
        <v>9</v>
      </c>
      <c r="J1323" s="24">
        <v>2755</v>
      </c>
      <c r="K1323" s="26">
        <v>2755</v>
      </c>
      <c r="L1323" s="24">
        <v>1301</v>
      </c>
      <c r="M1323" s="27" t="s">
        <v>1699</v>
      </c>
      <c r="N1323" s="45">
        <f t="shared" si="255"/>
        <v>892482.25</v>
      </c>
      <c r="O1323" s="116">
        <f>N1323+N1324+N1325+N1326</f>
        <v>2351998.6</v>
      </c>
      <c r="P1323" s="46">
        <f t="shared" si="256"/>
        <v>40195.449999999997</v>
      </c>
      <c r="Q1323" s="46">
        <f t="shared" si="257"/>
        <v>932677.7</v>
      </c>
      <c r="R1323" s="116">
        <f>Q1323+Q1324+Q1325+Q1326</f>
        <v>2500741.0499999998</v>
      </c>
      <c r="S1323" s="45">
        <v>323.95</v>
      </c>
      <c r="T1323" s="45">
        <v>14.59</v>
      </c>
      <c r="U1323" s="47" t="s">
        <v>34</v>
      </c>
      <c r="V1323" s="47" t="s">
        <v>584</v>
      </c>
    </row>
    <row r="1324" spans="1:22" s="33" customFormat="1" ht="37.5" customHeight="1" x14ac:dyDescent="0.3">
      <c r="A1324" s="24">
        <f t="shared" si="258"/>
        <v>73</v>
      </c>
      <c r="B1324" s="24" t="str">
        <f>IF(NOT(ISNUMBER(C1324))," ",COUNTA($C$1252:C1324))</f>
        <v xml:space="preserve"> </v>
      </c>
      <c r="C1324" s="54"/>
      <c r="D1324" s="55"/>
      <c r="E1324" s="55"/>
      <c r="F1324" s="55" t="s">
        <v>29</v>
      </c>
      <c r="G1324" s="80" t="s">
        <v>826</v>
      </c>
      <c r="H1324" s="24" t="s">
        <v>59</v>
      </c>
      <c r="I1324" s="25">
        <v>9</v>
      </c>
      <c r="J1324" s="24"/>
      <c r="K1324" s="26">
        <v>2755</v>
      </c>
      <c r="L1324" s="24"/>
      <c r="M1324" s="57" t="s">
        <v>47</v>
      </c>
      <c r="N1324" s="45">
        <f t="shared" si="255"/>
        <v>911271.35</v>
      </c>
      <c r="O1324" s="116"/>
      <c r="P1324" s="46">
        <f t="shared" si="256"/>
        <v>40774</v>
      </c>
      <c r="Q1324" s="46">
        <f t="shared" si="257"/>
        <v>952045.35</v>
      </c>
      <c r="R1324" s="116"/>
      <c r="S1324" s="45">
        <v>330.77</v>
      </c>
      <c r="T1324" s="45">
        <v>14.8</v>
      </c>
      <c r="U1324" s="47" t="s">
        <v>34</v>
      </c>
      <c r="V1324" s="47" t="s">
        <v>584</v>
      </c>
    </row>
    <row r="1325" spans="1:22" s="33" customFormat="1" ht="56.25" customHeight="1" x14ac:dyDescent="0.3">
      <c r="A1325" s="24">
        <f t="shared" si="258"/>
        <v>74</v>
      </c>
      <c r="B1325" s="24" t="str">
        <f>IF(NOT(ISNUMBER(C1325))," ",COUNTA($C$1252:C1325))</f>
        <v xml:space="preserve"> </v>
      </c>
      <c r="C1325" s="54"/>
      <c r="D1325" s="55"/>
      <c r="E1325" s="55"/>
      <c r="F1325" s="55" t="s">
        <v>29</v>
      </c>
      <c r="G1325" s="80" t="s">
        <v>826</v>
      </c>
      <c r="H1325" s="24" t="s">
        <v>59</v>
      </c>
      <c r="I1325" s="25">
        <v>9</v>
      </c>
      <c r="J1325" s="24"/>
      <c r="K1325" s="26">
        <v>2755</v>
      </c>
      <c r="L1325" s="24"/>
      <c r="M1325" s="57" t="s">
        <v>48</v>
      </c>
      <c r="N1325" s="45">
        <f t="shared" si="255"/>
        <v>304399.95</v>
      </c>
      <c r="O1325" s="116"/>
      <c r="P1325" s="46">
        <f t="shared" si="256"/>
        <v>36007.85</v>
      </c>
      <c r="Q1325" s="46">
        <f t="shared" si="257"/>
        <v>340407.8</v>
      </c>
      <c r="R1325" s="116"/>
      <c r="S1325" s="45">
        <v>110.49</v>
      </c>
      <c r="T1325" s="45">
        <v>13.07</v>
      </c>
      <c r="U1325" s="47" t="s">
        <v>34</v>
      </c>
      <c r="V1325" s="47" t="s">
        <v>584</v>
      </c>
    </row>
    <row r="1326" spans="1:22" s="33" customFormat="1" ht="37.5" customHeight="1" x14ac:dyDescent="0.3">
      <c r="A1326" s="24">
        <f t="shared" si="258"/>
        <v>75</v>
      </c>
      <c r="B1326" s="24" t="str">
        <f>IF(NOT(ISNUMBER(C1326))," ",COUNTA($C$1252:C1326))</f>
        <v xml:space="preserve"> </v>
      </c>
      <c r="C1326" s="54"/>
      <c r="D1326" s="55"/>
      <c r="E1326" s="55"/>
      <c r="F1326" s="55" t="s">
        <v>29</v>
      </c>
      <c r="G1326" s="80" t="s">
        <v>826</v>
      </c>
      <c r="H1326" s="24" t="s">
        <v>59</v>
      </c>
      <c r="I1326" s="25">
        <v>9</v>
      </c>
      <c r="J1326" s="24"/>
      <c r="K1326" s="26">
        <v>2755</v>
      </c>
      <c r="L1326" s="24"/>
      <c r="M1326" s="55" t="s">
        <v>1779</v>
      </c>
      <c r="N1326" s="45">
        <f t="shared" si="255"/>
        <v>243845.05000000002</v>
      </c>
      <c r="O1326" s="116"/>
      <c r="P1326" s="46">
        <f t="shared" si="256"/>
        <v>31765.149999999998</v>
      </c>
      <c r="Q1326" s="46">
        <f t="shared" si="257"/>
        <v>275610.2</v>
      </c>
      <c r="R1326" s="116"/>
      <c r="S1326" s="45">
        <v>88.51</v>
      </c>
      <c r="T1326" s="45">
        <v>11.53</v>
      </c>
      <c r="U1326" s="47" t="s">
        <v>34</v>
      </c>
      <c r="V1326" s="47" t="s">
        <v>584</v>
      </c>
    </row>
    <row r="1327" spans="1:22" s="33" customFormat="1" ht="37.5" customHeight="1" x14ac:dyDescent="0.3">
      <c r="A1327" s="24">
        <f t="shared" si="258"/>
        <v>76</v>
      </c>
      <c r="B1327" s="24">
        <f>IF(NOT(ISNUMBER(C1327))," ",COUNTA($C$1252:C1327))</f>
        <v>34</v>
      </c>
      <c r="C1327" s="54">
        <v>34</v>
      </c>
      <c r="D1327" s="55" t="s">
        <v>828</v>
      </c>
      <c r="E1327" s="55">
        <v>1984</v>
      </c>
      <c r="F1327" s="55" t="s">
        <v>29</v>
      </c>
      <c r="G1327" s="55" t="s">
        <v>73</v>
      </c>
      <c r="H1327" s="24" t="s">
        <v>31</v>
      </c>
      <c r="I1327" s="25" t="s">
        <v>249</v>
      </c>
      <c r="J1327" s="24">
        <v>3124.8</v>
      </c>
      <c r="K1327" s="26">
        <v>3124.8</v>
      </c>
      <c r="L1327" s="24">
        <v>1736</v>
      </c>
      <c r="M1327" s="27" t="s">
        <v>1699</v>
      </c>
      <c r="N1327" s="45">
        <f t="shared" si="255"/>
        <v>949470.4800000001</v>
      </c>
      <c r="O1327" s="116">
        <f>N1327+N1328+N1329+N1330</f>
        <v>2630394.1440000003</v>
      </c>
      <c r="P1327" s="46">
        <f t="shared" si="256"/>
        <v>64620.864000000001</v>
      </c>
      <c r="Q1327" s="46">
        <f t="shared" si="257"/>
        <v>1014091.344</v>
      </c>
      <c r="R1327" s="116">
        <f>Q1327+Q1328+Q1329+Q1330</f>
        <v>2840224.4640000002</v>
      </c>
      <c r="S1327" s="46">
        <v>303.85000000000002</v>
      </c>
      <c r="T1327" s="46">
        <v>20.68</v>
      </c>
      <c r="U1327" s="47" t="s">
        <v>34</v>
      </c>
      <c r="V1327" s="47" t="s">
        <v>584</v>
      </c>
    </row>
    <row r="1328" spans="1:22" s="33" customFormat="1" ht="37.5" customHeight="1" x14ac:dyDescent="0.3">
      <c r="A1328" s="24">
        <f t="shared" si="258"/>
        <v>77</v>
      </c>
      <c r="B1328" s="24" t="str">
        <f>IF(NOT(ISNUMBER(C1328))," ",COUNTA($C$1252:C1328))</f>
        <v xml:space="preserve"> </v>
      </c>
      <c r="C1328" s="54"/>
      <c r="D1328" s="55"/>
      <c r="E1328" s="55"/>
      <c r="F1328" s="55" t="s">
        <v>29</v>
      </c>
      <c r="G1328" s="55" t="s">
        <v>73</v>
      </c>
      <c r="H1328" s="24" t="s">
        <v>31</v>
      </c>
      <c r="I1328" s="25" t="s">
        <v>249</v>
      </c>
      <c r="J1328" s="24"/>
      <c r="K1328" s="26">
        <v>3124.8</v>
      </c>
      <c r="L1328" s="24"/>
      <c r="M1328" s="57" t="s">
        <v>47</v>
      </c>
      <c r="N1328" s="45">
        <f t="shared" si="255"/>
        <v>1194642.2880000002</v>
      </c>
      <c r="O1328" s="116"/>
      <c r="P1328" s="46">
        <f t="shared" si="256"/>
        <v>65933.280000000013</v>
      </c>
      <c r="Q1328" s="46">
        <f t="shared" si="257"/>
        <v>1260575.5680000002</v>
      </c>
      <c r="R1328" s="116"/>
      <c r="S1328" s="46">
        <v>382.31</v>
      </c>
      <c r="T1328" s="46">
        <v>21.1</v>
      </c>
      <c r="U1328" s="47" t="s">
        <v>34</v>
      </c>
      <c r="V1328" s="47" t="s">
        <v>584</v>
      </c>
    </row>
    <row r="1329" spans="1:22" s="33" customFormat="1" ht="56.25" customHeight="1" x14ac:dyDescent="0.3">
      <c r="A1329" s="24">
        <f t="shared" si="258"/>
        <v>78</v>
      </c>
      <c r="B1329" s="24" t="str">
        <f>IF(NOT(ISNUMBER(C1329))," ",COUNTA($C$1252:C1329))</f>
        <v xml:space="preserve"> </v>
      </c>
      <c r="C1329" s="54"/>
      <c r="D1329" s="55"/>
      <c r="E1329" s="55"/>
      <c r="F1329" s="55" t="s">
        <v>29</v>
      </c>
      <c r="G1329" s="55" t="s">
        <v>73</v>
      </c>
      <c r="H1329" s="24" t="s">
        <v>31</v>
      </c>
      <c r="I1329" s="25" t="s">
        <v>249</v>
      </c>
      <c r="J1329" s="24"/>
      <c r="K1329" s="26">
        <v>3124.8</v>
      </c>
      <c r="L1329" s="24"/>
      <c r="M1329" s="57" t="s">
        <v>48</v>
      </c>
      <c r="N1329" s="45">
        <f t="shared" si="255"/>
        <v>278294.68800000002</v>
      </c>
      <c r="O1329" s="116"/>
      <c r="P1329" s="46">
        <f t="shared" si="256"/>
        <v>43653.456000000006</v>
      </c>
      <c r="Q1329" s="46">
        <f t="shared" si="257"/>
        <v>321948.14400000003</v>
      </c>
      <c r="R1329" s="116"/>
      <c r="S1329" s="46">
        <v>89.06</v>
      </c>
      <c r="T1329" s="46">
        <v>13.97</v>
      </c>
      <c r="U1329" s="47" t="s">
        <v>34</v>
      </c>
      <c r="V1329" s="47" t="s">
        <v>584</v>
      </c>
    </row>
    <row r="1330" spans="1:22" s="33" customFormat="1" ht="37.5" customHeight="1" x14ac:dyDescent="0.3">
      <c r="A1330" s="24">
        <f t="shared" si="258"/>
        <v>79</v>
      </c>
      <c r="B1330" s="24" t="str">
        <f>IF(NOT(ISNUMBER(C1330))," ",COUNTA($C$1252:C1330))</f>
        <v xml:space="preserve"> </v>
      </c>
      <c r="C1330" s="54"/>
      <c r="D1330" s="55"/>
      <c r="E1330" s="55"/>
      <c r="F1330" s="55" t="s">
        <v>29</v>
      </c>
      <c r="G1330" s="55" t="s">
        <v>73</v>
      </c>
      <c r="H1330" s="24" t="s">
        <v>31</v>
      </c>
      <c r="I1330" s="25" t="s">
        <v>249</v>
      </c>
      <c r="J1330" s="24"/>
      <c r="K1330" s="26">
        <v>3124.8</v>
      </c>
      <c r="L1330" s="24"/>
      <c r="M1330" s="55" t="s">
        <v>1779</v>
      </c>
      <c r="N1330" s="45">
        <f t="shared" si="255"/>
        <v>207986.68800000002</v>
      </c>
      <c r="O1330" s="116"/>
      <c r="P1330" s="46">
        <f t="shared" si="256"/>
        <v>35622.720000000001</v>
      </c>
      <c r="Q1330" s="46">
        <f t="shared" si="257"/>
        <v>243609.40800000002</v>
      </c>
      <c r="R1330" s="116"/>
      <c r="S1330" s="46">
        <v>66.56</v>
      </c>
      <c r="T1330" s="46">
        <v>11.4</v>
      </c>
      <c r="U1330" s="47" t="s">
        <v>34</v>
      </c>
      <c r="V1330" s="47" t="s">
        <v>584</v>
      </c>
    </row>
    <row r="1331" spans="1:22" s="33" customFormat="1" ht="37.5" customHeight="1" x14ac:dyDescent="0.3">
      <c r="A1331" s="24">
        <f t="shared" si="258"/>
        <v>80</v>
      </c>
      <c r="B1331" s="24">
        <f>IF(NOT(ISNUMBER(C1331))," ",COUNTA($C$1252:C1331))</f>
        <v>35</v>
      </c>
      <c r="C1331" s="54">
        <v>35</v>
      </c>
      <c r="D1331" s="55" t="s">
        <v>829</v>
      </c>
      <c r="E1331" s="55">
        <v>1984</v>
      </c>
      <c r="F1331" s="55" t="s">
        <v>29</v>
      </c>
      <c r="G1331" s="55" t="s">
        <v>73</v>
      </c>
      <c r="H1331" s="24" t="s">
        <v>31</v>
      </c>
      <c r="I1331" s="25" t="s">
        <v>249</v>
      </c>
      <c r="J1331" s="24">
        <v>3124.8</v>
      </c>
      <c r="K1331" s="26">
        <v>3124.8</v>
      </c>
      <c r="L1331" s="24">
        <v>1736</v>
      </c>
      <c r="M1331" s="27" t="s">
        <v>1699</v>
      </c>
      <c r="N1331" s="45">
        <f t="shared" si="255"/>
        <v>949470.4800000001</v>
      </c>
      <c r="O1331" s="116">
        <f>N1331+N1332+N1333+N1334</f>
        <v>2630394.1440000003</v>
      </c>
      <c r="P1331" s="46">
        <f t="shared" si="256"/>
        <v>64620.864000000001</v>
      </c>
      <c r="Q1331" s="46">
        <f t="shared" si="257"/>
        <v>1014091.344</v>
      </c>
      <c r="R1331" s="116">
        <f>Q1331+Q1332+Q1333+Q1334</f>
        <v>2840224.4640000002</v>
      </c>
      <c r="S1331" s="46">
        <v>303.85000000000002</v>
      </c>
      <c r="T1331" s="46">
        <v>20.68</v>
      </c>
      <c r="U1331" s="47" t="s">
        <v>34</v>
      </c>
      <c r="V1331" s="47" t="s">
        <v>584</v>
      </c>
    </row>
    <row r="1332" spans="1:22" s="33" customFormat="1" ht="37.5" customHeight="1" x14ac:dyDescent="0.3">
      <c r="A1332" s="24">
        <f t="shared" si="258"/>
        <v>81</v>
      </c>
      <c r="B1332" s="24" t="str">
        <f>IF(NOT(ISNUMBER(C1332))," ",COUNTA($C$1252:C1332))</f>
        <v xml:space="preserve"> </v>
      </c>
      <c r="C1332" s="54"/>
      <c r="D1332" s="55"/>
      <c r="E1332" s="55"/>
      <c r="F1332" s="55" t="s">
        <v>29</v>
      </c>
      <c r="G1332" s="55" t="s">
        <v>73</v>
      </c>
      <c r="H1332" s="24" t="s">
        <v>31</v>
      </c>
      <c r="I1332" s="25" t="s">
        <v>249</v>
      </c>
      <c r="J1332" s="24"/>
      <c r="K1332" s="26">
        <v>3124.8</v>
      </c>
      <c r="L1332" s="24"/>
      <c r="M1332" s="57" t="s">
        <v>47</v>
      </c>
      <c r="N1332" s="45">
        <f t="shared" si="255"/>
        <v>1194642.2880000002</v>
      </c>
      <c r="O1332" s="116"/>
      <c r="P1332" s="46">
        <f t="shared" si="256"/>
        <v>65933.280000000013</v>
      </c>
      <c r="Q1332" s="46">
        <f t="shared" si="257"/>
        <v>1260575.5680000002</v>
      </c>
      <c r="R1332" s="116"/>
      <c r="S1332" s="46">
        <v>382.31</v>
      </c>
      <c r="T1332" s="46">
        <v>21.1</v>
      </c>
      <c r="U1332" s="47" t="s">
        <v>34</v>
      </c>
      <c r="V1332" s="47" t="s">
        <v>584</v>
      </c>
    </row>
    <row r="1333" spans="1:22" s="33" customFormat="1" ht="56.25" customHeight="1" x14ac:dyDescent="0.3">
      <c r="A1333" s="24">
        <f t="shared" si="258"/>
        <v>82</v>
      </c>
      <c r="B1333" s="24" t="str">
        <f>IF(NOT(ISNUMBER(C1333))," ",COUNTA($C$1252:C1333))</f>
        <v xml:space="preserve"> </v>
      </c>
      <c r="C1333" s="54"/>
      <c r="D1333" s="55"/>
      <c r="E1333" s="55"/>
      <c r="F1333" s="55" t="s">
        <v>29</v>
      </c>
      <c r="G1333" s="55" t="s">
        <v>73</v>
      </c>
      <c r="H1333" s="24" t="s">
        <v>31</v>
      </c>
      <c r="I1333" s="25" t="s">
        <v>249</v>
      </c>
      <c r="J1333" s="24"/>
      <c r="K1333" s="26">
        <v>3124.8</v>
      </c>
      <c r="L1333" s="24"/>
      <c r="M1333" s="57" t="s">
        <v>48</v>
      </c>
      <c r="N1333" s="45">
        <f t="shared" si="255"/>
        <v>278294.68800000002</v>
      </c>
      <c r="O1333" s="116"/>
      <c r="P1333" s="46">
        <f t="shared" si="256"/>
        <v>43653.456000000006</v>
      </c>
      <c r="Q1333" s="46">
        <f t="shared" si="257"/>
        <v>321948.14400000003</v>
      </c>
      <c r="R1333" s="116"/>
      <c r="S1333" s="46">
        <v>89.06</v>
      </c>
      <c r="T1333" s="46">
        <v>13.97</v>
      </c>
      <c r="U1333" s="47" t="s">
        <v>34</v>
      </c>
      <c r="V1333" s="47" t="s">
        <v>584</v>
      </c>
    </row>
    <row r="1334" spans="1:22" s="33" customFormat="1" ht="37.5" customHeight="1" x14ac:dyDescent="0.3">
      <c r="A1334" s="24">
        <f t="shared" si="258"/>
        <v>83</v>
      </c>
      <c r="B1334" s="24" t="str">
        <f>IF(NOT(ISNUMBER(C1334))," ",COUNTA($C$1252:C1334))</f>
        <v xml:space="preserve"> </v>
      </c>
      <c r="C1334" s="54"/>
      <c r="D1334" s="55"/>
      <c r="E1334" s="55"/>
      <c r="F1334" s="55" t="s">
        <v>29</v>
      </c>
      <c r="G1334" s="55" t="s">
        <v>73</v>
      </c>
      <c r="H1334" s="24" t="s">
        <v>31</v>
      </c>
      <c r="I1334" s="25" t="s">
        <v>249</v>
      </c>
      <c r="J1334" s="24"/>
      <c r="K1334" s="26">
        <v>3124.8</v>
      </c>
      <c r="L1334" s="24"/>
      <c r="M1334" s="55" t="s">
        <v>1779</v>
      </c>
      <c r="N1334" s="45">
        <f t="shared" si="255"/>
        <v>207986.68800000002</v>
      </c>
      <c r="O1334" s="116"/>
      <c r="P1334" s="46">
        <f t="shared" si="256"/>
        <v>35622.720000000001</v>
      </c>
      <c r="Q1334" s="46">
        <f t="shared" si="257"/>
        <v>243609.40800000002</v>
      </c>
      <c r="R1334" s="116"/>
      <c r="S1334" s="46">
        <v>66.56</v>
      </c>
      <c r="T1334" s="46">
        <v>11.4</v>
      </c>
      <c r="U1334" s="47" t="s">
        <v>34</v>
      </c>
      <c r="V1334" s="47" t="s">
        <v>584</v>
      </c>
    </row>
    <row r="1335" spans="1:22" s="33" customFormat="1" ht="37.5" customHeight="1" x14ac:dyDescent="0.3">
      <c r="A1335" s="24">
        <f t="shared" si="258"/>
        <v>84</v>
      </c>
      <c r="B1335" s="24">
        <f>IF(NOT(ISNUMBER(C1335))," ",COUNTA($C$1252:C1335))</f>
        <v>36</v>
      </c>
      <c r="C1335" s="54">
        <v>36</v>
      </c>
      <c r="D1335" s="55" t="s">
        <v>830</v>
      </c>
      <c r="E1335" s="55">
        <v>1984</v>
      </c>
      <c r="F1335" s="55" t="s">
        <v>29</v>
      </c>
      <c r="G1335" s="55" t="s">
        <v>73</v>
      </c>
      <c r="H1335" s="24" t="s">
        <v>31</v>
      </c>
      <c r="I1335" s="25" t="s">
        <v>249</v>
      </c>
      <c r="J1335" s="24">
        <v>4540.8</v>
      </c>
      <c r="K1335" s="26">
        <v>4540.8</v>
      </c>
      <c r="L1335" s="24">
        <v>1736</v>
      </c>
      <c r="M1335" s="27" t="s">
        <v>1699</v>
      </c>
      <c r="N1335" s="45">
        <f t="shared" si="255"/>
        <v>1379722.08</v>
      </c>
      <c r="O1335" s="116">
        <f>N1335+N1336+N1337+N1338</f>
        <v>3822354.6240000003</v>
      </c>
      <c r="P1335" s="46">
        <f t="shared" si="256"/>
        <v>93903.744000000006</v>
      </c>
      <c r="Q1335" s="46">
        <f t="shared" si="257"/>
        <v>1473625.824</v>
      </c>
      <c r="R1335" s="116">
        <f>Q1335+Q1336+Q1337+Q1338</f>
        <v>4127269.3440000005</v>
      </c>
      <c r="S1335" s="46">
        <v>303.85000000000002</v>
      </c>
      <c r="T1335" s="46">
        <v>20.68</v>
      </c>
      <c r="U1335" s="47" t="s">
        <v>34</v>
      </c>
      <c r="V1335" s="47" t="s">
        <v>584</v>
      </c>
    </row>
    <row r="1336" spans="1:22" s="33" customFormat="1" ht="37.5" customHeight="1" x14ac:dyDescent="0.3">
      <c r="A1336" s="24">
        <f t="shared" si="258"/>
        <v>85</v>
      </c>
      <c r="B1336" s="24" t="str">
        <f>IF(NOT(ISNUMBER(C1336))," ",COUNTA($C$1252:C1336))</f>
        <v xml:space="preserve"> </v>
      </c>
      <c r="C1336" s="54"/>
      <c r="D1336" s="55"/>
      <c r="E1336" s="55"/>
      <c r="F1336" s="55" t="s">
        <v>29</v>
      </c>
      <c r="G1336" s="55" t="s">
        <v>73</v>
      </c>
      <c r="H1336" s="24" t="s">
        <v>31</v>
      </c>
      <c r="I1336" s="25" t="s">
        <v>249</v>
      </c>
      <c r="J1336" s="24"/>
      <c r="K1336" s="26">
        <v>4540.8</v>
      </c>
      <c r="L1336" s="24"/>
      <c r="M1336" s="57" t="s">
        <v>47</v>
      </c>
      <c r="N1336" s="45">
        <f t="shared" si="255"/>
        <v>1735993.2480000001</v>
      </c>
      <c r="O1336" s="116"/>
      <c r="P1336" s="46">
        <f t="shared" si="256"/>
        <v>95810.880000000005</v>
      </c>
      <c r="Q1336" s="46">
        <f t="shared" si="257"/>
        <v>1831804.128</v>
      </c>
      <c r="R1336" s="116"/>
      <c r="S1336" s="46">
        <v>382.31</v>
      </c>
      <c r="T1336" s="46">
        <v>21.1</v>
      </c>
      <c r="U1336" s="47" t="s">
        <v>34</v>
      </c>
      <c r="V1336" s="47" t="s">
        <v>584</v>
      </c>
    </row>
    <row r="1337" spans="1:22" s="33" customFormat="1" ht="56.25" customHeight="1" x14ac:dyDescent="0.3">
      <c r="A1337" s="24">
        <f t="shared" si="258"/>
        <v>86</v>
      </c>
      <c r="B1337" s="24" t="str">
        <f>IF(NOT(ISNUMBER(C1337))," ",COUNTA($C$1252:C1337))</f>
        <v xml:space="preserve"> </v>
      </c>
      <c r="C1337" s="54"/>
      <c r="D1337" s="55"/>
      <c r="E1337" s="55"/>
      <c r="F1337" s="55" t="s">
        <v>29</v>
      </c>
      <c r="G1337" s="55" t="s">
        <v>73</v>
      </c>
      <c r="H1337" s="24" t="s">
        <v>31</v>
      </c>
      <c r="I1337" s="25" t="s">
        <v>249</v>
      </c>
      <c r="J1337" s="24"/>
      <c r="K1337" s="26">
        <v>4540.8</v>
      </c>
      <c r="L1337" s="24"/>
      <c r="M1337" s="57" t="s">
        <v>48</v>
      </c>
      <c r="N1337" s="45">
        <f t="shared" si="255"/>
        <v>404403.64800000004</v>
      </c>
      <c r="O1337" s="116"/>
      <c r="P1337" s="46">
        <f t="shared" si="256"/>
        <v>63434.976000000002</v>
      </c>
      <c r="Q1337" s="46">
        <f t="shared" si="257"/>
        <v>467838.62400000007</v>
      </c>
      <c r="R1337" s="116"/>
      <c r="S1337" s="46">
        <v>89.06</v>
      </c>
      <c r="T1337" s="46">
        <v>13.97</v>
      </c>
      <c r="U1337" s="47" t="s">
        <v>34</v>
      </c>
      <c r="V1337" s="47" t="s">
        <v>584</v>
      </c>
    </row>
    <row r="1338" spans="1:22" s="33" customFormat="1" ht="37.5" customHeight="1" x14ac:dyDescent="0.3">
      <c r="A1338" s="24">
        <f t="shared" si="258"/>
        <v>87</v>
      </c>
      <c r="B1338" s="24" t="str">
        <f>IF(NOT(ISNUMBER(C1338))," ",COUNTA($C$1252:C1338))</f>
        <v xml:space="preserve"> </v>
      </c>
      <c r="C1338" s="54"/>
      <c r="D1338" s="55"/>
      <c r="E1338" s="55"/>
      <c r="F1338" s="55" t="s">
        <v>29</v>
      </c>
      <c r="G1338" s="55" t="s">
        <v>73</v>
      </c>
      <c r="H1338" s="24" t="s">
        <v>31</v>
      </c>
      <c r="I1338" s="25" t="s">
        <v>249</v>
      </c>
      <c r="J1338" s="24"/>
      <c r="K1338" s="26">
        <v>4540.8</v>
      </c>
      <c r="L1338" s="24"/>
      <c r="M1338" s="55" t="s">
        <v>1779</v>
      </c>
      <c r="N1338" s="45">
        <f t="shared" si="255"/>
        <v>302235.64800000004</v>
      </c>
      <c r="O1338" s="116"/>
      <c r="P1338" s="46">
        <f t="shared" si="256"/>
        <v>51765.120000000003</v>
      </c>
      <c r="Q1338" s="46">
        <f t="shared" si="257"/>
        <v>354000.76800000004</v>
      </c>
      <c r="R1338" s="116"/>
      <c r="S1338" s="46">
        <v>66.56</v>
      </c>
      <c r="T1338" s="46">
        <v>11.4</v>
      </c>
      <c r="U1338" s="47" t="s">
        <v>34</v>
      </c>
      <c r="V1338" s="47" t="s">
        <v>584</v>
      </c>
    </row>
    <row r="1339" spans="1:22" s="33" customFormat="1" ht="37.5" customHeight="1" x14ac:dyDescent="0.3">
      <c r="A1339" s="24">
        <f t="shared" si="258"/>
        <v>88</v>
      </c>
      <c r="B1339" s="24">
        <f>IF(NOT(ISNUMBER(C1339))," ",COUNTA($C$1252:C1339))</f>
        <v>37</v>
      </c>
      <c r="C1339" s="54">
        <v>37</v>
      </c>
      <c r="D1339" s="55" t="s">
        <v>831</v>
      </c>
      <c r="E1339" s="55">
        <v>1984</v>
      </c>
      <c r="F1339" s="55" t="s">
        <v>29</v>
      </c>
      <c r="G1339" s="55" t="s">
        <v>73</v>
      </c>
      <c r="H1339" s="24" t="s">
        <v>31</v>
      </c>
      <c r="I1339" s="25" t="s">
        <v>249</v>
      </c>
      <c r="J1339" s="24">
        <v>3124.8</v>
      </c>
      <c r="K1339" s="26">
        <v>3124.8</v>
      </c>
      <c r="L1339" s="24">
        <v>1736</v>
      </c>
      <c r="M1339" s="27" t="s">
        <v>1699</v>
      </c>
      <c r="N1339" s="45">
        <f t="shared" si="255"/>
        <v>949470.4800000001</v>
      </c>
      <c r="O1339" s="116">
        <f>N1339+N1340+N1341+N1342</f>
        <v>2630394.1440000003</v>
      </c>
      <c r="P1339" s="46">
        <f t="shared" si="256"/>
        <v>64620.864000000001</v>
      </c>
      <c r="Q1339" s="46">
        <f t="shared" si="257"/>
        <v>1014091.344</v>
      </c>
      <c r="R1339" s="116">
        <f>Q1339+Q1340+Q1341+Q1342</f>
        <v>2840224.4640000002</v>
      </c>
      <c r="S1339" s="46">
        <v>303.85000000000002</v>
      </c>
      <c r="T1339" s="46">
        <v>20.68</v>
      </c>
      <c r="U1339" s="47" t="s">
        <v>34</v>
      </c>
      <c r="V1339" s="47" t="s">
        <v>584</v>
      </c>
    </row>
    <row r="1340" spans="1:22" s="33" customFormat="1" ht="37.5" customHeight="1" x14ac:dyDescent="0.3">
      <c r="A1340" s="24">
        <f t="shared" si="258"/>
        <v>89</v>
      </c>
      <c r="B1340" s="24" t="str">
        <f>IF(NOT(ISNUMBER(C1340))," ",COUNTA($C$1252:C1340))</f>
        <v xml:space="preserve"> </v>
      </c>
      <c r="C1340" s="54"/>
      <c r="D1340" s="55"/>
      <c r="E1340" s="55"/>
      <c r="F1340" s="55" t="s">
        <v>29</v>
      </c>
      <c r="G1340" s="55" t="s">
        <v>73</v>
      </c>
      <c r="H1340" s="24" t="s">
        <v>31</v>
      </c>
      <c r="I1340" s="25" t="s">
        <v>249</v>
      </c>
      <c r="J1340" s="24"/>
      <c r="K1340" s="26">
        <v>3124.8</v>
      </c>
      <c r="L1340" s="24"/>
      <c r="M1340" s="57" t="s">
        <v>47</v>
      </c>
      <c r="N1340" s="45">
        <f t="shared" si="255"/>
        <v>1194642.2880000002</v>
      </c>
      <c r="O1340" s="116"/>
      <c r="P1340" s="46">
        <f t="shared" si="256"/>
        <v>65933.280000000013</v>
      </c>
      <c r="Q1340" s="46">
        <f t="shared" si="257"/>
        <v>1260575.5680000002</v>
      </c>
      <c r="R1340" s="116"/>
      <c r="S1340" s="46">
        <v>382.31</v>
      </c>
      <c r="T1340" s="46">
        <v>21.1</v>
      </c>
      <c r="U1340" s="47" t="s">
        <v>34</v>
      </c>
      <c r="V1340" s="47" t="s">
        <v>584</v>
      </c>
    </row>
    <row r="1341" spans="1:22" s="33" customFormat="1" ht="56.25" customHeight="1" x14ac:dyDescent="0.3">
      <c r="A1341" s="24">
        <f t="shared" si="258"/>
        <v>90</v>
      </c>
      <c r="B1341" s="24" t="str">
        <f>IF(NOT(ISNUMBER(C1341))," ",COUNTA($C$1252:C1341))</f>
        <v xml:space="preserve"> </v>
      </c>
      <c r="C1341" s="54"/>
      <c r="D1341" s="55"/>
      <c r="E1341" s="55"/>
      <c r="F1341" s="55" t="s">
        <v>29</v>
      </c>
      <c r="G1341" s="55" t="s">
        <v>73</v>
      </c>
      <c r="H1341" s="24" t="s">
        <v>31</v>
      </c>
      <c r="I1341" s="25" t="s">
        <v>249</v>
      </c>
      <c r="J1341" s="24"/>
      <c r="K1341" s="26">
        <v>3124.8</v>
      </c>
      <c r="L1341" s="24"/>
      <c r="M1341" s="57" t="s">
        <v>48</v>
      </c>
      <c r="N1341" s="45">
        <f t="shared" si="255"/>
        <v>278294.68800000002</v>
      </c>
      <c r="O1341" s="116"/>
      <c r="P1341" s="46">
        <f t="shared" si="256"/>
        <v>43653.456000000006</v>
      </c>
      <c r="Q1341" s="46">
        <f t="shared" si="257"/>
        <v>321948.14400000003</v>
      </c>
      <c r="R1341" s="116"/>
      <c r="S1341" s="46">
        <v>89.06</v>
      </c>
      <c r="T1341" s="46">
        <v>13.97</v>
      </c>
      <c r="U1341" s="47" t="s">
        <v>34</v>
      </c>
      <c r="V1341" s="47" t="s">
        <v>584</v>
      </c>
    </row>
    <row r="1342" spans="1:22" s="33" customFormat="1" ht="37.5" customHeight="1" x14ac:dyDescent="0.3">
      <c r="A1342" s="24">
        <f t="shared" si="258"/>
        <v>91</v>
      </c>
      <c r="B1342" s="24" t="str">
        <f>IF(NOT(ISNUMBER(C1342))," ",COUNTA($C$1252:C1342))</f>
        <v xml:space="preserve"> </v>
      </c>
      <c r="C1342" s="54"/>
      <c r="D1342" s="55"/>
      <c r="E1342" s="55"/>
      <c r="F1342" s="55" t="s">
        <v>29</v>
      </c>
      <c r="G1342" s="55" t="s">
        <v>73</v>
      </c>
      <c r="H1342" s="24" t="s">
        <v>31</v>
      </c>
      <c r="I1342" s="25" t="s">
        <v>249</v>
      </c>
      <c r="J1342" s="24"/>
      <c r="K1342" s="26">
        <v>3124.8</v>
      </c>
      <c r="L1342" s="24"/>
      <c r="M1342" s="55" t="s">
        <v>1779</v>
      </c>
      <c r="N1342" s="45">
        <f t="shared" si="255"/>
        <v>207986.68800000002</v>
      </c>
      <c r="O1342" s="116"/>
      <c r="P1342" s="46">
        <f t="shared" si="256"/>
        <v>35622.720000000001</v>
      </c>
      <c r="Q1342" s="46">
        <f t="shared" si="257"/>
        <v>243609.40800000002</v>
      </c>
      <c r="R1342" s="116"/>
      <c r="S1342" s="46">
        <v>66.56</v>
      </c>
      <c r="T1342" s="46">
        <v>11.4</v>
      </c>
      <c r="U1342" s="47" t="s">
        <v>34</v>
      </c>
      <c r="V1342" s="47" t="s">
        <v>584</v>
      </c>
    </row>
    <row r="1343" spans="1:22" s="33" customFormat="1" ht="37.5" customHeight="1" x14ac:dyDescent="0.3">
      <c r="A1343" s="24">
        <f t="shared" si="258"/>
        <v>92</v>
      </c>
      <c r="B1343" s="24">
        <f>IF(NOT(ISNUMBER(C1343))," ",COUNTA($C$1252:C1343))</f>
        <v>38</v>
      </c>
      <c r="C1343" s="54">
        <v>38</v>
      </c>
      <c r="D1343" s="55" t="s">
        <v>832</v>
      </c>
      <c r="E1343" s="55">
        <v>1984</v>
      </c>
      <c r="F1343" s="55" t="s">
        <v>29</v>
      </c>
      <c r="G1343" s="55" t="s">
        <v>73</v>
      </c>
      <c r="H1343" s="24" t="s">
        <v>31</v>
      </c>
      <c r="I1343" s="25" t="s">
        <v>249</v>
      </c>
      <c r="J1343" s="24">
        <v>3124.8</v>
      </c>
      <c r="K1343" s="26">
        <v>3124.8</v>
      </c>
      <c r="L1343" s="24">
        <v>1736</v>
      </c>
      <c r="M1343" s="27" t="s">
        <v>1699</v>
      </c>
      <c r="N1343" s="45">
        <f t="shared" si="255"/>
        <v>949470.4800000001</v>
      </c>
      <c r="O1343" s="116">
        <f>N1343+N1344+N1345+N1346</f>
        <v>2630394.1440000003</v>
      </c>
      <c r="P1343" s="46">
        <f t="shared" si="256"/>
        <v>64620.864000000001</v>
      </c>
      <c r="Q1343" s="46">
        <f t="shared" si="257"/>
        <v>1014091.344</v>
      </c>
      <c r="R1343" s="116">
        <f>Q1343+Q1344+Q1345+Q1346</f>
        <v>2840224.4640000002</v>
      </c>
      <c r="S1343" s="46">
        <v>303.85000000000002</v>
      </c>
      <c r="T1343" s="46">
        <v>20.68</v>
      </c>
      <c r="U1343" s="47" t="s">
        <v>34</v>
      </c>
      <c r="V1343" s="47" t="s">
        <v>584</v>
      </c>
    </row>
    <row r="1344" spans="1:22" s="33" customFormat="1" ht="37.5" customHeight="1" x14ac:dyDescent="0.3">
      <c r="A1344" s="24">
        <f t="shared" si="258"/>
        <v>93</v>
      </c>
      <c r="B1344" s="24" t="str">
        <f>IF(NOT(ISNUMBER(C1344))," ",COUNTA($C$1252:C1344))</f>
        <v xml:space="preserve"> </v>
      </c>
      <c r="C1344" s="54"/>
      <c r="D1344" s="55"/>
      <c r="E1344" s="55"/>
      <c r="F1344" s="55" t="s">
        <v>29</v>
      </c>
      <c r="G1344" s="55" t="s">
        <v>73</v>
      </c>
      <c r="H1344" s="24" t="s">
        <v>31</v>
      </c>
      <c r="I1344" s="25" t="s">
        <v>249</v>
      </c>
      <c r="J1344" s="24"/>
      <c r="K1344" s="26">
        <v>3124.8</v>
      </c>
      <c r="L1344" s="24"/>
      <c r="M1344" s="57" t="s">
        <v>47</v>
      </c>
      <c r="N1344" s="45">
        <f t="shared" si="255"/>
        <v>1194642.2880000002</v>
      </c>
      <c r="O1344" s="116"/>
      <c r="P1344" s="46">
        <f t="shared" si="256"/>
        <v>65933.280000000013</v>
      </c>
      <c r="Q1344" s="46">
        <f t="shared" si="257"/>
        <v>1260575.5680000002</v>
      </c>
      <c r="R1344" s="116"/>
      <c r="S1344" s="46">
        <v>382.31</v>
      </c>
      <c r="T1344" s="46">
        <v>21.1</v>
      </c>
      <c r="U1344" s="47" t="s">
        <v>34</v>
      </c>
      <c r="V1344" s="47" t="s">
        <v>584</v>
      </c>
    </row>
    <row r="1345" spans="1:22" s="33" customFormat="1" ht="56.25" customHeight="1" x14ac:dyDescent="0.3">
      <c r="A1345" s="24">
        <f t="shared" si="258"/>
        <v>94</v>
      </c>
      <c r="B1345" s="24" t="str">
        <f>IF(NOT(ISNUMBER(C1345))," ",COUNTA($C$1252:C1345))</f>
        <v xml:space="preserve"> </v>
      </c>
      <c r="C1345" s="54"/>
      <c r="D1345" s="55"/>
      <c r="E1345" s="55"/>
      <c r="F1345" s="55" t="s">
        <v>29</v>
      </c>
      <c r="G1345" s="55" t="s">
        <v>73</v>
      </c>
      <c r="H1345" s="24" t="s">
        <v>31</v>
      </c>
      <c r="I1345" s="25" t="s">
        <v>249</v>
      </c>
      <c r="J1345" s="24"/>
      <c r="K1345" s="26">
        <v>3124.8</v>
      </c>
      <c r="L1345" s="24"/>
      <c r="M1345" s="57" t="s">
        <v>48</v>
      </c>
      <c r="N1345" s="45">
        <f t="shared" si="255"/>
        <v>278294.68800000002</v>
      </c>
      <c r="O1345" s="116"/>
      <c r="P1345" s="46">
        <f t="shared" si="256"/>
        <v>43653.456000000006</v>
      </c>
      <c r="Q1345" s="46">
        <f t="shared" si="257"/>
        <v>321948.14400000003</v>
      </c>
      <c r="R1345" s="116"/>
      <c r="S1345" s="46">
        <v>89.06</v>
      </c>
      <c r="T1345" s="46">
        <v>13.97</v>
      </c>
      <c r="U1345" s="47" t="s">
        <v>34</v>
      </c>
      <c r="V1345" s="47" t="s">
        <v>584</v>
      </c>
    </row>
    <row r="1346" spans="1:22" s="33" customFormat="1" ht="37.5" customHeight="1" x14ac:dyDescent="0.3">
      <c r="A1346" s="24">
        <f t="shared" si="258"/>
        <v>95</v>
      </c>
      <c r="B1346" s="24" t="str">
        <f>IF(NOT(ISNUMBER(C1346))," ",COUNTA($C$1252:C1346))</f>
        <v xml:space="preserve"> </v>
      </c>
      <c r="C1346" s="54"/>
      <c r="D1346" s="55"/>
      <c r="E1346" s="55"/>
      <c r="F1346" s="55" t="s">
        <v>29</v>
      </c>
      <c r="G1346" s="55" t="s">
        <v>73</v>
      </c>
      <c r="H1346" s="24" t="s">
        <v>31</v>
      </c>
      <c r="I1346" s="25" t="s">
        <v>249</v>
      </c>
      <c r="J1346" s="24"/>
      <c r="K1346" s="26">
        <v>3124.8</v>
      </c>
      <c r="L1346" s="24"/>
      <c r="M1346" s="55" t="s">
        <v>1779</v>
      </c>
      <c r="N1346" s="45">
        <f t="shared" si="255"/>
        <v>207986.68800000002</v>
      </c>
      <c r="O1346" s="116"/>
      <c r="P1346" s="46">
        <f t="shared" si="256"/>
        <v>35622.720000000001</v>
      </c>
      <c r="Q1346" s="46">
        <f t="shared" si="257"/>
        <v>243609.40800000002</v>
      </c>
      <c r="R1346" s="116"/>
      <c r="S1346" s="46">
        <v>66.56</v>
      </c>
      <c r="T1346" s="46">
        <v>11.4</v>
      </c>
      <c r="U1346" s="47" t="s">
        <v>34</v>
      </c>
      <c r="V1346" s="47" t="s">
        <v>584</v>
      </c>
    </row>
    <row r="1347" spans="1:22" s="33" customFormat="1" ht="37.5" customHeight="1" x14ac:dyDescent="0.3">
      <c r="A1347" s="24">
        <f t="shared" si="258"/>
        <v>96</v>
      </c>
      <c r="B1347" s="24">
        <f>IF(NOT(ISNUMBER(C1347))," ",COUNTA($C$1252:C1347))</f>
        <v>39</v>
      </c>
      <c r="C1347" s="54">
        <v>39</v>
      </c>
      <c r="D1347" s="55" t="s">
        <v>833</v>
      </c>
      <c r="E1347" s="55">
        <v>1984</v>
      </c>
      <c r="F1347" s="55" t="s">
        <v>29</v>
      </c>
      <c r="G1347" s="55" t="s">
        <v>73</v>
      </c>
      <c r="H1347" s="24" t="s">
        <v>31</v>
      </c>
      <c r="I1347" s="25" t="s">
        <v>249</v>
      </c>
      <c r="J1347" s="24">
        <v>3124.8</v>
      </c>
      <c r="K1347" s="26">
        <v>3124.8</v>
      </c>
      <c r="L1347" s="24">
        <v>1736</v>
      </c>
      <c r="M1347" s="27" t="s">
        <v>1699</v>
      </c>
      <c r="N1347" s="45">
        <f t="shared" si="255"/>
        <v>949470.4800000001</v>
      </c>
      <c r="O1347" s="116">
        <f>N1347+N1348+N1349+N1350</f>
        <v>2630394.1440000003</v>
      </c>
      <c r="P1347" s="46">
        <f t="shared" si="256"/>
        <v>64620.864000000001</v>
      </c>
      <c r="Q1347" s="46">
        <f t="shared" si="257"/>
        <v>1014091.344</v>
      </c>
      <c r="R1347" s="116">
        <f>Q1347+Q1348+Q1349+Q1350</f>
        <v>2840224.4640000002</v>
      </c>
      <c r="S1347" s="46">
        <v>303.85000000000002</v>
      </c>
      <c r="T1347" s="46">
        <v>20.68</v>
      </c>
      <c r="U1347" s="47" t="s">
        <v>34</v>
      </c>
      <c r="V1347" s="47" t="s">
        <v>584</v>
      </c>
    </row>
    <row r="1348" spans="1:22" s="33" customFormat="1" ht="37.5" customHeight="1" x14ac:dyDescent="0.3">
      <c r="A1348" s="24">
        <f t="shared" si="258"/>
        <v>97</v>
      </c>
      <c r="B1348" s="24" t="str">
        <f>IF(NOT(ISNUMBER(C1348))," ",COUNTA($C$1252:C1348))</f>
        <v xml:space="preserve"> </v>
      </c>
      <c r="C1348" s="54"/>
      <c r="D1348" s="55"/>
      <c r="E1348" s="55"/>
      <c r="F1348" s="55" t="s">
        <v>29</v>
      </c>
      <c r="G1348" s="55" t="s">
        <v>73</v>
      </c>
      <c r="H1348" s="24" t="s">
        <v>31</v>
      </c>
      <c r="I1348" s="25" t="s">
        <v>249</v>
      </c>
      <c r="J1348" s="24"/>
      <c r="K1348" s="26">
        <v>3124.8</v>
      </c>
      <c r="L1348" s="24"/>
      <c r="M1348" s="57" t="s">
        <v>47</v>
      </c>
      <c r="N1348" s="45">
        <f t="shared" si="255"/>
        <v>1194642.2880000002</v>
      </c>
      <c r="O1348" s="116"/>
      <c r="P1348" s="46">
        <f t="shared" si="256"/>
        <v>65933.280000000013</v>
      </c>
      <c r="Q1348" s="46">
        <f t="shared" si="257"/>
        <v>1260575.5680000002</v>
      </c>
      <c r="R1348" s="116"/>
      <c r="S1348" s="46">
        <v>382.31</v>
      </c>
      <c r="T1348" s="46">
        <v>21.1</v>
      </c>
      <c r="U1348" s="47" t="s">
        <v>34</v>
      </c>
      <c r="V1348" s="47" t="s">
        <v>584</v>
      </c>
    </row>
    <row r="1349" spans="1:22" s="33" customFormat="1" ht="56.25" customHeight="1" x14ac:dyDescent="0.3">
      <c r="A1349" s="24">
        <f t="shared" si="258"/>
        <v>98</v>
      </c>
      <c r="B1349" s="24" t="str">
        <f>IF(NOT(ISNUMBER(C1349))," ",COUNTA($C$1252:C1349))</f>
        <v xml:space="preserve"> </v>
      </c>
      <c r="C1349" s="54"/>
      <c r="D1349" s="55"/>
      <c r="E1349" s="55"/>
      <c r="F1349" s="55" t="s">
        <v>29</v>
      </c>
      <c r="G1349" s="55" t="s">
        <v>73</v>
      </c>
      <c r="H1349" s="24" t="s">
        <v>31</v>
      </c>
      <c r="I1349" s="25" t="s">
        <v>249</v>
      </c>
      <c r="J1349" s="24"/>
      <c r="K1349" s="26">
        <v>3124.8</v>
      </c>
      <c r="L1349" s="24"/>
      <c r="M1349" s="57" t="s">
        <v>48</v>
      </c>
      <c r="N1349" s="45">
        <f t="shared" si="255"/>
        <v>278294.68800000002</v>
      </c>
      <c r="O1349" s="116"/>
      <c r="P1349" s="46">
        <f t="shared" si="256"/>
        <v>43653.456000000006</v>
      </c>
      <c r="Q1349" s="46">
        <f t="shared" si="257"/>
        <v>321948.14400000003</v>
      </c>
      <c r="R1349" s="116"/>
      <c r="S1349" s="46">
        <v>89.06</v>
      </c>
      <c r="T1349" s="46">
        <v>13.97</v>
      </c>
      <c r="U1349" s="47" t="s">
        <v>34</v>
      </c>
      <c r="V1349" s="47" t="s">
        <v>584</v>
      </c>
    </row>
    <row r="1350" spans="1:22" s="33" customFormat="1" ht="37.5" customHeight="1" x14ac:dyDescent="0.3">
      <c r="A1350" s="24">
        <f t="shared" si="258"/>
        <v>99</v>
      </c>
      <c r="B1350" s="24" t="str">
        <f>IF(NOT(ISNUMBER(C1350))," ",COUNTA($C$1252:C1350))</f>
        <v xml:space="preserve"> </v>
      </c>
      <c r="C1350" s="54"/>
      <c r="D1350" s="55"/>
      <c r="E1350" s="55"/>
      <c r="F1350" s="55" t="s">
        <v>29</v>
      </c>
      <c r="G1350" s="55" t="s">
        <v>73</v>
      </c>
      <c r="H1350" s="24" t="s">
        <v>31</v>
      </c>
      <c r="I1350" s="25" t="s">
        <v>249</v>
      </c>
      <c r="J1350" s="24"/>
      <c r="K1350" s="26">
        <v>3124.8</v>
      </c>
      <c r="L1350" s="24"/>
      <c r="M1350" s="55" t="s">
        <v>1779</v>
      </c>
      <c r="N1350" s="45">
        <f t="shared" si="255"/>
        <v>207986.68800000002</v>
      </c>
      <c r="O1350" s="116"/>
      <c r="P1350" s="46">
        <f t="shared" si="256"/>
        <v>35622.720000000001</v>
      </c>
      <c r="Q1350" s="46">
        <f t="shared" si="257"/>
        <v>243609.40800000002</v>
      </c>
      <c r="R1350" s="116"/>
      <c r="S1350" s="46">
        <v>66.56</v>
      </c>
      <c r="T1350" s="46">
        <v>11.4</v>
      </c>
      <c r="U1350" s="47" t="s">
        <v>34</v>
      </c>
      <c r="V1350" s="47" t="s">
        <v>584</v>
      </c>
    </row>
    <row r="1351" spans="1:22" s="33" customFormat="1" ht="37.5" customHeight="1" x14ac:dyDescent="0.3">
      <c r="A1351" s="24">
        <f t="shared" si="258"/>
        <v>100</v>
      </c>
      <c r="B1351" s="24">
        <f>IF(NOT(ISNUMBER(C1351))," ",COUNTA($C$1252:C1351))</f>
        <v>40</v>
      </c>
      <c r="C1351" s="54">
        <v>40</v>
      </c>
      <c r="D1351" s="55" t="s">
        <v>834</v>
      </c>
      <c r="E1351" s="55">
        <v>1984</v>
      </c>
      <c r="F1351" s="55" t="s">
        <v>29</v>
      </c>
      <c r="G1351" s="55" t="s">
        <v>73</v>
      </c>
      <c r="H1351" s="24" t="s">
        <v>31</v>
      </c>
      <c r="I1351" s="25" t="s">
        <v>249</v>
      </c>
      <c r="J1351" s="24">
        <v>4522.32</v>
      </c>
      <c r="K1351" s="26">
        <v>4522.32</v>
      </c>
      <c r="L1351" s="24">
        <v>1736</v>
      </c>
      <c r="M1351" s="27" t="s">
        <v>1699</v>
      </c>
      <c r="N1351" s="45">
        <f t="shared" si="255"/>
        <v>1374106.932</v>
      </c>
      <c r="O1351" s="116">
        <f>N1351+N1352+N1353+N1354</f>
        <v>3806798.5295999995</v>
      </c>
      <c r="P1351" s="46">
        <f t="shared" si="256"/>
        <v>93521.57759999999</v>
      </c>
      <c r="Q1351" s="46">
        <f t="shared" si="257"/>
        <v>1467628.5096</v>
      </c>
      <c r="R1351" s="116">
        <f>Q1351+Q1352+Q1353+Q1354</f>
        <v>4110472.3175999997</v>
      </c>
      <c r="S1351" s="46">
        <v>303.85000000000002</v>
      </c>
      <c r="T1351" s="46">
        <v>20.68</v>
      </c>
      <c r="U1351" s="47" t="s">
        <v>34</v>
      </c>
      <c r="V1351" s="47" t="s">
        <v>584</v>
      </c>
    </row>
    <row r="1352" spans="1:22" s="33" customFormat="1" ht="37.5" customHeight="1" x14ac:dyDescent="0.3">
      <c r="A1352" s="24">
        <f t="shared" si="258"/>
        <v>101</v>
      </c>
      <c r="B1352" s="24" t="str">
        <f>IF(NOT(ISNUMBER(C1352))," ",COUNTA($C$1252:C1352))</f>
        <v xml:space="preserve"> </v>
      </c>
      <c r="C1352" s="54"/>
      <c r="D1352" s="55"/>
      <c r="E1352" s="55"/>
      <c r="F1352" s="55" t="s">
        <v>29</v>
      </c>
      <c r="G1352" s="55" t="s">
        <v>73</v>
      </c>
      <c r="H1352" s="24" t="s">
        <v>31</v>
      </c>
      <c r="I1352" s="25" t="s">
        <v>249</v>
      </c>
      <c r="J1352" s="24"/>
      <c r="K1352" s="26">
        <v>4522.32</v>
      </c>
      <c r="L1352" s="24"/>
      <c r="M1352" s="57" t="s">
        <v>47</v>
      </c>
      <c r="N1352" s="45">
        <f t="shared" si="255"/>
        <v>1728928.1591999999</v>
      </c>
      <c r="O1352" s="116"/>
      <c r="P1352" s="46">
        <f t="shared" si="256"/>
        <v>95420.952000000005</v>
      </c>
      <c r="Q1352" s="46">
        <f t="shared" si="257"/>
        <v>1824349.1111999999</v>
      </c>
      <c r="R1352" s="116"/>
      <c r="S1352" s="46">
        <v>382.31</v>
      </c>
      <c r="T1352" s="46">
        <v>21.1</v>
      </c>
      <c r="U1352" s="47" t="s">
        <v>34</v>
      </c>
      <c r="V1352" s="47" t="s">
        <v>584</v>
      </c>
    </row>
    <row r="1353" spans="1:22" s="33" customFormat="1" ht="56.25" customHeight="1" x14ac:dyDescent="0.3">
      <c r="A1353" s="24">
        <f t="shared" si="258"/>
        <v>102</v>
      </c>
      <c r="B1353" s="24" t="str">
        <f>IF(NOT(ISNUMBER(C1353))," ",COUNTA($C$1252:C1353))</f>
        <v xml:space="preserve"> </v>
      </c>
      <c r="C1353" s="54"/>
      <c r="D1353" s="55"/>
      <c r="E1353" s="55"/>
      <c r="F1353" s="55" t="s">
        <v>29</v>
      </c>
      <c r="G1353" s="55" t="s">
        <v>73</v>
      </c>
      <c r="H1353" s="24" t="s">
        <v>31</v>
      </c>
      <c r="I1353" s="25" t="s">
        <v>249</v>
      </c>
      <c r="J1353" s="24"/>
      <c r="K1353" s="26">
        <v>4522.32</v>
      </c>
      <c r="L1353" s="24"/>
      <c r="M1353" s="57" t="s">
        <v>48</v>
      </c>
      <c r="N1353" s="45">
        <f t="shared" si="255"/>
        <v>402757.81919999997</v>
      </c>
      <c r="O1353" s="116"/>
      <c r="P1353" s="46">
        <f t="shared" si="256"/>
        <v>63176.810400000002</v>
      </c>
      <c r="Q1353" s="46">
        <f t="shared" si="257"/>
        <v>465934.62959999999</v>
      </c>
      <c r="R1353" s="116"/>
      <c r="S1353" s="46">
        <v>89.06</v>
      </c>
      <c r="T1353" s="46">
        <v>13.97</v>
      </c>
      <c r="U1353" s="47" t="s">
        <v>34</v>
      </c>
      <c r="V1353" s="47" t="s">
        <v>584</v>
      </c>
    </row>
    <row r="1354" spans="1:22" s="33" customFormat="1" ht="37.5" customHeight="1" x14ac:dyDescent="0.3">
      <c r="A1354" s="24">
        <f t="shared" si="258"/>
        <v>103</v>
      </c>
      <c r="B1354" s="24" t="str">
        <f>IF(NOT(ISNUMBER(C1354))," ",COUNTA($C$1252:C1354))</f>
        <v xml:space="preserve"> </v>
      </c>
      <c r="C1354" s="54"/>
      <c r="D1354" s="55"/>
      <c r="E1354" s="55"/>
      <c r="F1354" s="55" t="s">
        <v>29</v>
      </c>
      <c r="G1354" s="55" t="s">
        <v>73</v>
      </c>
      <c r="H1354" s="24" t="s">
        <v>31</v>
      </c>
      <c r="I1354" s="25" t="s">
        <v>249</v>
      </c>
      <c r="J1354" s="24"/>
      <c r="K1354" s="26">
        <v>4522.32</v>
      </c>
      <c r="L1354" s="24"/>
      <c r="M1354" s="55" t="s">
        <v>1779</v>
      </c>
      <c r="N1354" s="45">
        <f t="shared" si="255"/>
        <v>301005.61920000002</v>
      </c>
      <c r="O1354" s="116"/>
      <c r="P1354" s="46">
        <f t="shared" si="256"/>
        <v>51554.447999999997</v>
      </c>
      <c r="Q1354" s="46">
        <f t="shared" si="257"/>
        <v>352560.06719999999</v>
      </c>
      <c r="R1354" s="116"/>
      <c r="S1354" s="46">
        <v>66.56</v>
      </c>
      <c r="T1354" s="46">
        <v>11.4</v>
      </c>
      <c r="U1354" s="47" t="s">
        <v>34</v>
      </c>
      <c r="V1354" s="47" t="s">
        <v>584</v>
      </c>
    </row>
    <row r="1355" spans="1:22" s="33" customFormat="1" ht="37.5" customHeight="1" x14ac:dyDescent="0.3">
      <c r="A1355" s="24">
        <f t="shared" si="258"/>
        <v>104</v>
      </c>
      <c r="B1355" s="24">
        <f>IF(NOT(ISNUMBER(C1355))," ",COUNTA($C$1252:C1355))</f>
        <v>41</v>
      </c>
      <c r="C1355" s="54">
        <v>41</v>
      </c>
      <c r="D1355" s="55" t="s">
        <v>835</v>
      </c>
      <c r="E1355" s="55">
        <v>1984</v>
      </c>
      <c r="F1355" s="55" t="s">
        <v>29</v>
      </c>
      <c r="G1355" s="55" t="s">
        <v>73</v>
      </c>
      <c r="H1355" s="24" t="s">
        <v>31</v>
      </c>
      <c r="I1355" s="25" t="s">
        <v>249</v>
      </c>
      <c r="J1355" s="24">
        <v>3124.8</v>
      </c>
      <c r="K1355" s="26">
        <v>3124.8</v>
      </c>
      <c r="L1355" s="24">
        <v>1736</v>
      </c>
      <c r="M1355" s="27" t="s">
        <v>1699</v>
      </c>
      <c r="N1355" s="45">
        <f t="shared" si="255"/>
        <v>949470.4800000001</v>
      </c>
      <c r="O1355" s="116">
        <f>N1355+N1356+N1357+N1358</f>
        <v>2630394.1440000003</v>
      </c>
      <c r="P1355" s="46">
        <f t="shared" si="256"/>
        <v>64620.864000000001</v>
      </c>
      <c r="Q1355" s="46">
        <f t="shared" si="257"/>
        <v>1014091.344</v>
      </c>
      <c r="R1355" s="116">
        <f>Q1355+Q1356+Q1357+Q1358</f>
        <v>2840224.4640000002</v>
      </c>
      <c r="S1355" s="46">
        <v>303.85000000000002</v>
      </c>
      <c r="T1355" s="46">
        <v>20.68</v>
      </c>
      <c r="U1355" s="47" t="s">
        <v>34</v>
      </c>
      <c r="V1355" s="47" t="s">
        <v>584</v>
      </c>
    </row>
    <row r="1356" spans="1:22" s="33" customFormat="1" ht="37.5" customHeight="1" x14ac:dyDescent="0.3">
      <c r="A1356" s="24">
        <f t="shared" si="258"/>
        <v>105</v>
      </c>
      <c r="B1356" s="24" t="str">
        <f>IF(NOT(ISNUMBER(C1356))," ",COUNTA($C$1252:C1356))</f>
        <v xml:space="preserve"> </v>
      </c>
      <c r="C1356" s="54"/>
      <c r="D1356" s="55"/>
      <c r="E1356" s="55"/>
      <c r="F1356" s="55" t="s">
        <v>29</v>
      </c>
      <c r="G1356" s="55" t="s">
        <v>73</v>
      </c>
      <c r="H1356" s="24" t="s">
        <v>31</v>
      </c>
      <c r="I1356" s="25" t="s">
        <v>249</v>
      </c>
      <c r="J1356" s="24"/>
      <c r="K1356" s="26">
        <v>3124.8</v>
      </c>
      <c r="L1356" s="24"/>
      <c r="M1356" s="57" t="s">
        <v>47</v>
      </c>
      <c r="N1356" s="45">
        <f t="shared" si="255"/>
        <v>1194642.2880000002</v>
      </c>
      <c r="O1356" s="116"/>
      <c r="P1356" s="46">
        <f t="shared" si="256"/>
        <v>65933.280000000013</v>
      </c>
      <c r="Q1356" s="46">
        <f t="shared" si="257"/>
        <v>1260575.5680000002</v>
      </c>
      <c r="R1356" s="116"/>
      <c r="S1356" s="46">
        <v>382.31</v>
      </c>
      <c r="T1356" s="46">
        <v>21.1</v>
      </c>
      <c r="U1356" s="47" t="s">
        <v>34</v>
      </c>
      <c r="V1356" s="47" t="s">
        <v>584</v>
      </c>
    </row>
    <row r="1357" spans="1:22" s="33" customFormat="1" ht="56.25" customHeight="1" x14ac:dyDescent="0.3">
      <c r="A1357" s="24">
        <f t="shared" si="258"/>
        <v>106</v>
      </c>
      <c r="B1357" s="24" t="str">
        <f>IF(NOT(ISNUMBER(C1357))," ",COUNTA($C$1252:C1357))</f>
        <v xml:space="preserve"> </v>
      </c>
      <c r="C1357" s="54"/>
      <c r="D1357" s="55"/>
      <c r="E1357" s="55"/>
      <c r="F1357" s="55" t="s">
        <v>29</v>
      </c>
      <c r="G1357" s="55" t="s">
        <v>73</v>
      </c>
      <c r="H1357" s="24" t="s">
        <v>31</v>
      </c>
      <c r="I1357" s="25" t="s">
        <v>249</v>
      </c>
      <c r="J1357" s="24"/>
      <c r="K1357" s="26">
        <v>3124.8</v>
      </c>
      <c r="L1357" s="24"/>
      <c r="M1357" s="57" t="s">
        <v>48</v>
      </c>
      <c r="N1357" s="45">
        <f t="shared" si="255"/>
        <v>278294.68800000002</v>
      </c>
      <c r="O1357" s="116"/>
      <c r="P1357" s="46">
        <f t="shared" si="256"/>
        <v>43653.456000000006</v>
      </c>
      <c r="Q1357" s="46">
        <f t="shared" si="257"/>
        <v>321948.14400000003</v>
      </c>
      <c r="R1357" s="116"/>
      <c r="S1357" s="46">
        <v>89.06</v>
      </c>
      <c r="T1357" s="46">
        <v>13.97</v>
      </c>
      <c r="U1357" s="47" t="s">
        <v>34</v>
      </c>
      <c r="V1357" s="47" t="s">
        <v>584</v>
      </c>
    </row>
    <row r="1358" spans="1:22" s="33" customFormat="1" ht="37.5" customHeight="1" x14ac:dyDescent="0.3">
      <c r="A1358" s="24">
        <f t="shared" si="258"/>
        <v>107</v>
      </c>
      <c r="B1358" s="24" t="str">
        <f>IF(NOT(ISNUMBER(C1358))," ",COUNTA($C$1252:C1358))</f>
        <v xml:space="preserve"> </v>
      </c>
      <c r="C1358" s="54"/>
      <c r="D1358" s="55"/>
      <c r="E1358" s="55"/>
      <c r="F1358" s="55" t="s">
        <v>29</v>
      </c>
      <c r="G1358" s="55" t="s">
        <v>73</v>
      </c>
      <c r="H1358" s="24" t="s">
        <v>31</v>
      </c>
      <c r="I1358" s="25" t="s">
        <v>249</v>
      </c>
      <c r="J1358" s="24"/>
      <c r="K1358" s="26">
        <v>3124.8</v>
      </c>
      <c r="L1358" s="24"/>
      <c r="M1358" s="55" t="s">
        <v>1779</v>
      </c>
      <c r="N1358" s="45">
        <f t="shared" si="255"/>
        <v>207986.68800000002</v>
      </c>
      <c r="O1358" s="116"/>
      <c r="P1358" s="46">
        <f t="shared" si="256"/>
        <v>35622.720000000001</v>
      </c>
      <c r="Q1358" s="46">
        <f t="shared" si="257"/>
        <v>243609.40800000002</v>
      </c>
      <c r="R1358" s="116"/>
      <c r="S1358" s="46">
        <v>66.56</v>
      </c>
      <c r="T1358" s="46">
        <v>11.4</v>
      </c>
      <c r="U1358" s="47" t="s">
        <v>34</v>
      </c>
      <c r="V1358" s="47" t="s">
        <v>584</v>
      </c>
    </row>
    <row r="1359" spans="1:22" s="33" customFormat="1" ht="37.5" customHeight="1" x14ac:dyDescent="0.3">
      <c r="A1359" s="24">
        <f t="shared" si="258"/>
        <v>108</v>
      </c>
      <c r="B1359" s="24">
        <f>IF(NOT(ISNUMBER(C1359))," ",COUNTA($C$1252:C1359))</f>
        <v>42</v>
      </c>
      <c r="C1359" s="54">
        <v>42</v>
      </c>
      <c r="D1359" s="55" t="s">
        <v>836</v>
      </c>
      <c r="E1359" s="55">
        <v>1984</v>
      </c>
      <c r="F1359" s="55" t="s">
        <v>29</v>
      </c>
      <c r="G1359" s="55" t="s">
        <v>73</v>
      </c>
      <c r="H1359" s="24" t="s">
        <v>31</v>
      </c>
      <c r="I1359" s="25" t="s">
        <v>249</v>
      </c>
      <c r="J1359" s="24">
        <v>3124.8</v>
      </c>
      <c r="K1359" s="26">
        <v>3124.8</v>
      </c>
      <c r="L1359" s="24">
        <v>1736</v>
      </c>
      <c r="M1359" s="27" t="s">
        <v>1699</v>
      </c>
      <c r="N1359" s="45">
        <f t="shared" si="255"/>
        <v>949470.4800000001</v>
      </c>
      <c r="O1359" s="116">
        <f>N1359+N1360+N1361+N1362</f>
        <v>2630394.1440000003</v>
      </c>
      <c r="P1359" s="46">
        <f t="shared" si="256"/>
        <v>64620.864000000001</v>
      </c>
      <c r="Q1359" s="46">
        <f t="shared" si="257"/>
        <v>1014091.344</v>
      </c>
      <c r="R1359" s="116">
        <f>Q1359+Q1360+Q1361+Q1362</f>
        <v>2840224.4640000002</v>
      </c>
      <c r="S1359" s="46">
        <v>303.85000000000002</v>
      </c>
      <c r="T1359" s="46">
        <v>20.68</v>
      </c>
      <c r="U1359" s="47" t="s">
        <v>34</v>
      </c>
      <c r="V1359" s="47" t="s">
        <v>584</v>
      </c>
    </row>
    <row r="1360" spans="1:22" s="33" customFormat="1" ht="37.5" customHeight="1" x14ac:dyDescent="0.3">
      <c r="A1360" s="24">
        <f t="shared" si="258"/>
        <v>109</v>
      </c>
      <c r="B1360" s="24" t="str">
        <f>IF(NOT(ISNUMBER(C1360))," ",COUNTA($C$1252:C1360))</f>
        <v xml:space="preserve"> </v>
      </c>
      <c r="C1360" s="54"/>
      <c r="D1360" s="55"/>
      <c r="E1360" s="55"/>
      <c r="F1360" s="55" t="s">
        <v>29</v>
      </c>
      <c r="G1360" s="55" t="s">
        <v>73</v>
      </c>
      <c r="H1360" s="24" t="s">
        <v>31</v>
      </c>
      <c r="I1360" s="25" t="s">
        <v>249</v>
      </c>
      <c r="J1360" s="24"/>
      <c r="K1360" s="26">
        <v>3124.8</v>
      </c>
      <c r="L1360" s="24"/>
      <c r="M1360" s="57" t="s">
        <v>47</v>
      </c>
      <c r="N1360" s="45">
        <f t="shared" si="255"/>
        <v>1194642.2880000002</v>
      </c>
      <c r="O1360" s="116"/>
      <c r="P1360" s="46">
        <f t="shared" si="256"/>
        <v>65933.280000000013</v>
      </c>
      <c r="Q1360" s="46">
        <f t="shared" si="257"/>
        <v>1260575.5680000002</v>
      </c>
      <c r="R1360" s="116"/>
      <c r="S1360" s="46">
        <v>382.31</v>
      </c>
      <c r="T1360" s="46">
        <v>21.1</v>
      </c>
      <c r="U1360" s="47" t="s">
        <v>34</v>
      </c>
      <c r="V1360" s="47" t="s">
        <v>584</v>
      </c>
    </row>
    <row r="1361" spans="1:22" s="33" customFormat="1" ht="56.25" customHeight="1" x14ac:dyDescent="0.3">
      <c r="A1361" s="24">
        <f t="shared" si="258"/>
        <v>110</v>
      </c>
      <c r="B1361" s="24" t="str">
        <f>IF(NOT(ISNUMBER(C1361))," ",COUNTA($C$1252:C1361))</f>
        <v xml:space="preserve"> </v>
      </c>
      <c r="C1361" s="54"/>
      <c r="D1361" s="55"/>
      <c r="E1361" s="55"/>
      <c r="F1361" s="55" t="s">
        <v>29</v>
      </c>
      <c r="G1361" s="55" t="s">
        <v>73</v>
      </c>
      <c r="H1361" s="24" t="s">
        <v>31</v>
      </c>
      <c r="I1361" s="25" t="s">
        <v>249</v>
      </c>
      <c r="J1361" s="24"/>
      <c r="K1361" s="26">
        <v>3124.8</v>
      </c>
      <c r="L1361" s="24"/>
      <c r="M1361" s="57" t="s">
        <v>48</v>
      </c>
      <c r="N1361" s="45">
        <f t="shared" si="255"/>
        <v>278294.68800000002</v>
      </c>
      <c r="O1361" s="116"/>
      <c r="P1361" s="46">
        <f t="shared" si="256"/>
        <v>43653.456000000006</v>
      </c>
      <c r="Q1361" s="46">
        <f t="shared" si="257"/>
        <v>321948.14400000003</v>
      </c>
      <c r="R1361" s="116"/>
      <c r="S1361" s="46">
        <v>89.06</v>
      </c>
      <c r="T1361" s="46">
        <v>13.97</v>
      </c>
      <c r="U1361" s="47" t="s">
        <v>34</v>
      </c>
      <c r="V1361" s="47" t="s">
        <v>584</v>
      </c>
    </row>
    <row r="1362" spans="1:22" s="33" customFormat="1" ht="37.5" customHeight="1" x14ac:dyDescent="0.3">
      <c r="A1362" s="24">
        <f t="shared" si="258"/>
        <v>111</v>
      </c>
      <c r="B1362" s="24" t="str">
        <f>IF(NOT(ISNUMBER(C1362))," ",COUNTA($C$1252:C1362))</f>
        <v xml:space="preserve"> </v>
      </c>
      <c r="C1362" s="54"/>
      <c r="D1362" s="55"/>
      <c r="E1362" s="55"/>
      <c r="F1362" s="55" t="s">
        <v>29</v>
      </c>
      <c r="G1362" s="55" t="s">
        <v>73</v>
      </c>
      <c r="H1362" s="24" t="s">
        <v>31</v>
      </c>
      <c r="I1362" s="25" t="s">
        <v>249</v>
      </c>
      <c r="J1362" s="24"/>
      <c r="K1362" s="26">
        <v>3124.8</v>
      </c>
      <c r="L1362" s="24"/>
      <c r="M1362" s="55" t="s">
        <v>1779</v>
      </c>
      <c r="N1362" s="45">
        <f t="shared" si="255"/>
        <v>207986.68800000002</v>
      </c>
      <c r="O1362" s="116"/>
      <c r="P1362" s="46">
        <f t="shared" si="256"/>
        <v>35622.720000000001</v>
      </c>
      <c r="Q1362" s="46">
        <f t="shared" si="257"/>
        <v>243609.40800000002</v>
      </c>
      <c r="R1362" s="116"/>
      <c r="S1362" s="46">
        <v>66.56</v>
      </c>
      <c r="T1362" s="46">
        <v>11.4</v>
      </c>
      <c r="U1362" s="47" t="s">
        <v>34</v>
      </c>
      <c r="V1362" s="47" t="s">
        <v>584</v>
      </c>
    </row>
    <row r="1363" spans="1:22" s="33" customFormat="1" ht="37.5" customHeight="1" x14ac:dyDescent="0.3">
      <c r="A1363" s="24">
        <f t="shared" si="258"/>
        <v>112</v>
      </c>
      <c r="B1363" s="24">
        <f>IF(NOT(ISNUMBER(C1363))," ",COUNTA($C$1252:C1363))</f>
        <v>43</v>
      </c>
      <c r="C1363" s="54">
        <v>43</v>
      </c>
      <c r="D1363" s="55" t="s">
        <v>837</v>
      </c>
      <c r="E1363" s="55">
        <v>1984</v>
      </c>
      <c r="F1363" s="55" t="s">
        <v>29</v>
      </c>
      <c r="G1363" s="55" t="s">
        <v>73</v>
      </c>
      <c r="H1363" s="24" t="s">
        <v>31</v>
      </c>
      <c r="I1363" s="25" t="s">
        <v>249</v>
      </c>
      <c r="J1363" s="24">
        <v>6354.12</v>
      </c>
      <c r="K1363" s="26">
        <v>6354.12</v>
      </c>
      <c r="L1363" s="24">
        <v>4241.7</v>
      </c>
      <c r="M1363" s="27" t="s">
        <v>1699</v>
      </c>
      <c r="N1363" s="45">
        <f t="shared" si="255"/>
        <v>1930699.3620000002</v>
      </c>
      <c r="O1363" s="46">
        <f t="shared" ref="O1363:O1371" si="259">N1363</f>
        <v>1930699.3620000002</v>
      </c>
      <c r="P1363" s="46">
        <f t="shared" si="256"/>
        <v>131403.2016</v>
      </c>
      <c r="Q1363" s="46">
        <f t="shared" si="257"/>
        <v>2062102.5636000002</v>
      </c>
      <c r="R1363" s="46">
        <f t="shared" ref="R1363:R1371" si="260">Q1363</f>
        <v>2062102.5636000002</v>
      </c>
      <c r="S1363" s="46">
        <v>303.85000000000002</v>
      </c>
      <c r="T1363" s="46">
        <v>20.68</v>
      </c>
      <c r="U1363" s="47" t="s">
        <v>34</v>
      </c>
      <c r="V1363" s="47" t="s">
        <v>584</v>
      </c>
    </row>
    <row r="1364" spans="1:22" s="33" customFormat="1" ht="37.5" customHeight="1" x14ac:dyDescent="0.3">
      <c r="A1364" s="24">
        <f t="shared" si="258"/>
        <v>113</v>
      </c>
      <c r="B1364" s="24">
        <f>IF(NOT(ISNUMBER(C1364))," ",COUNTA($C$1252:C1364))</f>
        <v>44</v>
      </c>
      <c r="C1364" s="54">
        <f>C1363+1</f>
        <v>44</v>
      </c>
      <c r="D1364" s="55" t="s">
        <v>1761</v>
      </c>
      <c r="E1364" s="47" t="s">
        <v>630</v>
      </c>
      <c r="F1364" s="55" t="s">
        <v>29</v>
      </c>
      <c r="G1364" s="57" t="s">
        <v>45</v>
      </c>
      <c r="H1364" s="79" t="s">
        <v>37</v>
      </c>
      <c r="I1364" s="79" t="s">
        <v>237</v>
      </c>
      <c r="J1364" s="56">
        <v>873.9</v>
      </c>
      <c r="K1364" s="26">
        <v>873.9</v>
      </c>
      <c r="L1364" s="56">
        <v>331.2</v>
      </c>
      <c r="M1364" s="27" t="s">
        <v>1699</v>
      </c>
      <c r="N1364" s="45">
        <f t="shared" si="255"/>
        <v>373330.07999999996</v>
      </c>
      <c r="O1364" s="46">
        <f t="shared" si="259"/>
        <v>373330.07999999996</v>
      </c>
      <c r="P1364" s="46">
        <f t="shared" si="256"/>
        <v>25447.968000000001</v>
      </c>
      <c r="Q1364" s="46">
        <f t="shared" si="257"/>
        <v>398778.04799999995</v>
      </c>
      <c r="R1364" s="46">
        <f t="shared" si="260"/>
        <v>398778.04799999995</v>
      </c>
      <c r="S1364" s="46">
        <v>427.2</v>
      </c>
      <c r="T1364" s="46">
        <v>29.12</v>
      </c>
      <c r="U1364" s="47" t="s">
        <v>34</v>
      </c>
      <c r="V1364" s="47" t="s">
        <v>584</v>
      </c>
    </row>
    <row r="1365" spans="1:22" s="33" customFormat="1" ht="37.5" customHeight="1" x14ac:dyDescent="0.3">
      <c r="A1365" s="24">
        <f t="shared" si="258"/>
        <v>114</v>
      </c>
      <c r="B1365" s="24">
        <f>IF(NOT(ISNUMBER(C1365))," ",COUNTA($C$1252:C1365))</f>
        <v>45</v>
      </c>
      <c r="C1365" s="54">
        <f t="shared" ref="C1365:C1383" si="261">C1364+1</f>
        <v>45</v>
      </c>
      <c r="D1365" s="55" t="s">
        <v>1762</v>
      </c>
      <c r="E1365" s="47" t="s">
        <v>630</v>
      </c>
      <c r="F1365" s="55" t="s">
        <v>29</v>
      </c>
      <c r="G1365" s="57" t="s">
        <v>45</v>
      </c>
      <c r="H1365" s="79" t="s">
        <v>37</v>
      </c>
      <c r="I1365" s="79" t="s">
        <v>237</v>
      </c>
      <c r="J1365" s="56">
        <v>867.9</v>
      </c>
      <c r="K1365" s="26">
        <v>867.9</v>
      </c>
      <c r="L1365" s="61">
        <v>329.1</v>
      </c>
      <c r="M1365" s="27" t="s">
        <v>1699</v>
      </c>
      <c r="N1365" s="45">
        <f t="shared" si="255"/>
        <v>370766.88</v>
      </c>
      <c r="O1365" s="46">
        <f t="shared" si="259"/>
        <v>370766.88</v>
      </c>
      <c r="P1365" s="46">
        <f t="shared" si="256"/>
        <v>25273.248</v>
      </c>
      <c r="Q1365" s="46">
        <f t="shared" si="257"/>
        <v>396040.12800000003</v>
      </c>
      <c r="R1365" s="46">
        <f t="shared" si="260"/>
        <v>396040.12800000003</v>
      </c>
      <c r="S1365" s="46">
        <v>427.2</v>
      </c>
      <c r="T1365" s="46">
        <v>29.12</v>
      </c>
      <c r="U1365" s="47" t="s">
        <v>34</v>
      </c>
      <c r="V1365" s="47" t="s">
        <v>584</v>
      </c>
    </row>
    <row r="1366" spans="1:22" s="33" customFormat="1" ht="37.5" customHeight="1" x14ac:dyDescent="0.3">
      <c r="A1366" s="24">
        <f t="shared" si="258"/>
        <v>115</v>
      </c>
      <c r="B1366" s="24">
        <f>IF(NOT(ISNUMBER(C1366))," ",COUNTA($C$1252:C1366))</f>
        <v>46</v>
      </c>
      <c r="C1366" s="54">
        <f t="shared" si="261"/>
        <v>46</v>
      </c>
      <c r="D1366" s="55" t="s">
        <v>1763</v>
      </c>
      <c r="E1366" s="55" t="s">
        <v>1229</v>
      </c>
      <c r="F1366" s="55" t="s">
        <v>29</v>
      </c>
      <c r="G1366" s="60" t="s">
        <v>45</v>
      </c>
      <c r="H1366" s="25" t="s">
        <v>37</v>
      </c>
      <c r="I1366" s="24" t="s">
        <v>237</v>
      </c>
      <c r="J1366" s="24">
        <v>871.35</v>
      </c>
      <c r="K1366" s="26">
        <v>871.35</v>
      </c>
      <c r="L1366" s="25" t="s">
        <v>1773</v>
      </c>
      <c r="M1366" s="27" t="s">
        <v>1699</v>
      </c>
      <c r="N1366" s="45">
        <f t="shared" si="255"/>
        <v>372240.72</v>
      </c>
      <c r="O1366" s="46">
        <f t="shared" si="259"/>
        <v>372240.72</v>
      </c>
      <c r="P1366" s="46">
        <f t="shared" si="256"/>
        <v>25373.712000000003</v>
      </c>
      <c r="Q1366" s="46">
        <f t="shared" si="257"/>
        <v>397614.43199999997</v>
      </c>
      <c r="R1366" s="46">
        <f t="shared" si="260"/>
        <v>397614.43199999997</v>
      </c>
      <c r="S1366" s="46">
        <v>427.2</v>
      </c>
      <c r="T1366" s="46">
        <v>29.12</v>
      </c>
      <c r="U1366" s="47" t="s">
        <v>34</v>
      </c>
      <c r="V1366" s="47" t="s">
        <v>584</v>
      </c>
    </row>
    <row r="1367" spans="1:22" s="33" customFormat="1" ht="37.5" customHeight="1" x14ac:dyDescent="0.3">
      <c r="A1367" s="24">
        <f t="shared" si="258"/>
        <v>116</v>
      </c>
      <c r="B1367" s="24">
        <f>IF(NOT(ISNUMBER(C1367))," ",COUNTA($C$1252:C1367))</f>
        <v>47</v>
      </c>
      <c r="C1367" s="54">
        <f t="shared" si="261"/>
        <v>47</v>
      </c>
      <c r="D1367" s="55" t="s">
        <v>1764</v>
      </c>
      <c r="E1367" s="55">
        <v>1964</v>
      </c>
      <c r="F1367" s="55" t="s">
        <v>29</v>
      </c>
      <c r="G1367" s="60" t="s">
        <v>45</v>
      </c>
      <c r="H1367" s="25" t="s">
        <v>37</v>
      </c>
      <c r="I1367" s="24">
        <v>2</v>
      </c>
      <c r="J1367" s="24">
        <v>850.65</v>
      </c>
      <c r="K1367" s="26">
        <v>850.65</v>
      </c>
      <c r="L1367" s="25" t="s">
        <v>1774</v>
      </c>
      <c r="M1367" s="27" t="s">
        <v>1699</v>
      </c>
      <c r="N1367" s="45">
        <f t="shared" si="255"/>
        <v>363397.68</v>
      </c>
      <c r="O1367" s="46">
        <f t="shared" si="259"/>
        <v>363397.68</v>
      </c>
      <c r="P1367" s="46">
        <f t="shared" si="256"/>
        <v>24770.928</v>
      </c>
      <c r="Q1367" s="46">
        <f t="shared" si="257"/>
        <v>388168.60800000001</v>
      </c>
      <c r="R1367" s="46">
        <f t="shared" si="260"/>
        <v>388168.60800000001</v>
      </c>
      <c r="S1367" s="46">
        <v>427.2</v>
      </c>
      <c r="T1367" s="46">
        <v>29.12</v>
      </c>
      <c r="U1367" s="47" t="s">
        <v>34</v>
      </c>
      <c r="V1367" s="47" t="s">
        <v>584</v>
      </c>
    </row>
    <row r="1368" spans="1:22" s="33" customFormat="1" ht="37.5" customHeight="1" x14ac:dyDescent="0.3">
      <c r="A1368" s="24">
        <f t="shared" si="258"/>
        <v>117</v>
      </c>
      <c r="B1368" s="24">
        <f>IF(NOT(ISNUMBER(C1368))," ",COUNTA($C$1252:C1368))</f>
        <v>48</v>
      </c>
      <c r="C1368" s="54">
        <f t="shared" si="261"/>
        <v>48</v>
      </c>
      <c r="D1368" s="55" t="s">
        <v>1765</v>
      </c>
      <c r="E1368" s="55">
        <v>1964</v>
      </c>
      <c r="F1368" s="55" t="s">
        <v>29</v>
      </c>
      <c r="G1368" s="60" t="s">
        <v>45</v>
      </c>
      <c r="H1368" s="25" t="s">
        <v>37</v>
      </c>
      <c r="I1368" s="24">
        <v>2</v>
      </c>
      <c r="J1368" s="24">
        <v>854.55</v>
      </c>
      <c r="K1368" s="26">
        <v>854.55</v>
      </c>
      <c r="L1368" s="25" t="s">
        <v>1775</v>
      </c>
      <c r="M1368" s="27" t="s">
        <v>1699</v>
      </c>
      <c r="N1368" s="45">
        <f t="shared" si="255"/>
        <v>365063.75999999995</v>
      </c>
      <c r="O1368" s="46">
        <f t="shared" si="259"/>
        <v>365063.75999999995</v>
      </c>
      <c r="P1368" s="46">
        <f t="shared" si="256"/>
        <v>24884.495999999999</v>
      </c>
      <c r="Q1368" s="46">
        <f t="shared" si="257"/>
        <v>389948.25599999994</v>
      </c>
      <c r="R1368" s="46">
        <f t="shared" si="260"/>
        <v>389948.25599999994</v>
      </c>
      <c r="S1368" s="46">
        <v>427.2</v>
      </c>
      <c r="T1368" s="46">
        <v>29.12</v>
      </c>
      <c r="U1368" s="47" t="s">
        <v>34</v>
      </c>
      <c r="V1368" s="47" t="s">
        <v>584</v>
      </c>
    </row>
    <row r="1369" spans="1:22" s="33" customFormat="1" ht="37.5" customHeight="1" x14ac:dyDescent="0.3">
      <c r="A1369" s="24">
        <f t="shared" si="258"/>
        <v>118</v>
      </c>
      <c r="B1369" s="24">
        <f>IF(NOT(ISNUMBER(C1369))," ",COUNTA($C$1252:C1369))</f>
        <v>49</v>
      </c>
      <c r="C1369" s="54">
        <f t="shared" si="261"/>
        <v>49</v>
      </c>
      <c r="D1369" s="55" t="s">
        <v>838</v>
      </c>
      <c r="E1369" s="55">
        <v>1972</v>
      </c>
      <c r="F1369" s="55" t="s">
        <v>29</v>
      </c>
      <c r="G1369" s="55" t="s">
        <v>73</v>
      </c>
      <c r="H1369" s="24" t="s">
        <v>31</v>
      </c>
      <c r="I1369" s="25" t="s">
        <v>249</v>
      </c>
      <c r="J1369" s="24">
        <v>6018.76</v>
      </c>
      <c r="K1369" s="26">
        <v>6018.76</v>
      </c>
      <c r="L1369" s="24">
        <v>3932.8</v>
      </c>
      <c r="M1369" s="27" t="s">
        <v>1699</v>
      </c>
      <c r="N1369" s="45">
        <f t="shared" si="255"/>
        <v>1828800.2260000003</v>
      </c>
      <c r="O1369" s="46">
        <f t="shared" si="259"/>
        <v>1828800.2260000003</v>
      </c>
      <c r="P1369" s="46">
        <f t="shared" si="256"/>
        <v>124467.9568</v>
      </c>
      <c r="Q1369" s="46">
        <f t="shared" si="257"/>
        <v>1953268.1828000003</v>
      </c>
      <c r="R1369" s="46">
        <f t="shared" si="260"/>
        <v>1953268.1828000003</v>
      </c>
      <c r="S1369" s="46">
        <v>303.85000000000002</v>
      </c>
      <c r="T1369" s="46">
        <v>20.68</v>
      </c>
      <c r="U1369" s="47" t="s">
        <v>34</v>
      </c>
      <c r="V1369" s="47" t="s">
        <v>584</v>
      </c>
    </row>
    <row r="1370" spans="1:22" s="33" customFormat="1" ht="37.5" customHeight="1" x14ac:dyDescent="0.3">
      <c r="A1370" s="24">
        <f t="shared" si="258"/>
        <v>119</v>
      </c>
      <c r="B1370" s="24">
        <f>IF(NOT(ISNUMBER(C1370))," ",COUNTA($C$1252:C1370))</f>
        <v>50</v>
      </c>
      <c r="C1370" s="54">
        <f t="shared" si="261"/>
        <v>50</v>
      </c>
      <c r="D1370" s="55" t="s">
        <v>839</v>
      </c>
      <c r="E1370" s="55">
        <v>1971</v>
      </c>
      <c r="F1370" s="55" t="s">
        <v>29</v>
      </c>
      <c r="G1370" s="55" t="s">
        <v>73</v>
      </c>
      <c r="H1370" s="24" t="s">
        <v>31</v>
      </c>
      <c r="I1370" s="25" t="s">
        <v>249</v>
      </c>
      <c r="J1370" s="24">
        <v>6001.32</v>
      </c>
      <c r="K1370" s="26">
        <v>6001.32</v>
      </c>
      <c r="L1370" s="24">
        <v>3870.8</v>
      </c>
      <c r="M1370" s="27" t="s">
        <v>1699</v>
      </c>
      <c r="N1370" s="45">
        <f t="shared" si="255"/>
        <v>1823501.0819999999</v>
      </c>
      <c r="O1370" s="46">
        <f t="shared" si="259"/>
        <v>1823501.0819999999</v>
      </c>
      <c r="P1370" s="46">
        <f t="shared" si="256"/>
        <v>124107.29759999999</v>
      </c>
      <c r="Q1370" s="46">
        <f t="shared" si="257"/>
        <v>1947608.3795999999</v>
      </c>
      <c r="R1370" s="46">
        <f t="shared" si="260"/>
        <v>1947608.3795999999</v>
      </c>
      <c r="S1370" s="46">
        <v>303.85000000000002</v>
      </c>
      <c r="T1370" s="46">
        <v>20.68</v>
      </c>
      <c r="U1370" s="47" t="s">
        <v>34</v>
      </c>
      <c r="V1370" s="47" t="s">
        <v>584</v>
      </c>
    </row>
    <row r="1371" spans="1:22" s="33" customFormat="1" ht="37.5" customHeight="1" x14ac:dyDescent="0.3">
      <c r="A1371" s="24">
        <f t="shared" si="258"/>
        <v>120</v>
      </c>
      <c r="B1371" s="24">
        <f>IF(NOT(ISNUMBER(C1371))," ",COUNTA($C$1252:C1371))</f>
        <v>51</v>
      </c>
      <c r="C1371" s="54">
        <f t="shared" si="261"/>
        <v>51</v>
      </c>
      <c r="D1371" s="55" t="s">
        <v>840</v>
      </c>
      <c r="E1371" s="55">
        <v>1975</v>
      </c>
      <c r="F1371" s="55" t="s">
        <v>29</v>
      </c>
      <c r="G1371" s="55" t="s">
        <v>73</v>
      </c>
      <c r="H1371" s="24" t="s">
        <v>31</v>
      </c>
      <c r="I1371" s="25" t="s">
        <v>249</v>
      </c>
      <c r="J1371" s="24">
        <v>5312.18</v>
      </c>
      <c r="K1371" s="26">
        <v>5312.18</v>
      </c>
      <c r="L1371" s="24">
        <v>3579.9</v>
      </c>
      <c r="M1371" s="27" t="s">
        <v>1699</v>
      </c>
      <c r="N1371" s="45">
        <f t="shared" si="255"/>
        <v>1614105.8930000002</v>
      </c>
      <c r="O1371" s="46">
        <f t="shared" si="259"/>
        <v>1614105.8930000002</v>
      </c>
      <c r="P1371" s="46">
        <f t="shared" si="256"/>
        <v>109855.8824</v>
      </c>
      <c r="Q1371" s="46">
        <f t="shared" si="257"/>
        <v>1723961.7754000002</v>
      </c>
      <c r="R1371" s="46">
        <f t="shared" si="260"/>
        <v>1723961.7754000002</v>
      </c>
      <c r="S1371" s="46">
        <v>303.85000000000002</v>
      </c>
      <c r="T1371" s="46">
        <v>20.68</v>
      </c>
      <c r="U1371" s="47" t="s">
        <v>34</v>
      </c>
      <c r="V1371" s="47" t="s">
        <v>584</v>
      </c>
    </row>
    <row r="1372" spans="1:22" s="33" customFormat="1" ht="37.5" customHeight="1" x14ac:dyDescent="0.3">
      <c r="A1372" s="24">
        <f t="shared" si="258"/>
        <v>121</v>
      </c>
      <c r="B1372" s="24">
        <f>IF(NOT(ISNUMBER(C1372))," ",COUNTA($C$1252:C1372))</f>
        <v>52</v>
      </c>
      <c r="C1372" s="54">
        <f t="shared" si="261"/>
        <v>52</v>
      </c>
      <c r="D1372" s="55" t="s">
        <v>841</v>
      </c>
      <c r="E1372" s="55">
        <v>1976</v>
      </c>
      <c r="F1372" s="55" t="s">
        <v>29</v>
      </c>
      <c r="G1372" s="55" t="s">
        <v>73</v>
      </c>
      <c r="H1372" s="24" t="s">
        <v>31</v>
      </c>
      <c r="I1372" s="25" t="s">
        <v>249</v>
      </c>
      <c r="J1372" s="24">
        <v>9001.44</v>
      </c>
      <c r="K1372" s="26">
        <v>9001.44</v>
      </c>
      <c r="L1372" s="24">
        <v>5853</v>
      </c>
      <c r="M1372" s="27" t="s">
        <v>1699</v>
      </c>
      <c r="N1372" s="45">
        <f t="shared" si="255"/>
        <v>2735087.5440000002</v>
      </c>
      <c r="O1372" s="116">
        <f>N1372+N1373+N1374+N1375+N1376</f>
        <v>19218434.457600001</v>
      </c>
      <c r="P1372" s="46">
        <f t="shared" si="256"/>
        <v>186149.77920000002</v>
      </c>
      <c r="Q1372" s="46">
        <f t="shared" si="257"/>
        <v>2921237.3232000005</v>
      </c>
      <c r="R1372" s="116">
        <f>Q1372+Q1373+Q1374+Q1375+Q1376</f>
        <v>20019832.660800006</v>
      </c>
      <c r="S1372" s="46">
        <v>303.85000000000002</v>
      </c>
      <c r="T1372" s="46">
        <v>20.68</v>
      </c>
      <c r="U1372" s="47" t="s">
        <v>34</v>
      </c>
      <c r="V1372" s="47" t="s">
        <v>584</v>
      </c>
    </row>
    <row r="1373" spans="1:22" s="33" customFormat="1" ht="18.75" customHeight="1" x14ac:dyDescent="0.3">
      <c r="A1373" s="24">
        <f t="shared" si="258"/>
        <v>122</v>
      </c>
      <c r="B1373" s="24" t="str">
        <f>IF(NOT(ISNUMBER(C1373))," ",COUNTA($C$1252:C1373))</f>
        <v xml:space="preserve"> </v>
      </c>
      <c r="C1373" s="54"/>
      <c r="D1373" s="55"/>
      <c r="E1373" s="55"/>
      <c r="F1373" s="55" t="s">
        <v>29</v>
      </c>
      <c r="G1373" s="55" t="s">
        <v>73</v>
      </c>
      <c r="H1373" s="24" t="s">
        <v>31</v>
      </c>
      <c r="I1373" s="25" t="s">
        <v>249</v>
      </c>
      <c r="J1373" s="24"/>
      <c r="K1373" s="26">
        <v>9001.44</v>
      </c>
      <c r="L1373" s="24"/>
      <c r="M1373" s="27" t="s">
        <v>46</v>
      </c>
      <c r="N1373" s="45">
        <f t="shared" si="255"/>
        <v>10757350.900800001</v>
      </c>
      <c r="O1373" s="116"/>
      <c r="P1373" s="46">
        <f t="shared" si="256"/>
        <v>288046.08000000002</v>
      </c>
      <c r="Q1373" s="46">
        <f t="shared" si="257"/>
        <v>11045396.980800001</v>
      </c>
      <c r="R1373" s="116"/>
      <c r="S1373" s="46">
        <v>1195.07</v>
      </c>
      <c r="T1373" s="46">
        <v>32</v>
      </c>
      <c r="U1373" s="47" t="s">
        <v>34</v>
      </c>
      <c r="V1373" s="47" t="s">
        <v>584</v>
      </c>
    </row>
    <row r="1374" spans="1:22" s="33" customFormat="1" ht="18.75" customHeight="1" x14ac:dyDescent="0.3">
      <c r="A1374" s="24">
        <f t="shared" si="258"/>
        <v>123</v>
      </c>
      <c r="B1374" s="24" t="str">
        <f>IF(NOT(ISNUMBER(C1374))," ",COUNTA($C$1252:C1374))</f>
        <v xml:space="preserve"> </v>
      </c>
      <c r="C1374" s="54"/>
      <c r="D1374" s="55"/>
      <c r="E1374" s="55"/>
      <c r="F1374" s="55" t="s">
        <v>29</v>
      </c>
      <c r="G1374" s="55" t="s">
        <v>73</v>
      </c>
      <c r="H1374" s="24" t="s">
        <v>31</v>
      </c>
      <c r="I1374" s="25" t="s">
        <v>249</v>
      </c>
      <c r="J1374" s="24"/>
      <c r="K1374" s="26">
        <v>9001.44</v>
      </c>
      <c r="L1374" s="24"/>
      <c r="M1374" s="27" t="s">
        <v>32</v>
      </c>
      <c r="N1374" s="45">
        <f t="shared" si="255"/>
        <v>4354446.6000000006</v>
      </c>
      <c r="O1374" s="116"/>
      <c r="P1374" s="46">
        <f t="shared" si="256"/>
        <v>180028.80000000002</v>
      </c>
      <c r="Q1374" s="46">
        <f t="shared" si="257"/>
        <v>4534475.4000000004</v>
      </c>
      <c r="R1374" s="116"/>
      <c r="S1374" s="46">
        <v>483.75</v>
      </c>
      <c r="T1374" s="46">
        <v>20</v>
      </c>
      <c r="U1374" s="47" t="s">
        <v>34</v>
      </c>
      <c r="V1374" s="47" t="s">
        <v>584</v>
      </c>
    </row>
    <row r="1375" spans="1:22" s="33" customFormat="1" ht="37.5" customHeight="1" x14ac:dyDescent="0.3">
      <c r="A1375" s="24">
        <f t="shared" si="258"/>
        <v>124</v>
      </c>
      <c r="B1375" s="24" t="str">
        <f>IF(NOT(ISNUMBER(C1375))," ",COUNTA($C$1252:C1375))</f>
        <v xml:space="preserve"> </v>
      </c>
      <c r="C1375" s="54"/>
      <c r="D1375" s="55"/>
      <c r="E1375" s="55"/>
      <c r="F1375" s="55" t="s">
        <v>29</v>
      </c>
      <c r="G1375" s="55" t="s">
        <v>73</v>
      </c>
      <c r="H1375" s="24" t="s">
        <v>31</v>
      </c>
      <c r="I1375" s="25" t="s">
        <v>249</v>
      </c>
      <c r="J1375" s="24"/>
      <c r="K1375" s="26">
        <v>9001.44</v>
      </c>
      <c r="L1375" s="24"/>
      <c r="M1375" s="27" t="s">
        <v>348</v>
      </c>
      <c r="N1375" s="45">
        <f t="shared" si="255"/>
        <v>276524.23680000001</v>
      </c>
      <c r="O1375" s="116"/>
      <c r="P1375" s="46">
        <f t="shared" si="256"/>
        <v>47167.545600000005</v>
      </c>
      <c r="Q1375" s="46">
        <f t="shared" si="257"/>
        <v>323691.78240000003</v>
      </c>
      <c r="R1375" s="116"/>
      <c r="S1375" s="46">
        <v>30.72</v>
      </c>
      <c r="T1375" s="45">
        <v>5.24</v>
      </c>
      <c r="U1375" s="47" t="s">
        <v>34</v>
      </c>
      <c r="V1375" s="47" t="s">
        <v>584</v>
      </c>
    </row>
    <row r="1376" spans="1:22" s="33" customFormat="1" ht="18.75" customHeight="1" x14ac:dyDescent="0.3">
      <c r="A1376" s="24">
        <f t="shared" si="258"/>
        <v>125</v>
      </c>
      <c r="B1376" s="24" t="str">
        <f>IF(NOT(ISNUMBER(C1376))," ",COUNTA($C$1252:C1376))</f>
        <v xml:space="preserve"> </v>
      </c>
      <c r="C1376" s="54"/>
      <c r="D1376" s="55"/>
      <c r="E1376" s="55"/>
      <c r="F1376" s="55" t="s">
        <v>29</v>
      </c>
      <c r="G1376" s="55" t="s">
        <v>73</v>
      </c>
      <c r="H1376" s="24" t="s">
        <v>31</v>
      </c>
      <c r="I1376" s="25" t="s">
        <v>249</v>
      </c>
      <c r="J1376" s="24"/>
      <c r="K1376" s="26">
        <v>9001.44</v>
      </c>
      <c r="L1376" s="24"/>
      <c r="M1376" s="27" t="s">
        <v>1722</v>
      </c>
      <c r="N1376" s="45">
        <f t="shared" si="255"/>
        <v>1095025.1760000002</v>
      </c>
      <c r="O1376" s="116"/>
      <c r="P1376" s="46">
        <f t="shared" si="256"/>
        <v>100005.9984</v>
      </c>
      <c r="Q1376" s="46">
        <f t="shared" si="257"/>
        <v>1195031.1744000001</v>
      </c>
      <c r="R1376" s="116"/>
      <c r="S1376" s="46">
        <v>121.65</v>
      </c>
      <c r="T1376" s="46">
        <v>11.11</v>
      </c>
      <c r="U1376" s="47" t="s">
        <v>34</v>
      </c>
      <c r="V1376" s="47" t="s">
        <v>584</v>
      </c>
    </row>
    <row r="1377" spans="1:22" s="33" customFormat="1" ht="37.5" customHeight="1" x14ac:dyDescent="0.3">
      <c r="A1377" s="24">
        <f t="shared" si="258"/>
        <v>126</v>
      </c>
      <c r="B1377" s="24">
        <f>IF(NOT(ISNUMBER(C1377))," ",COUNTA($C$1252:C1377))</f>
        <v>53</v>
      </c>
      <c r="C1377" s="54">
        <v>53</v>
      </c>
      <c r="D1377" s="55" t="s">
        <v>842</v>
      </c>
      <c r="E1377" s="55">
        <v>1904</v>
      </c>
      <c r="F1377" s="55" t="s">
        <v>29</v>
      </c>
      <c r="G1377" s="60" t="s">
        <v>73</v>
      </c>
      <c r="H1377" s="24" t="s">
        <v>50</v>
      </c>
      <c r="I1377" s="25" t="s">
        <v>249</v>
      </c>
      <c r="J1377" s="24">
        <v>15218.28</v>
      </c>
      <c r="K1377" s="26">
        <v>15218.28</v>
      </c>
      <c r="L1377" s="24">
        <v>5217.6000000000004</v>
      </c>
      <c r="M1377" s="27" t="s">
        <v>1699</v>
      </c>
      <c r="N1377" s="45">
        <f t="shared" si="255"/>
        <v>4624074.3780000005</v>
      </c>
      <c r="O1377" s="46">
        <f>N1377</f>
        <v>4624074.3780000005</v>
      </c>
      <c r="P1377" s="46">
        <f t="shared" si="256"/>
        <v>314714.03039999999</v>
      </c>
      <c r="Q1377" s="46">
        <f t="shared" si="257"/>
        <v>4938788.4084000001</v>
      </c>
      <c r="R1377" s="46">
        <f>Q1377</f>
        <v>4938788.4084000001</v>
      </c>
      <c r="S1377" s="46">
        <v>303.85000000000002</v>
      </c>
      <c r="T1377" s="46">
        <v>20.68</v>
      </c>
      <c r="U1377" s="47" t="s">
        <v>34</v>
      </c>
      <c r="V1377" s="47" t="s">
        <v>584</v>
      </c>
    </row>
    <row r="1378" spans="1:22" s="33" customFormat="1" ht="37.5" customHeight="1" x14ac:dyDescent="0.3">
      <c r="A1378" s="24">
        <f t="shared" si="258"/>
        <v>127</v>
      </c>
      <c r="B1378" s="24">
        <f>IF(NOT(ISNUMBER(C1378))," ",COUNTA($C$1252:C1378))</f>
        <v>54</v>
      </c>
      <c r="C1378" s="54">
        <f t="shared" si="261"/>
        <v>54</v>
      </c>
      <c r="D1378" s="55" t="s">
        <v>843</v>
      </c>
      <c r="E1378" s="55">
        <v>1984</v>
      </c>
      <c r="F1378" s="55" t="s">
        <v>29</v>
      </c>
      <c r="G1378" s="60" t="s">
        <v>73</v>
      </c>
      <c r="H1378" s="24" t="s">
        <v>31</v>
      </c>
      <c r="I1378" s="25" t="s">
        <v>249</v>
      </c>
      <c r="J1378" s="79">
        <v>4973.6000000000004</v>
      </c>
      <c r="K1378" s="26">
        <v>4973.6000000000004</v>
      </c>
      <c r="L1378" s="79">
        <v>3072.4</v>
      </c>
      <c r="M1378" s="27" t="s">
        <v>1699</v>
      </c>
      <c r="N1378" s="45">
        <f t="shared" ref="N1378:N1436" si="262">K1378*S1378</f>
        <v>1511228.3600000003</v>
      </c>
      <c r="O1378" s="46">
        <f t="shared" ref="O1378:O1384" si="263">N1378</f>
        <v>1511228.3600000003</v>
      </c>
      <c r="P1378" s="46">
        <f t="shared" ref="P1378:P1436" si="264">K1378*T1378</f>
        <v>102854.04800000001</v>
      </c>
      <c r="Q1378" s="46">
        <f t="shared" ref="Q1378:Q1436" si="265">N1378+P1378</f>
        <v>1614082.4080000003</v>
      </c>
      <c r="R1378" s="46">
        <f t="shared" ref="R1378:R1384" si="266">Q1378</f>
        <v>1614082.4080000003</v>
      </c>
      <c r="S1378" s="46">
        <v>303.85000000000002</v>
      </c>
      <c r="T1378" s="46">
        <v>20.68</v>
      </c>
      <c r="U1378" s="47" t="s">
        <v>34</v>
      </c>
      <c r="V1378" s="47" t="s">
        <v>584</v>
      </c>
    </row>
    <row r="1379" spans="1:22" s="33" customFormat="1" ht="37.5" customHeight="1" x14ac:dyDescent="0.3">
      <c r="A1379" s="24">
        <f t="shared" si="258"/>
        <v>128</v>
      </c>
      <c r="B1379" s="24">
        <f>IF(NOT(ISNUMBER(C1379))," ",COUNTA($C$1252:C1379))</f>
        <v>55</v>
      </c>
      <c r="C1379" s="54">
        <f t="shared" si="261"/>
        <v>55</v>
      </c>
      <c r="D1379" s="55" t="s">
        <v>844</v>
      </c>
      <c r="E1379" s="55">
        <v>1979</v>
      </c>
      <c r="F1379" s="55" t="s">
        <v>29</v>
      </c>
      <c r="G1379" s="55" t="s">
        <v>73</v>
      </c>
      <c r="H1379" s="24" t="s">
        <v>59</v>
      </c>
      <c r="I1379" s="25" t="s">
        <v>249</v>
      </c>
      <c r="J1379" s="24">
        <v>6606.8</v>
      </c>
      <c r="K1379" s="26">
        <v>6606.8</v>
      </c>
      <c r="L1379" s="24">
        <v>4130.7</v>
      </c>
      <c r="M1379" s="27" t="s">
        <v>1699</v>
      </c>
      <c r="N1379" s="45">
        <f t="shared" si="262"/>
        <v>2007476.1800000002</v>
      </c>
      <c r="O1379" s="46">
        <f t="shared" si="263"/>
        <v>2007476.1800000002</v>
      </c>
      <c r="P1379" s="46">
        <f t="shared" si="264"/>
        <v>136628.62400000001</v>
      </c>
      <c r="Q1379" s="46">
        <f t="shared" si="265"/>
        <v>2144104.804</v>
      </c>
      <c r="R1379" s="46">
        <f t="shared" si="266"/>
        <v>2144104.804</v>
      </c>
      <c r="S1379" s="46">
        <v>303.85000000000002</v>
      </c>
      <c r="T1379" s="46">
        <v>20.68</v>
      </c>
      <c r="U1379" s="47" t="s">
        <v>34</v>
      </c>
      <c r="V1379" s="47" t="s">
        <v>584</v>
      </c>
    </row>
    <row r="1380" spans="1:22" s="33" customFormat="1" ht="37.5" customHeight="1" x14ac:dyDescent="0.3">
      <c r="A1380" s="24">
        <f t="shared" si="258"/>
        <v>129</v>
      </c>
      <c r="B1380" s="24">
        <f>IF(NOT(ISNUMBER(C1380))," ",COUNTA($C$1252:C1380))</f>
        <v>56</v>
      </c>
      <c r="C1380" s="54">
        <f t="shared" si="261"/>
        <v>56</v>
      </c>
      <c r="D1380" s="55" t="s">
        <v>845</v>
      </c>
      <c r="E1380" s="55">
        <v>1972</v>
      </c>
      <c r="F1380" s="55" t="s">
        <v>29</v>
      </c>
      <c r="G1380" s="60" t="s">
        <v>30</v>
      </c>
      <c r="H1380" s="24" t="s">
        <v>31</v>
      </c>
      <c r="I1380" s="25" t="s">
        <v>237</v>
      </c>
      <c r="J1380" s="24">
        <v>2438.4499999999998</v>
      </c>
      <c r="K1380" s="26">
        <v>2438.4499999999998</v>
      </c>
      <c r="L1380" s="24">
        <v>1409.7</v>
      </c>
      <c r="M1380" s="27" t="s">
        <v>1699</v>
      </c>
      <c r="N1380" s="45">
        <f t="shared" si="262"/>
        <v>1109007.06</v>
      </c>
      <c r="O1380" s="46">
        <f t="shared" si="263"/>
        <v>1109007.06</v>
      </c>
      <c r="P1380" s="46">
        <f t="shared" si="264"/>
        <v>61253.864000000001</v>
      </c>
      <c r="Q1380" s="46">
        <f t="shared" si="265"/>
        <v>1170260.9240000001</v>
      </c>
      <c r="R1380" s="46">
        <f t="shared" si="266"/>
        <v>1170260.9240000001</v>
      </c>
      <c r="S1380" s="46">
        <v>454.8</v>
      </c>
      <c r="T1380" s="46">
        <v>25.12</v>
      </c>
      <c r="U1380" s="47" t="s">
        <v>34</v>
      </c>
      <c r="V1380" s="47" t="s">
        <v>584</v>
      </c>
    </row>
    <row r="1381" spans="1:22" s="33" customFormat="1" ht="37.5" customHeight="1" x14ac:dyDescent="0.3">
      <c r="A1381" s="24">
        <f t="shared" si="258"/>
        <v>130</v>
      </c>
      <c r="B1381" s="24">
        <f>IF(NOT(ISNUMBER(C1381))," ",COUNTA($C$1252:C1381))</f>
        <v>57</v>
      </c>
      <c r="C1381" s="54">
        <f t="shared" si="261"/>
        <v>57</v>
      </c>
      <c r="D1381" s="55" t="s">
        <v>846</v>
      </c>
      <c r="E1381" s="55">
        <v>1979</v>
      </c>
      <c r="F1381" s="55" t="s">
        <v>29</v>
      </c>
      <c r="G1381" s="55" t="s">
        <v>73</v>
      </c>
      <c r="H1381" s="24" t="s">
        <v>59</v>
      </c>
      <c r="I1381" s="25" t="s">
        <v>249</v>
      </c>
      <c r="J1381" s="24">
        <v>6533.74</v>
      </c>
      <c r="K1381" s="26">
        <v>6533.74</v>
      </c>
      <c r="L1381" s="24">
        <v>4028.5</v>
      </c>
      <c r="M1381" s="27" t="s">
        <v>1699</v>
      </c>
      <c r="N1381" s="45">
        <f t="shared" si="262"/>
        <v>1985276.899</v>
      </c>
      <c r="O1381" s="46">
        <f t="shared" si="263"/>
        <v>1985276.899</v>
      </c>
      <c r="P1381" s="46">
        <f t="shared" si="264"/>
        <v>135117.7432</v>
      </c>
      <c r="Q1381" s="46">
        <f t="shared" si="265"/>
        <v>2120394.6422000001</v>
      </c>
      <c r="R1381" s="46">
        <f t="shared" si="266"/>
        <v>2120394.6422000001</v>
      </c>
      <c r="S1381" s="46">
        <v>303.85000000000002</v>
      </c>
      <c r="T1381" s="46">
        <v>20.68</v>
      </c>
      <c r="U1381" s="47" t="s">
        <v>34</v>
      </c>
      <c r="V1381" s="47" t="s">
        <v>584</v>
      </c>
    </row>
    <row r="1382" spans="1:22" s="33" customFormat="1" ht="37.5" customHeight="1" x14ac:dyDescent="0.3">
      <c r="A1382" s="24">
        <f t="shared" ref="A1382:A1445" si="267">A1381+1</f>
        <v>131</v>
      </c>
      <c r="B1382" s="24">
        <f>IF(NOT(ISNUMBER(C1382))," ",COUNTA($C$1252:C1382))</f>
        <v>58</v>
      </c>
      <c r="C1382" s="54">
        <f t="shared" si="261"/>
        <v>58</v>
      </c>
      <c r="D1382" s="55" t="s">
        <v>847</v>
      </c>
      <c r="E1382" s="55">
        <v>1979</v>
      </c>
      <c r="F1382" s="55" t="s">
        <v>29</v>
      </c>
      <c r="G1382" s="55" t="s">
        <v>73</v>
      </c>
      <c r="H1382" s="24" t="s">
        <v>31</v>
      </c>
      <c r="I1382" s="25" t="s">
        <v>249</v>
      </c>
      <c r="J1382" s="24">
        <v>5275.74</v>
      </c>
      <c r="K1382" s="26">
        <v>5275.74</v>
      </c>
      <c r="L1382" s="24">
        <v>3330.7</v>
      </c>
      <c r="M1382" s="27" t="s">
        <v>1699</v>
      </c>
      <c r="N1382" s="45">
        <f t="shared" si="262"/>
        <v>1603033.5990000002</v>
      </c>
      <c r="O1382" s="46">
        <f t="shared" si="263"/>
        <v>1603033.5990000002</v>
      </c>
      <c r="P1382" s="46">
        <f t="shared" si="264"/>
        <v>109102.30319999999</v>
      </c>
      <c r="Q1382" s="46">
        <f t="shared" si="265"/>
        <v>1712135.9022000001</v>
      </c>
      <c r="R1382" s="46">
        <f t="shared" si="266"/>
        <v>1712135.9022000001</v>
      </c>
      <c r="S1382" s="46">
        <v>303.85000000000002</v>
      </c>
      <c r="T1382" s="46">
        <v>20.68</v>
      </c>
      <c r="U1382" s="47" t="s">
        <v>34</v>
      </c>
      <c r="V1382" s="47" t="s">
        <v>584</v>
      </c>
    </row>
    <row r="1383" spans="1:22" s="33" customFormat="1" ht="37.5" customHeight="1" x14ac:dyDescent="0.3">
      <c r="A1383" s="24">
        <f t="shared" si="267"/>
        <v>132</v>
      </c>
      <c r="B1383" s="24">
        <f>IF(NOT(ISNUMBER(C1383))," ",COUNTA($C$1252:C1383))</f>
        <v>59</v>
      </c>
      <c r="C1383" s="54">
        <f t="shared" si="261"/>
        <v>59</v>
      </c>
      <c r="D1383" s="55" t="s">
        <v>848</v>
      </c>
      <c r="E1383" s="55">
        <v>1978</v>
      </c>
      <c r="F1383" s="55" t="s">
        <v>29</v>
      </c>
      <c r="G1383" s="55" t="s">
        <v>73</v>
      </c>
      <c r="H1383" s="24" t="s">
        <v>59</v>
      </c>
      <c r="I1383" s="25" t="s">
        <v>249</v>
      </c>
      <c r="J1383" s="24">
        <v>6369.7</v>
      </c>
      <c r="K1383" s="26">
        <v>6369.7</v>
      </c>
      <c r="L1383" s="24">
        <v>4011.8</v>
      </c>
      <c r="M1383" s="27" t="s">
        <v>1699</v>
      </c>
      <c r="N1383" s="45">
        <f t="shared" si="262"/>
        <v>1935433.3450000002</v>
      </c>
      <c r="O1383" s="46">
        <f t="shared" si="263"/>
        <v>1935433.3450000002</v>
      </c>
      <c r="P1383" s="46">
        <f t="shared" si="264"/>
        <v>131725.39600000001</v>
      </c>
      <c r="Q1383" s="46">
        <f t="shared" si="265"/>
        <v>2067158.7410000002</v>
      </c>
      <c r="R1383" s="46">
        <f t="shared" si="266"/>
        <v>2067158.7410000002</v>
      </c>
      <c r="S1383" s="46">
        <v>303.85000000000002</v>
      </c>
      <c r="T1383" s="46">
        <v>20.68</v>
      </c>
      <c r="U1383" s="47" t="s">
        <v>34</v>
      </c>
      <c r="V1383" s="47" t="s">
        <v>584</v>
      </c>
    </row>
    <row r="1384" spans="1:22" s="33" customFormat="1" ht="37.5" customHeight="1" x14ac:dyDescent="0.3">
      <c r="A1384" s="24">
        <f t="shared" si="267"/>
        <v>133</v>
      </c>
      <c r="B1384" s="24">
        <f>IF(NOT(ISNUMBER(C1384))," ",COUNTA($C$1252:C1384))</f>
        <v>60</v>
      </c>
      <c r="C1384" s="54">
        <f t="shared" ref="C1384:C1385" si="268">C1383+1</f>
        <v>60</v>
      </c>
      <c r="D1384" s="55" t="s">
        <v>849</v>
      </c>
      <c r="E1384" s="55">
        <v>1979</v>
      </c>
      <c r="F1384" s="55" t="s">
        <v>29</v>
      </c>
      <c r="G1384" s="55" t="s">
        <v>73</v>
      </c>
      <c r="H1384" s="24" t="s">
        <v>59</v>
      </c>
      <c r="I1384" s="25" t="s">
        <v>249</v>
      </c>
      <c r="J1384" s="24">
        <v>8156.3</v>
      </c>
      <c r="K1384" s="26">
        <v>8156.3</v>
      </c>
      <c r="L1384" s="24">
        <v>5182.6000000000004</v>
      </c>
      <c r="M1384" s="27" t="s">
        <v>1699</v>
      </c>
      <c r="N1384" s="45">
        <f t="shared" si="262"/>
        <v>2478291.7550000004</v>
      </c>
      <c r="O1384" s="46">
        <f t="shared" si="263"/>
        <v>2478291.7550000004</v>
      </c>
      <c r="P1384" s="46">
        <f t="shared" si="264"/>
        <v>168672.28400000001</v>
      </c>
      <c r="Q1384" s="46">
        <f t="shared" si="265"/>
        <v>2646964.0390000003</v>
      </c>
      <c r="R1384" s="46">
        <f t="shared" si="266"/>
        <v>2646964.0390000003</v>
      </c>
      <c r="S1384" s="46">
        <v>303.85000000000002</v>
      </c>
      <c r="T1384" s="46">
        <v>20.68</v>
      </c>
      <c r="U1384" s="47" t="s">
        <v>34</v>
      </c>
      <c r="V1384" s="47" t="s">
        <v>584</v>
      </c>
    </row>
    <row r="1385" spans="1:22" s="33" customFormat="1" ht="51" customHeight="1" x14ac:dyDescent="0.3">
      <c r="A1385" s="24">
        <f t="shared" si="267"/>
        <v>134</v>
      </c>
      <c r="B1385" s="24">
        <f>IF(NOT(ISNUMBER(C1385))," ",COUNTA($C$1252:C1385))</f>
        <v>61</v>
      </c>
      <c r="C1385" s="54">
        <f t="shared" si="268"/>
        <v>61</v>
      </c>
      <c r="D1385" s="55" t="s">
        <v>1801</v>
      </c>
      <c r="E1385" s="55">
        <v>1985</v>
      </c>
      <c r="F1385" s="55" t="s">
        <v>29</v>
      </c>
      <c r="G1385" s="55" t="s">
        <v>73</v>
      </c>
      <c r="H1385" s="24" t="s">
        <v>31</v>
      </c>
      <c r="I1385" s="25" t="s">
        <v>249</v>
      </c>
      <c r="J1385" s="24">
        <v>2846.4999999999995</v>
      </c>
      <c r="K1385" s="26">
        <v>2846.4999999999995</v>
      </c>
      <c r="L1385" s="24">
        <v>8478.5</v>
      </c>
      <c r="M1385" s="55" t="s">
        <v>46</v>
      </c>
      <c r="N1385" s="45">
        <f t="shared" si="262"/>
        <v>3401766.7549999994</v>
      </c>
      <c r="O1385" s="116">
        <f>N1385+N1386+N1387</f>
        <v>5643670.1549999993</v>
      </c>
      <c r="P1385" s="46">
        <f t="shared" si="264"/>
        <v>91087.999999999985</v>
      </c>
      <c r="Q1385" s="46">
        <f t="shared" si="265"/>
        <v>3492854.7549999994</v>
      </c>
      <c r="R1385" s="116">
        <f>Q1385+Q1386+Q1387</f>
        <v>5850553.7749999985</v>
      </c>
      <c r="S1385" s="46">
        <v>1195.07</v>
      </c>
      <c r="T1385" s="46">
        <v>32</v>
      </c>
      <c r="U1385" s="47" t="s">
        <v>34</v>
      </c>
      <c r="V1385" s="47" t="s">
        <v>584</v>
      </c>
    </row>
    <row r="1386" spans="1:22" s="33" customFormat="1" ht="37.5" customHeight="1" x14ac:dyDescent="0.3">
      <c r="A1386" s="24">
        <f t="shared" si="267"/>
        <v>135</v>
      </c>
      <c r="B1386" s="24" t="str">
        <f>IF(NOT(ISNUMBER(C1386))," ",COUNTA($C$1252:C1386))</f>
        <v xml:space="preserve"> </v>
      </c>
      <c r="C1386" s="54"/>
      <c r="D1386" s="55"/>
      <c r="E1386" s="55"/>
      <c r="F1386" s="55" t="s">
        <v>29</v>
      </c>
      <c r="G1386" s="55" t="s">
        <v>73</v>
      </c>
      <c r="H1386" s="24" t="s">
        <v>31</v>
      </c>
      <c r="I1386" s="25" t="s">
        <v>249</v>
      </c>
      <c r="J1386" s="24"/>
      <c r="K1386" s="26">
        <v>2846.4999999999995</v>
      </c>
      <c r="L1386" s="24"/>
      <c r="M1386" s="27" t="s">
        <v>32</v>
      </c>
      <c r="N1386" s="45">
        <f t="shared" si="262"/>
        <v>1376994.3749999998</v>
      </c>
      <c r="O1386" s="116"/>
      <c r="P1386" s="46">
        <f t="shared" si="264"/>
        <v>56929.999999999993</v>
      </c>
      <c r="Q1386" s="46">
        <f t="shared" si="265"/>
        <v>1433924.3749999998</v>
      </c>
      <c r="R1386" s="116"/>
      <c r="S1386" s="46">
        <v>483.75</v>
      </c>
      <c r="T1386" s="46">
        <v>20</v>
      </c>
      <c r="U1386" s="47" t="s">
        <v>34</v>
      </c>
      <c r="V1386" s="47" t="s">
        <v>584</v>
      </c>
    </row>
    <row r="1387" spans="1:22" s="33" customFormat="1" ht="37.5" customHeight="1" x14ac:dyDescent="0.3">
      <c r="A1387" s="24">
        <f t="shared" si="267"/>
        <v>136</v>
      </c>
      <c r="B1387" s="24" t="str">
        <f>IF(NOT(ISNUMBER(C1387))," ",COUNTA($C$1252:C1387))</f>
        <v xml:space="preserve"> </v>
      </c>
      <c r="C1387" s="54"/>
      <c r="D1387" s="55"/>
      <c r="E1387" s="55"/>
      <c r="F1387" s="55" t="s">
        <v>29</v>
      </c>
      <c r="G1387" s="55" t="s">
        <v>73</v>
      </c>
      <c r="H1387" s="24" t="s">
        <v>31</v>
      </c>
      <c r="I1387" s="25" t="s">
        <v>249</v>
      </c>
      <c r="J1387" s="24"/>
      <c r="K1387" s="26">
        <v>2846.4999999999995</v>
      </c>
      <c r="L1387" s="24"/>
      <c r="M1387" s="27" t="s">
        <v>1699</v>
      </c>
      <c r="N1387" s="45">
        <f t="shared" si="262"/>
        <v>864909.02499999991</v>
      </c>
      <c r="O1387" s="116"/>
      <c r="P1387" s="46">
        <f t="shared" si="264"/>
        <v>58865.619999999988</v>
      </c>
      <c r="Q1387" s="46">
        <f t="shared" si="265"/>
        <v>923774.6449999999</v>
      </c>
      <c r="R1387" s="116"/>
      <c r="S1387" s="46">
        <v>303.85000000000002</v>
      </c>
      <c r="T1387" s="46">
        <v>20.68</v>
      </c>
      <c r="U1387" s="47" t="s">
        <v>34</v>
      </c>
      <c r="V1387" s="47" t="s">
        <v>584</v>
      </c>
    </row>
    <row r="1388" spans="1:22" s="33" customFormat="1" ht="37.5" customHeight="1" x14ac:dyDescent="0.3">
      <c r="A1388" s="24">
        <f t="shared" si="267"/>
        <v>137</v>
      </c>
      <c r="B1388" s="24">
        <f>IF(NOT(ISNUMBER(C1388))," ",COUNTA($C$1252:C1388))</f>
        <v>62</v>
      </c>
      <c r="C1388" s="54">
        <v>62</v>
      </c>
      <c r="D1388" s="55" t="s">
        <v>850</v>
      </c>
      <c r="E1388" s="55">
        <v>1985</v>
      </c>
      <c r="F1388" s="55" t="s">
        <v>29</v>
      </c>
      <c r="G1388" s="55" t="s">
        <v>73</v>
      </c>
      <c r="H1388" s="24" t="s">
        <v>31</v>
      </c>
      <c r="I1388" s="25" t="s">
        <v>249</v>
      </c>
      <c r="J1388" s="24">
        <v>3378.1000000000004</v>
      </c>
      <c r="K1388" s="26">
        <v>3378.1000000000004</v>
      </c>
      <c r="L1388" s="24"/>
      <c r="M1388" s="27" t="s">
        <v>32</v>
      </c>
      <c r="N1388" s="45">
        <f t="shared" si="262"/>
        <v>1634155.8750000002</v>
      </c>
      <c r="O1388" s="116">
        <f>N1388+N1389</f>
        <v>2660591.5600000005</v>
      </c>
      <c r="P1388" s="46">
        <f t="shared" si="264"/>
        <v>67562</v>
      </c>
      <c r="Q1388" s="46">
        <f t="shared" si="265"/>
        <v>1701717.8750000002</v>
      </c>
      <c r="R1388" s="116">
        <f>Q1388+Q1389</f>
        <v>2798012.6680000005</v>
      </c>
      <c r="S1388" s="46">
        <v>483.75</v>
      </c>
      <c r="T1388" s="46">
        <v>20</v>
      </c>
      <c r="U1388" s="47" t="s">
        <v>34</v>
      </c>
      <c r="V1388" s="47" t="s">
        <v>584</v>
      </c>
    </row>
    <row r="1389" spans="1:22" s="33" customFormat="1" ht="37.5" customHeight="1" x14ac:dyDescent="0.3">
      <c r="A1389" s="24">
        <f t="shared" si="267"/>
        <v>138</v>
      </c>
      <c r="B1389" s="24" t="str">
        <f>IF(NOT(ISNUMBER(C1389))," ",COUNTA($C$1252:C1389))</f>
        <v xml:space="preserve"> </v>
      </c>
      <c r="C1389" s="54"/>
      <c r="D1389" s="55"/>
      <c r="E1389" s="55"/>
      <c r="F1389" s="55" t="s">
        <v>29</v>
      </c>
      <c r="G1389" s="55" t="s">
        <v>73</v>
      </c>
      <c r="H1389" s="24" t="s">
        <v>31</v>
      </c>
      <c r="I1389" s="25" t="s">
        <v>249</v>
      </c>
      <c r="J1389" s="24"/>
      <c r="K1389" s="26">
        <v>3378.1000000000004</v>
      </c>
      <c r="L1389" s="24"/>
      <c r="M1389" s="27" t="s">
        <v>1699</v>
      </c>
      <c r="N1389" s="45">
        <f t="shared" si="262"/>
        <v>1026435.6850000002</v>
      </c>
      <c r="O1389" s="116"/>
      <c r="P1389" s="46">
        <f t="shared" si="264"/>
        <v>69859.108000000007</v>
      </c>
      <c r="Q1389" s="46">
        <f t="shared" si="265"/>
        <v>1096294.7930000001</v>
      </c>
      <c r="R1389" s="116"/>
      <c r="S1389" s="46">
        <v>303.85000000000002</v>
      </c>
      <c r="T1389" s="46">
        <v>20.68</v>
      </c>
      <c r="U1389" s="47" t="s">
        <v>34</v>
      </c>
      <c r="V1389" s="47" t="s">
        <v>584</v>
      </c>
    </row>
    <row r="1390" spans="1:22" s="33" customFormat="1" ht="37.5" customHeight="1" x14ac:dyDescent="0.3">
      <c r="A1390" s="24">
        <f t="shared" si="267"/>
        <v>139</v>
      </c>
      <c r="B1390" s="24">
        <f>IF(NOT(ISNUMBER(C1390))," ",COUNTA($C$1252:C1390))</f>
        <v>63</v>
      </c>
      <c r="C1390" s="54">
        <v>63</v>
      </c>
      <c r="D1390" s="55" t="s">
        <v>1802</v>
      </c>
      <c r="E1390" s="55">
        <v>1985</v>
      </c>
      <c r="F1390" s="55" t="s">
        <v>29</v>
      </c>
      <c r="G1390" s="55" t="s">
        <v>73</v>
      </c>
      <c r="H1390" s="24" t="s">
        <v>31</v>
      </c>
      <c r="I1390" s="25" t="s">
        <v>249</v>
      </c>
      <c r="J1390" s="24">
        <v>2743</v>
      </c>
      <c r="K1390" s="26">
        <v>2743</v>
      </c>
      <c r="L1390" s="24"/>
      <c r="M1390" s="27" t="s">
        <v>32</v>
      </c>
      <c r="N1390" s="45">
        <f t="shared" si="262"/>
        <v>1326926.25</v>
      </c>
      <c r="O1390" s="116">
        <f>N1390+N1391</f>
        <v>2160386.7999999998</v>
      </c>
      <c r="P1390" s="46">
        <f t="shared" si="264"/>
        <v>54860</v>
      </c>
      <c r="Q1390" s="46">
        <f t="shared" si="265"/>
        <v>1381786.25</v>
      </c>
      <c r="R1390" s="116">
        <f>Q1390+Q1391</f>
        <v>2271972.04</v>
      </c>
      <c r="S1390" s="46">
        <v>483.75</v>
      </c>
      <c r="T1390" s="46">
        <v>20</v>
      </c>
      <c r="U1390" s="47" t="s">
        <v>34</v>
      </c>
      <c r="V1390" s="47" t="s">
        <v>584</v>
      </c>
    </row>
    <row r="1391" spans="1:22" s="33" customFormat="1" ht="37.5" customHeight="1" x14ac:dyDescent="0.3">
      <c r="A1391" s="24">
        <f t="shared" si="267"/>
        <v>140</v>
      </c>
      <c r="B1391" s="24" t="str">
        <f>IF(NOT(ISNUMBER(C1391))," ",COUNTA($C$1252:C1391))</f>
        <v xml:space="preserve"> </v>
      </c>
      <c r="C1391" s="54"/>
      <c r="D1391" s="55"/>
      <c r="E1391" s="55"/>
      <c r="F1391" s="55" t="s">
        <v>29</v>
      </c>
      <c r="G1391" s="55" t="s">
        <v>73</v>
      </c>
      <c r="H1391" s="24" t="s">
        <v>31</v>
      </c>
      <c r="I1391" s="25" t="s">
        <v>249</v>
      </c>
      <c r="J1391" s="24"/>
      <c r="K1391" s="26">
        <v>2743</v>
      </c>
      <c r="L1391" s="24"/>
      <c r="M1391" s="27" t="s">
        <v>1699</v>
      </c>
      <c r="N1391" s="45">
        <f t="shared" si="262"/>
        <v>833460.55</v>
      </c>
      <c r="O1391" s="116"/>
      <c r="P1391" s="46">
        <f t="shared" si="264"/>
        <v>56725.24</v>
      </c>
      <c r="Q1391" s="46">
        <f t="shared" si="265"/>
        <v>890185.79</v>
      </c>
      <c r="R1391" s="116"/>
      <c r="S1391" s="46">
        <v>303.85000000000002</v>
      </c>
      <c r="T1391" s="46">
        <v>20.68</v>
      </c>
      <c r="U1391" s="47" t="s">
        <v>34</v>
      </c>
      <c r="V1391" s="47" t="s">
        <v>584</v>
      </c>
    </row>
    <row r="1392" spans="1:22" s="33" customFormat="1" ht="37.5" customHeight="1" x14ac:dyDescent="0.3">
      <c r="A1392" s="24">
        <f t="shared" si="267"/>
        <v>141</v>
      </c>
      <c r="B1392" s="24">
        <f>IF(NOT(ISNUMBER(C1392))," ",COUNTA($C$1252:C1392))</f>
        <v>64</v>
      </c>
      <c r="C1392" s="54">
        <v>64</v>
      </c>
      <c r="D1392" s="55" t="s">
        <v>1803</v>
      </c>
      <c r="E1392" s="55">
        <v>1985</v>
      </c>
      <c r="F1392" s="55" t="s">
        <v>29</v>
      </c>
      <c r="G1392" s="55" t="s">
        <v>73</v>
      </c>
      <c r="H1392" s="24" t="s">
        <v>31</v>
      </c>
      <c r="I1392" s="25" t="s">
        <v>249</v>
      </c>
      <c r="J1392" s="24">
        <v>3327.2</v>
      </c>
      <c r="K1392" s="26">
        <v>3327.2</v>
      </c>
      <c r="L1392" s="24"/>
      <c r="M1392" s="27" t="s">
        <v>32</v>
      </c>
      <c r="N1392" s="45">
        <f t="shared" si="262"/>
        <v>1609533</v>
      </c>
      <c r="O1392" s="116">
        <f>N1392+N1393</f>
        <v>2620502.7199999997</v>
      </c>
      <c r="P1392" s="46">
        <f t="shared" si="264"/>
        <v>66544</v>
      </c>
      <c r="Q1392" s="46">
        <f t="shared" si="265"/>
        <v>1676077</v>
      </c>
      <c r="R1392" s="116">
        <f>Q1392+Q1393</f>
        <v>2755853.216</v>
      </c>
      <c r="S1392" s="46">
        <v>483.75</v>
      </c>
      <c r="T1392" s="46">
        <v>20</v>
      </c>
      <c r="U1392" s="47" t="s">
        <v>34</v>
      </c>
      <c r="V1392" s="47" t="s">
        <v>584</v>
      </c>
    </row>
    <row r="1393" spans="1:22" s="33" customFormat="1" ht="37.5" customHeight="1" x14ac:dyDescent="0.3">
      <c r="A1393" s="24">
        <f t="shared" si="267"/>
        <v>142</v>
      </c>
      <c r="B1393" s="24" t="str">
        <f>IF(NOT(ISNUMBER(C1393))," ",COUNTA($C$1252:C1393))</f>
        <v xml:space="preserve"> </v>
      </c>
      <c r="C1393" s="54"/>
      <c r="D1393" s="55"/>
      <c r="E1393" s="55"/>
      <c r="F1393" s="55" t="s">
        <v>29</v>
      </c>
      <c r="G1393" s="55" t="s">
        <v>73</v>
      </c>
      <c r="H1393" s="24" t="s">
        <v>31</v>
      </c>
      <c r="I1393" s="25" t="s">
        <v>249</v>
      </c>
      <c r="J1393" s="24"/>
      <c r="K1393" s="26">
        <v>3327.2</v>
      </c>
      <c r="L1393" s="24"/>
      <c r="M1393" s="27" t="s">
        <v>1699</v>
      </c>
      <c r="N1393" s="45">
        <f t="shared" si="262"/>
        <v>1010969.72</v>
      </c>
      <c r="O1393" s="116"/>
      <c r="P1393" s="46">
        <f t="shared" si="264"/>
        <v>68806.495999999999</v>
      </c>
      <c r="Q1393" s="46">
        <f t="shared" si="265"/>
        <v>1079776.216</v>
      </c>
      <c r="R1393" s="116"/>
      <c r="S1393" s="46">
        <v>303.85000000000002</v>
      </c>
      <c r="T1393" s="46">
        <v>20.68</v>
      </c>
      <c r="U1393" s="47" t="s">
        <v>34</v>
      </c>
      <c r="V1393" s="47" t="s">
        <v>584</v>
      </c>
    </row>
    <row r="1394" spans="1:22" s="33" customFormat="1" ht="37.5" customHeight="1" x14ac:dyDescent="0.3">
      <c r="A1394" s="24">
        <f t="shared" si="267"/>
        <v>143</v>
      </c>
      <c r="B1394" s="24">
        <f>IF(NOT(ISNUMBER(C1394))," ",COUNTA($C$1252:C1394))</f>
        <v>65</v>
      </c>
      <c r="C1394" s="54">
        <v>65</v>
      </c>
      <c r="D1394" s="55" t="s">
        <v>1804</v>
      </c>
      <c r="E1394" s="55">
        <v>1985</v>
      </c>
      <c r="F1394" s="55" t="s">
        <v>29</v>
      </c>
      <c r="G1394" s="55" t="s">
        <v>73</v>
      </c>
      <c r="H1394" s="24" t="s">
        <v>31</v>
      </c>
      <c r="I1394" s="25" t="s">
        <v>249</v>
      </c>
      <c r="J1394" s="24">
        <v>2572.4000000000005</v>
      </c>
      <c r="K1394" s="26">
        <v>2572.4000000000005</v>
      </c>
      <c r="L1394" s="24"/>
      <c r="M1394" s="27" t="s">
        <v>32</v>
      </c>
      <c r="N1394" s="45">
        <f t="shared" si="262"/>
        <v>1244398.5000000002</v>
      </c>
      <c r="O1394" s="116">
        <f>N1394+N1395</f>
        <v>2026022.2400000005</v>
      </c>
      <c r="P1394" s="46">
        <f t="shared" si="264"/>
        <v>51448.000000000015</v>
      </c>
      <c r="Q1394" s="46">
        <f t="shared" si="265"/>
        <v>1295846.5000000002</v>
      </c>
      <c r="R1394" s="116">
        <f>Q1394+Q1395</f>
        <v>2130667.4720000005</v>
      </c>
      <c r="S1394" s="46">
        <v>483.75</v>
      </c>
      <c r="T1394" s="46">
        <v>20</v>
      </c>
      <c r="U1394" s="47" t="s">
        <v>34</v>
      </c>
      <c r="V1394" s="47" t="s">
        <v>584</v>
      </c>
    </row>
    <row r="1395" spans="1:22" s="33" customFormat="1" ht="37.5" customHeight="1" x14ac:dyDescent="0.3">
      <c r="A1395" s="24">
        <f t="shared" si="267"/>
        <v>144</v>
      </c>
      <c r="B1395" s="24" t="str">
        <f>IF(NOT(ISNUMBER(C1395))," ",COUNTA($C$1252:C1395))</f>
        <v xml:space="preserve"> </v>
      </c>
      <c r="C1395" s="54"/>
      <c r="D1395" s="55"/>
      <c r="E1395" s="55"/>
      <c r="F1395" s="55" t="s">
        <v>29</v>
      </c>
      <c r="G1395" s="55" t="s">
        <v>73</v>
      </c>
      <c r="H1395" s="24" t="s">
        <v>31</v>
      </c>
      <c r="I1395" s="25" t="s">
        <v>249</v>
      </c>
      <c r="J1395" s="24"/>
      <c r="K1395" s="26">
        <v>2572.4000000000005</v>
      </c>
      <c r="L1395" s="24"/>
      <c r="M1395" s="27" t="s">
        <v>1699</v>
      </c>
      <c r="N1395" s="45">
        <f t="shared" si="262"/>
        <v>781623.74000000022</v>
      </c>
      <c r="O1395" s="116"/>
      <c r="P1395" s="46">
        <f t="shared" si="264"/>
        <v>53197.232000000011</v>
      </c>
      <c r="Q1395" s="46">
        <f t="shared" si="265"/>
        <v>834820.97200000018</v>
      </c>
      <c r="R1395" s="116"/>
      <c r="S1395" s="46">
        <v>303.85000000000002</v>
      </c>
      <c r="T1395" s="46">
        <v>20.68</v>
      </c>
      <c r="U1395" s="47" t="s">
        <v>34</v>
      </c>
      <c r="V1395" s="47" t="s">
        <v>584</v>
      </c>
    </row>
    <row r="1396" spans="1:22" s="33" customFormat="1" ht="37.5" customHeight="1" x14ac:dyDescent="0.3">
      <c r="A1396" s="24">
        <f t="shared" si="267"/>
        <v>145</v>
      </c>
      <c r="B1396" s="24">
        <f>IF(NOT(ISNUMBER(C1396))," ",COUNTA($C$1252:C1396))</f>
        <v>66</v>
      </c>
      <c r="C1396" s="54">
        <v>66</v>
      </c>
      <c r="D1396" s="55" t="s">
        <v>1805</v>
      </c>
      <c r="E1396" s="55">
        <v>1985</v>
      </c>
      <c r="F1396" s="55" t="s">
        <v>29</v>
      </c>
      <c r="G1396" s="55" t="s">
        <v>73</v>
      </c>
      <c r="H1396" s="24" t="s">
        <v>31</v>
      </c>
      <c r="I1396" s="25" t="s">
        <v>249</v>
      </c>
      <c r="J1396" s="24">
        <v>2547.2000000000003</v>
      </c>
      <c r="K1396" s="26">
        <v>2547.2000000000003</v>
      </c>
      <c r="L1396" s="24"/>
      <c r="M1396" s="27" t="s">
        <v>32</v>
      </c>
      <c r="N1396" s="45">
        <f t="shared" si="262"/>
        <v>1232208.0000000002</v>
      </c>
      <c r="O1396" s="116">
        <f>N1396+N1397</f>
        <v>2006174.7200000002</v>
      </c>
      <c r="P1396" s="46">
        <f t="shared" si="264"/>
        <v>50944.000000000007</v>
      </c>
      <c r="Q1396" s="46">
        <f t="shared" si="265"/>
        <v>1283152.0000000002</v>
      </c>
      <c r="R1396" s="116">
        <f>Q1396+Q1397</f>
        <v>2109794.8160000006</v>
      </c>
      <c r="S1396" s="46">
        <v>483.75</v>
      </c>
      <c r="T1396" s="46">
        <v>20</v>
      </c>
      <c r="U1396" s="47" t="s">
        <v>34</v>
      </c>
      <c r="V1396" s="47" t="s">
        <v>584</v>
      </c>
    </row>
    <row r="1397" spans="1:22" s="33" customFormat="1" ht="37.5" customHeight="1" x14ac:dyDescent="0.3">
      <c r="A1397" s="24">
        <f t="shared" si="267"/>
        <v>146</v>
      </c>
      <c r="B1397" s="24" t="str">
        <f>IF(NOT(ISNUMBER(C1397))," ",COUNTA($C$1252:C1397))</f>
        <v xml:space="preserve"> </v>
      </c>
      <c r="C1397" s="54"/>
      <c r="D1397" s="55"/>
      <c r="E1397" s="55"/>
      <c r="F1397" s="55" t="s">
        <v>29</v>
      </c>
      <c r="G1397" s="55" t="s">
        <v>73</v>
      </c>
      <c r="H1397" s="24" t="s">
        <v>31</v>
      </c>
      <c r="I1397" s="25" t="s">
        <v>249</v>
      </c>
      <c r="J1397" s="24"/>
      <c r="K1397" s="26">
        <v>2547.2000000000003</v>
      </c>
      <c r="L1397" s="24"/>
      <c r="M1397" s="27" t="s">
        <v>1699</v>
      </c>
      <c r="N1397" s="45">
        <f t="shared" si="262"/>
        <v>773966.72000000009</v>
      </c>
      <c r="O1397" s="116"/>
      <c r="P1397" s="46">
        <f t="shared" si="264"/>
        <v>52676.096000000005</v>
      </c>
      <c r="Q1397" s="46">
        <f t="shared" si="265"/>
        <v>826642.81600000011</v>
      </c>
      <c r="R1397" s="116"/>
      <c r="S1397" s="46">
        <v>303.85000000000002</v>
      </c>
      <c r="T1397" s="46">
        <v>20.68</v>
      </c>
      <c r="U1397" s="47" t="s">
        <v>34</v>
      </c>
      <c r="V1397" s="47" t="s">
        <v>584</v>
      </c>
    </row>
    <row r="1398" spans="1:22" s="33" customFormat="1" ht="37.5" customHeight="1" x14ac:dyDescent="0.3">
      <c r="A1398" s="24">
        <f t="shared" si="267"/>
        <v>147</v>
      </c>
      <c r="B1398" s="24">
        <f>IF(NOT(ISNUMBER(C1398))," ",COUNTA($C$1252:C1398))</f>
        <v>67</v>
      </c>
      <c r="C1398" s="54">
        <v>67</v>
      </c>
      <c r="D1398" s="55" t="s">
        <v>1806</v>
      </c>
      <c r="E1398" s="55">
        <v>1985</v>
      </c>
      <c r="F1398" s="55" t="s">
        <v>29</v>
      </c>
      <c r="G1398" s="55" t="s">
        <v>73</v>
      </c>
      <c r="H1398" s="24" t="s">
        <v>31</v>
      </c>
      <c r="I1398" s="25" t="s">
        <v>249</v>
      </c>
      <c r="J1398" s="24">
        <v>2548.7000000000007</v>
      </c>
      <c r="K1398" s="26">
        <v>2548.7000000000007</v>
      </c>
      <c r="L1398" s="24"/>
      <c r="M1398" s="27" t="s">
        <v>32</v>
      </c>
      <c r="N1398" s="45">
        <f t="shared" si="262"/>
        <v>1232933.6250000005</v>
      </c>
      <c r="O1398" s="116">
        <f>N1398+N1399</f>
        <v>2007356.1200000006</v>
      </c>
      <c r="P1398" s="46">
        <f t="shared" si="264"/>
        <v>50974.000000000015</v>
      </c>
      <c r="Q1398" s="46">
        <f t="shared" si="265"/>
        <v>1283907.6250000005</v>
      </c>
      <c r="R1398" s="116">
        <f>Q1398+Q1399</f>
        <v>2111037.2360000005</v>
      </c>
      <c r="S1398" s="46">
        <v>483.75</v>
      </c>
      <c r="T1398" s="46">
        <v>20</v>
      </c>
      <c r="U1398" s="47" t="s">
        <v>34</v>
      </c>
      <c r="V1398" s="47" t="s">
        <v>584</v>
      </c>
    </row>
    <row r="1399" spans="1:22" s="33" customFormat="1" ht="37.5" customHeight="1" x14ac:dyDescent="0.3">
      <c r="A1399" s="24">
        <f t="shared" si="267"/>
        <v>148</v>
      </c>
      <c r="B1399" s="24" t="str">
        <f>IF(NOT(ISNUMBER(C1399))," ",COUNTA($C$1252:C1399))</f>
        <v xml:space="preserve"> </v>
      </c>
      <c r="C1399" s="54"/>
      <c r="D1399" s="55"/>
      <c r="E1399" s="55"/>
      <c r="F1399" s="55" t="s">
        <v>29</v>
      </c>
      <c r="G1399" s="55" t="s">
        <v>73</v>
      </c>
      <c r="H1399" s="24" t="s">
        <v>31</v>
      </c>
      <c r="I1399" s="25" t="s">
        <v>249</v>
      </c>
      <c r="J1399" s="24"/>
      <c r="K1399" s="26">
        <v>2548.7000000000007</v>
      </c>
      <c r="L1399" s="24"/>
      <c r="M1399" s="27" t="s">
        <v>1699</v>
      </c>
      <c r="N1399" s="45">
        <f t="shared" si="262"/>
        <v>774422.49500000023</v>
      </c>
      <c r="O1399" s="116"/>
      <c r="P1399" s="46">
        <f t="shared" si="264"/>
        <v>52707.116000000016</v>
      </c>
      <c r="Q1399" s="46">
        <f t="shared" si="265"/>
        <v>827129.61100000027</v>
      </c>
      <c r="R1399" s="116"/>
      <c r="S1399" s="46">
        <v>303.85000000000002</v>
      </c>
      <c r="T1399" s="46">
        <v>20.68</v>
      </c>
      <c r="U1399" s="47" t="s">
        <v>34</v>
      </c>
      <c r="V1399" s="47" t="s">
        <v>584</v>
      </c>
    </row>
    <row r="1400" spans="1:22" s="33" customFormat="1" ht="37.5" customHeight="1" x14ac:dyDescent="0.3">
      <c r="A1400" s="24">
        <f t="shared" si="267"/>
        <v>149</v>
      </c>
      <c r="B1400" s="24">
        <f>IF(NOT(ISNUMBER(C1400))," ",COUNTA($C$1252:C1400))</f>
        <v>68</v>
      </c>
      <c r="C1400" s="54">
        <v>68</v>
      </c>
      <c r="D1400" s="55" t="s">
        <v>851</v>
      </c>
      <c r="E1400" s="55">
        <v>1984</v>
      </c>
      <c r="F1400" s="55" t="s">
        <v>29</v>
      </c>
      <c r="G1400" s="55" t="s">
        <v>73</v>
      </c>
      <c r="H1400" s="24" t="s">
        <v>31</v>
      </c>
      <c r="I1400" s="25" t="s">
        <v>249</v>
      </c>
      <c r="J1400" s="24">
        <v>5410.66</v>
      </c>
      <c r="K1400" s="26">
        <v>5410.66</v>
      </c>
      <c r="L1400" s="24">
        <v>1423.3</v>
      </c>
      <c r="M1400" s="27" t="s">
        <v>1699</v>
      </c>
      <c r="N1400" s="45">
        <f t="shared" si="262"/>
        <v>1644029.041</v>
      </c>
      <c r="O1400" s="46">
        <f t="shared" ref="O1400:O1405" si="269">N1400</f>
        <v>1644029.041</v>
      </c>
      <c r="P1400" s="46">
        <f t="shared" si="264"/>
        <v>111892.4488</v>
      </c>
      <c r="Q1400" s="46">
        <f t="shared" si="265"/>
        <v>1755921.4897999999</v>
      </c>
      <c r="R1400" s="46">
        <f t="shared" ref="R1400:R1405" si="270">Q1400</f>
        <v>1755921.4897999999</v>
      </c>
      <c r="S1400" s="46">
        <v>303.85000000000002</v>
      </c>
      <c r="T1400" s="46">
        <v>20.68</v>
      </c>
      <c r="U1400" s="47" t="s">
        <v>34</v>
      </c>
      <c r="V1400" s="47" t="s">
        <v>584</v>
      </c>
    </row>
    <row r="1401" spans="1:22" s="33" customFormat="1" ht="37.5" customHeight="1" x14ac:dyDescent="0.3">
      <c r="A1401" s="24">
        <f t="shared" si="267"/>
        <v>150</v>
      </c>
      <c r="B1401" s="24">
        <f>IF(NOT(ISNUMBER(C1401))," ",COUNTA($C$1252:C1401))</f>
        <v>69</v>
      </c>
      <c r="C1401" s="54">
        <f>C1400+1</f>
        <v>69</v>
      </c>
      <c r="D1401" s="55" t="s">
        <v>852</v>
      </c>
      <c r="E1401" s="55">
        <v>1971</v>
      </c>
      <c r="F1401" s="55" t="s">
        <v>29</v>
      </c>
      <c r="G1401" s="55" t="s">
        <v>73</v>
      </c>
      <c r="H1401" s="24" t="s">
        <v>59</v>
      </c>
      <c r="I1401" s="25" t="s">
        <v>249</v>
      </c>
      <c r="J1401" s="24">
        <v>5338.4</v>
      </c>
      <c r="K1401" s="26">
        <v>5338.4</v>
      </c>
      <c r="L1401" s="24">
        <v>3773.3</v>
      </c>
      <c r="M1401" s="27" t="s">
        <v>1699</v>
      </c>
      <c r="N1401" s="45">
        <f t="shared" si="262"/>
        <v>1622072.84</v>
      </c>
      <c r="O1401" s="46">
        <f t="shared" si="269"/>
        <v>1622072.84</v>
      </c>
      <c r="P1401" s="46">
        <f t="shared" si="264"/>
        <v>110398.11199999999</v>
      </c>
      <c r="Q1401" s="46">
        <f t="shared" si="265"/>
        <v>1732470.952</v>
      </c>
      <c r="R1401" s="46">
        <f t="shared" si="270"/>
        <v>1732470.952</v>
      </c>
      <c r="S1401" s="46">
        <v>303.85000000000002</v>
      </c>
      <c r="T1401" s="46">
        <v>20.68</v>
      </c>
      <c r="U1401" s="47" t="s">
        <v>34</v>
      </c>
      <c r="V1401" s="47" t="s">
        <v>584</v>
      </c>
    </row>
    <row r="1402" spans="1:22" s="33" customFormat="1" ht="37.5" customHeight="1" x14ac:dyDescent="0.3">
      <c r="A1402" s="24">
        <f t="shared" si="267"/>
        <v>151</v>
      </c>
      <c r="B1402" s="24">
        <f>IF(NOT(ISNUMBER(C1402))," ",COUNTA($C$1252:C1402))</f>
        <v>70</v>
      </c>
      <c r="C1402" s="54">
        <f t="shared" ref="C1402:C1406" si="271">C1401+1</f>
        <v>70</v>
      </c>
      <c r="D1402" s="55" t="s">
        <v>853</v>
      </c>
      <c r="E1402" s="55">
        <v>1973</v>
      </c>
      <c r="F1402" s="55" t="s">
        <v>29</v>
      </c>
      <c r="G1402" s="55" t="s">
        <v>73</v>
      </c>
      <c r="H1402" s="24" t="s">
        <v>59</v>
      </c>
      <c r="I1402" s="25" t="s">
        <v>249</v>
      </c>
      <c r="J1402" s="24">
        <v>5243</v>
      </c>
      <c r="K1402" s="26">
        <v>5243</v>
      </c>
      <c r="L1402" s="24">
        <v>3557</v>
      </c>
      <c r="M1402" s="27" t="s">
        <v>1699</v>
      </c>
      <c r="N1402" s="45">
        <f t="shared" si="262"/>
        <v>1593085.55</v>
      </c>
      <c r="O1402" s="46">
        <f t="shared" si="269"/>
        <v>1593085.55</v>
      </c>
      <c r="P1402" s="46">
        <f t="shared" si="264"/>
        <v>108425.24</v>
      </c>
      <c r="Q1402" s="46">
        <f t="shared" si="265"/>
        <v>1701510.79</v>
      </c>
      <c r="R1402" s="46">
        <f t="shared" si="270"/>
        <v>1701510.79</v>
      </c>
      <c r="S1402" s="46">
        <v>303.85000000000002</v>
      </c>
      <c r="T1402" s="46">
        <v>20.68</v>
      </c>
      <c r="U1402" s="47" t="s">
        <v>34</v>
      </c>
      <c r="V1402" s="47" t="s">
        <v>584</v>
      </c>
    </row>
    <row r="1403" spans="1:22" s="33" customFormat="1" ht="37.5" customHeight="1" x14ac:dyDescent="0.3">
      <c r="A1403" s="24">
        <f t="shared" si="267"/>
        <v>152</v>
      </c>
      <c r="B1403" s="24">
        <f>IF(NOT(ISNUMBER(C1403))," ",COUNTA($C$1252:C1403))</f>
        <v>71</v>
      </c>
      <c r="C1403" s="54">
        <f t="shared" si="271"/>
        <v>71</v>
      </c>
      <c r="D1403" s="55" t="s">
        <v>854</v>
      </c>
      <c r="E1403" s="55"/>
      <c r="F1403" s="55" t="s">
        <v>29</v>
      </c>
      <c r="G1403" s="60" t="s">
        <v>40</v>
      </c>
      <c r="H1403" s="24" t="s">
        <v>37</v>
      </c>
      <c r="I1403" s="25" t="s">
        <v>237</v>
      </c>
      <c r="J1403" s="24">
        <v>844.5</v>
      </c>
      <c r="K1403" s="26">
        <v>844.5</v>
      </c>
      <c r="L1403" s="24">
        <v>514.20000000000005</v>
      </c>
      <c r="M1403" s="27" t="s">
        <v>348</v>
      </c>
      <c r="N1403" s="45">
        <f t="shared" si="262"/>
        <v>75059.159999999989</v>
      </c>
      <c r="O1403" s="46">
        <f t="shared" si="269"/>
        <v>75059.159999999989</v>
      </c>
      <c r="P1403" s="46">
        <f t="shared" si="264"/>
        <v>5463.915</v>
      </c>
      <c r="Q1403" s="46">
        <f t="shared" si="265"/>
        <v>80523.074999999983</v>
      </c>
      <c r="R1403" s="46">
        <f t="shared" si="270"/>
        <v>80523.074999999983</v>
      </c>
      <c r="S1403" s="46">
        <v>88.88</v>
      </c>
      <c r="T1403" s="46">
        <v>6.47</v>
      </c>
      <c r="U1403" s="47" t="s">
        <v>34</v>
      </c>
      <c r="V1403" s="47" t="s">
        <v>584</v>
      </c>
    </row>
    <row r="1404" spans="1:22" s="33" customFormat="1" ht="37.5" customHeight="1" x14ac:dyDescent="0.3">
      <c r="A1404" s="24">
        <f t="shared" si="267"/>
        <v>153</v>
      </c>
      <c r="B1404" s="24">
        <f>IF(NOT(ISNUMBER(C1404))," ",COUNTA($C$1252:C1404))</f>
        <v>72</v>
      </c>
      <c r="C1404" s="54">
        <f t="shared" si="271"/>
        <v>72</v>
      </c>
      <c r="D1404" s="55" t="s">
        <v>855</v>
      </c>
      <c r="E1404" s="55">
        <v>1962</v>
      </c>
      <c r="F1404" s="55" t="s">
        <v>29</v>
      </c>
      <c r="G1404" s="55" t="s">
        <v>73</v>
      </c>
      <c r="H1404" s="24" t="s">
        <v>31</v>
      </c>
      <c r="I1404" s="25" t="s">
        <v>249</v>
      </c>
      <c r="J1404" s="28">
        <v>3689.16</v>
      </c>
      <c r="K1404" s="26">
        <v>3689.16</v>
      </c>
      <c r="L1404" s="24">
        <v>2445.9</v>
      </c>
      <c r="M1404" s="27" t="s">
        <v>1699</v>
      </c>
      <c r="N1404" s="45">
        <f t="shared" si="262"/>
        <v>1120951.2660000001</v>
      </c>
      <c r="O1404" s="46">
        <f t="shared" si="269"/>
        <v>1120951.2660000001</v>
      </c>
      <c r="P1404" s="46">
        <f t="shared" si="264"/>
        <v>76291.828800000003</v>
      </c>
      <c r="Q1404" s="46">
        <f t="shared" si="265"/>
        <v>1197243.0948000001</v>
      </c>
      <c r="R1404" s="46">
        <f t="shared" si="270"/>
        <v>1197243.0948000001</v>
      </c>
      <c r="S1404" s="46">
        <v>303.85000000000002</v>
      </c>
      <c r="T1404" s="46">
        <v>20.68</v>
      </c>
      <c r="U1404" s="47" t="s">
        <v>34</v>
      </c>
      <c r="V1404" s="47" t="s">
        <v>584</v>
      </c>
    </row>
    <row r="1405" spans="1:22" s="33" customFormat="1" ht="37.5" customHeight="1" x14ac:dyDescent="0.3">
      <c r="A1405" s="24">
        <f t="shared" si="267"/>
        <v>154</v>
      </c>
      <c r="B1405" s="24">
        <f>IF(NOT(ISNUMBER(C1405))," ",COUNTA($C$1252:C1405))</f>
        <v>73</v>
      </c>
      <c r="C1405" s="54">
        <v>73</v>
      </c>
      <c r="D1405" s="55" t="s">
        <v>856</v>
      </c>
      <c r="E1405" s="55">
        <v>1959</v>
      </c>
      <c r="F1405" s="55" t="s">
        <v>29</v>
      </c>
      <c r="G1405" s="60" t="s">
        <v>40</v>
      </c>
      <c r="H1405" s="24" t="s">
        <v>31</v>
      </c>
      <c r="I1405" s="25" t="s">
        <v>237</v>
      </c>
      <c r="J1405" s="24">
        <v>683.1</v>
      </c>
      <c r="K1405" s="26">
        <v>683.1</v>
      </c>
      <c r="L1405" s="24">
        <v>409.5</v>
      </c>
      <c r="M1405" s="27" t="s">
        <v>1699</v>
      </c>
      <c r="N1405" s="45">
        <f t="shared" si="262"/>
        <v>291820.32</v>
      </c>
      <c r="O1405" s="46">
        <f t="shared" si="269"/>
        <v>291820.32</v>
      </c>
      <c r="P1405" s="46">
        <f t="shared" si="264"/>
        <v>19891.872000000003</v>
      </c>
      <c r="Q1405" s="46">
        <f t="shared" si="265"/>
        <v>311712.19200000004</v>
      </c>
      <c r="R1405" s="46">
        <f t="shared" si="270"/>
        <v>311712.19200000004</v>
      </c>
      <c r="S1405" s="46">
        <v>427.2</v>
      </c>
      <c r="T1405" s="46">
        <v>29.12</v>
      </c>
      <c r="U1405" s="47" t="s">
        <v>34</v>
      </c>
      <c r="V1405" s="47" t="s">
        <v>584</v>
      </c>
    </row>
    <row r="1406" spans="1:22" s="33" customFormat="1" ht="37.5" customHeight="1" x14ac:dyDescent="0.3">
      <c r="A1406" s="24">
        <f t="shared" si="267"/>
        <v>155</v>
      </c>
      <c r="B1406" s="24">
        <f>IF(NOT(ISNUMBER(C1406))," ",COUNTA($C$1252:C1406))</f>
        <v>74</v>
      </c>
      <c r="C1406" s="54">
        <f t="shared" si="271"/>
        <v>74</v>
      </c>
      <c r="D1406" s="55" t="s">
        <v>857</v>
      </c>
      <c r="E1406" s="55">
        <v>1960</v>
      </c>
      <c r="F1406" s="55" t="s">
        <v>29</v>
      </c>
      <c r="G1406" s="60" t="s">
        <v>30</v>
      </c>
      <c r="H1406" s="24" t="s">
        <v>50</v>
      </c>
      <c r="I1406" s="25" t="s">
        <v>237</v>
      </c>
      <c r="J1406" s="24">
        <v>1156.95</v>
      </c>
      <c r="K1406" s="26">
        <v>1156.95</v>
      </c>
      <c r="L1406" s="24">
        <v>610</v>
      </c>
      <c r="M1406" s="27" t="s">
        <v>1699</v>
      </c>
      <c r="N1406" s="45">
        <f t="shared" si="262"/>
        <v>526180.86</v>
      </c>
      <c r="O1406" s="116">
        <f>N1406+N1407</f>
        <v>2717559.855</v>
      </c>
      <c r="P1406" s="46">
        <f t="shared" si="264"/>
        <v>29062.584000000003</v>
      </c>
      <c r="Q1406" s="46">
        <f t="shared" si="265"/>
        <v>555243.44400000002</v>
      </c>
      <c r="R1406" s="116">
        <f>Q1406+Q1407</f>
        <v>2845541.6640000003</v>
      </c>
      <c r="S1406" s="46">
        <v>454.8</v>
      </c>
      <c r="T1406" s="46">
        <v>25.12</v>
      </c>
      <c r="U1406" s="47" t="s">
        <v>34</v>
      </c>
      <c r="V1406" s="47" t="s">
        <v>584</v>
      </c>
    </row>
    <row r="1407" spans="1:22" s="33" customFormat="1" ht="18.75" customHeight="1" x14ac:dyDescent="0.3">
      <c r="A1407" s="24">
        <f t="shared" si="267"/>
        <v>156</v>
      </c>
      <c r="B1407" s="24" t="str">
        <f>IF(NOT(ISNUMBER(C1407))," ",COUNTA($C$1252:C1407))</f>
        <v xml:space="preserve"> </v>
      </c>
      <c r="C1407" s="54"/>
      <c r="D1407" s="55"/>
      <c r="E1407" s="55"/>
      <c r="F1407" s="55" t="s">
        <v>29</v>
      </c>
      <c r="G1407" s="60" t="s">
        <v>30</v>
      </c>
      <c r="H1407" s="24" t="s">
        <v>50</v>
      </c>
      <c r="I1407" s="25" t="s">
        <v>237</v>
      </c>
      <c r="J1407" s="24"/>
      <c r="K1407" s="26">
        <v>1156.95</v>
      </c>
      <c r="L1407" s="24"/>
      <c r="M1407" s="55" t="s">
        <v>46</v>
      </c>
      <c r="N1407" s="45">
        <f t="shared" si="262"/>
        <v>2191378.9950000001</v>
      </c>
      <c r="O1407" s="116"/>
      <c r="P1407" s="46">
        <f t="shared" si="264"/>
        <v>98919.225000000006</v>
      </c>
      <c r="Q1407" s="46">
        <f t="shared" si="265"/>
        <v>2290298.2200000002</v>
      </c>
      <c r="R1407" s="116"/>
      <c r="S1407" s="46">
        <v>1894.1</v>
      </c>
      <c r="T1407" s="46">
        <v>85.5</v>
      </c>
      <c r="U1407" s="47" t="s">
        <v>34</v>
      </c>
      <c r="V1407" s="47" t="s">
        <v>584</v>
      </c>
    </row>
    <row r="1408" spans="1:22" s="33" customFormat="1" ht="37.5" customHeight="1" x14ac:dyDescent="0.3">
      <c r="A1408" s="24">
        <f t="shared" si="267"/>
        <v>157</v>
      </c>
      <c r="B1408" s="24">
        <f>IF(NOT(ISNUMBER(C1408))," ",COUNTA($C$1252:C1408))</f>
        <v>75</v>
      </c>
      <c r="C1408" s="54">
        <v>75</v>
      </c>
      <c r="D1408" s="55" t="s">
        <v>858</v>
      </c>
      <c r="E1408" s="55">
        <v>1960</v>
      </c>
      <c r="F1408" s="55" t="s">
        <v>29</v>
      </c>
      <c r="G1408" s="60" t="s">
        <v>40</v>
      </c>
      <c r="H1408" s="24" t="s">
        <v>31</v>
      </c>
      <c r="I1408" s="25" t="s">
        <v>237</v>
      </c>
      <c r="J1408" s="24">
        <v>1032.5</v>
      </c>
      <c r="K1408" s="26">
        <v>1032.5</v>
      </c>
      <c r="L1408" s="24">
        <v>619.5</v>
      </c>
      <c r="M1408" s="27" t="s">
        <v>1699</v>
      </c>
      <c r="N1408" s="45">
        <f t="shared" si="262"/>
        <v>441084</v>
      </c>
      <c r="O1408" s="46">
        <f t="shared" ref="O1408:O1431" si="272">N1408</f>
        <v>441084</v>
      </c>
      <c r="P1408" s="46">
        <f t="shared" si="264"/>
        <v>30066.400000000001</v>
      </c>
      <c r="Q1408" s="46">
        <f t="shared" si="265"/>
        <v>471150.4</v>
      </c>
      <c r="R1408" s="46">
        <f t="shared" ref="R1408:R1431" si="273">Q1408</f>
        <v>471150.4</v>
      </c>
      <c r="S1408" s="46">
        <v>427.2</v>
      </c>
      <c r="T1408" s="46">
        <v>29.12</v>
      </c>
      <c r="U1408" s="47" t="s">
        <v>34</v>
      </c>
      <c r="V1408" s="47" t="s">
        <v>584</v>
      </c>
    </row>
    <row r="1409" spans="1:22" s="33" customFormat="1" ht="37.5" customHeight="1" x14ac:dyDescent="0.3">
      <c r="A1409" s="24">
        <f t="shared" si="267"/>
        <v>158</v>
      </c>
      <c r="B1409" s="24">
        <f>IF(NOT(ISNUMBER(C1409))," ",COUNTA($C$1252:C1409))</f>
        <v>76</v>
      </c>
      <c r="C1409" s="54">
        <f>C1408+1</f>
        <v>76</v>
      </c>
      <c r="D1409" s="55" t="s">
        <v>859</v>
      </c>
      <c r="E1409" s="55">
        <v>1962</v>
      </c>
      <c r="F1409" s="55" t="s">
        <v>29</v>
      </c>
      <c r="G1409" s="55" t="s">
        <v>73</v>
      </c>
      <c r="H1409" s="24" t="s">
        <v>50</v>
      </c>
      <c r="I1409" s="25" t="s">
        <v>295</v>
      </c>
      <c r="J1409" s="28">
        <v>3293.45</v>
      </c>
      <c r="K1409" s="26">
        <v>3293.45</v>
      </c>
      <c r="L1409" s="24">
        <v>2176</v>
      </c>
      <c r="M1409" s="27" t="s">
        <v>1699</v>
      </c>
      <c r="N1409" s="45">
        <f t="shared" si="262"/>
        <v>1000714.7825</v>
      </c>
      <c r="O1409" s="46">
        <f t="shared" si="272"/>
        <v>1000714.7825</v>
      </c>
      <c r="P1409" s="46">
        <f t="shared" si="264"/>
        <v>68108.546000000002</v>
      </c>
      <c r="Q1409" s="46">
        <f t="shared" si="265"/>
        <v>1068823.3285000001</v>
      </c>
      <c r="R1409" s="46">
        <f t="shared" si="273"/>
        <v>1068823.3285000001</v>
      </c>
      <c r="S1409" s="46">
        <v>303.85000000000002</v>
      </c>
      <c r="T1409" s="46">
        <v>20.68</v>
      </c>
      <c r="U1409" s="47" t="s">
        <v>34</v>
      </c>
      <c r="V1409" s="47" t="s">
        <v>584</v>
      </c>
    </row>
    <row r="1410" spans="1:22" s="33" customFormat="1" ht="37.5" customHeight="1" x14ac:dyDescent="0.3">
      <c r="A1410" s="24">
        <f t="shared" si="267"/>
        <v>159</v>
      </c>
      <c r="B1410" s="24">
        <f>IF(NOT(ISNUMBER(C1410))," ",COUNTA($C$1252:C1410))</f>
        <v>77</v>
      </c>
      <c r="C1410" s="54">
        <f t="shared" ref="C1410:C1432" si="274">C1409+1</f>
        <v>77</v>
      </c>
      <c r="D1410" s="55" t="s">
        <v>860</v>
      </c>
      <c r="E1410" s="55">
        <v>1960</v>
      </c>
      <c r="F1410" s="55" t="s">
        <v>29</v>
      </c>
      <c r="G1410" s="60" t="s">
        <v>30</v>
      </c>
      <c r="H1410" s="24" t="s">
        <v>50</v>
      </c>
      <c r="I1410" s="25" t="s">
        <v>237</v>
      </c>
      <c r="J1410" s="24">
        <v>1134.5</v>
      </c>
      <c r="K1410" s="26">
        <v>1134.5</v>
      </c>
      <c r="L1410" s="24">
        <v>600.1</v>
      </c>
      <c r="M1410" s="27" t="s">
        <v>1699</v>
      </c>
      <c r="N1410" s="45">
        <f t="shared" si="262"/>
        <v>515970.60000000003</v>
      </c>
      <c r="O1410" s="46">
        <f t="shared" si="272"/>
        <v>515970.60000000003</v>
      </c>
      <c r="P1410" s="46">
        <f t="shared" si="264"/>
        <v>28498.639999999999</v>
      </c>
      <c r="Q1410" s="46">
        <f t="shared" si="265"/>
        <v>544469.24</v>
      </c>
      <c r="R1410" s="46">
        <f t="shared" si="273"/>
        <v>544469.24</v>
      </c>
      <c r="S1410" s="46">
        <v>454.8</v>
      </c>
      <c r="T1410" s="46">
        <v>25.12</v>
      </c>
      <c r="U1410" s="47" t="s">
        <v>34</v>
      </c>
      <c r="V1410" s="47" t="s">
        <v>584</v>
      </c>
    </row>
    <row r="1411" spans="1:22" s="33" customFormat="1" ht="37.5" customHeight="1" x14ac:dyDescent="0.3">
      <c r="A1411" s="24">
        <f t="shared" si="267"/>
        <v>160</v>
      </c>
      <c r="B1411" s="24">
        <f>IF(NOT(ISNUMBER(C1411))," ",COUNTA($C$1252:C1411))</f>
        <v>78</v>
      </c>
      <c r="C1411" s="54">
        <f t="shared" si="274"/>
        <v>78</v>
      </c>
      <c r="D1411" s="55" t="s">
        <v>861</v>
      </c>
      <c r="E1411" s="55">
        <v>1962</v>
      </c>
      <c r="F1411" s="55" t="s">
        <v>29</v>
      </c>
      <c r="G1411" s="55" t="s">
        <v>73</v>
      </c>
      <c r="H1411" s="24" t="s">
        <v>1776</v>
      </c>
      <c r="I1411" s="25" t="s">
        <v>295</v>
      </c>
      <c r="J1411" s="28">
        <v>3125.68</v>
      </c>
      <c r="K1411" s="26">
        <v>3125.68</v>
      </c>
      <c r="L1411" s="24">
        <v>1942.7</v>
      </c>
      <c r="M1411" s="27" t="s">
        <v>1699</v>
      </c>
      <c r="N1411" s="45">
        <f t="shared" si="262"/>
        <v>949737.86800000002</v>
      </c>
      <c r="O1411" s="46">
        <f t="shared" si="272"/>
        <v>949737.86800000002</v>
      </c>
      <c r="P1411" s="46">
        <f t="shared" si="264"/>
        <v>64639.062399999995</v>
      </c>
      <c r="Q1411" s="46">
        <f t="shared" si="265"/>
        <v>1014376.9304</v>
      </c>
      <c r="R1411" s="46">
        <f t="shared" si="273"/>
        <v>1014376.9304</v>
      </c>
      <c r="S1411" s="46">
        <v>303.85000000000002</v>
      </c>
      <c r="T1411" s="46">
        <v>20.68</v>
      </c>
      <c r="U1411" s="47" t="s">
        <v>34</v>
      </c>
      <c r="V1411" s="47" t="s">
        <v>584</v>
      </c>
    </row>
    <row r="1412" spans="1:22" s="30" customFormat="1" ht="37.5" customHeight="1" x14ac:dyDescent="0.25">
      <c r="A1412" s="24">
        <f t="shared" si="267"/>
        <v>161</v>
      </c>
      <c r="B1412" s="24">
        <f>IF(NOT(ISNUMBER(C1412))," ",COUNTA($C$1252:C1412))</f>
        <v>79</v>
      </c>
      <c r="C1412" s="54">
        <f t="shared" si="274"/>
        <v>79</v>
      </c>
      <c r="D1412" s="55" t="s">
        <v>862</v>
      </c>
      <c r="E1412" s="55">
        <v>1958</v>
      </c>
      <c r="F1412" s="55" t="s">
        <v>29</v>
      </c>
      <c r="G1412" s="60" t="s">
        <v>40</v>
      </c>
      <c r="H1412" s="24" t="s">
        <v>50</v>
      </c>
      <c r="I1412" s="25" t="s">
        <v>237</v>
      </c>
      <c r="J1412" s="24">
        <v>664.8</v>
      </c>
      <c r="K1412" s="26">
        <v>664.8</v>
      </c>
      <c r="L1412" s="24">
        <v>401</v>
      </c>
      <c r="M1412" s="27" t="s">
        <v>1699</v>
      </c>
      <c r="N1412" s="45">
        <f t="shared" si="262"/>
        <v>284002.56</v>
      </c>
      <c r="O1412" s="46">
        <f t="shared" si="272"/>
        <v>284002.56</v>
      </c>
      <c r="P1412" s="46">
        <f t="shared" si="264"/>
        <v>19358.975999999999</v>
      </c>
      <c r="Q1412" s="46">
        <f t="shared" si="265"/>
        <v>303361.53600000002</v>
      </c>
      <c r="R1412" s="46">
        <f t="shared" si="273"/>
        <v>303361.53600000002</v>
      </c>
      <c r="S1412" s="46">
        <v>427.2</v>
      </c>
      <c r="T1412" s="46">
        <v>29.12</v>
      </c>
      <c r="U1412" s="47" t="s">
        <v>34</v>
      </c>
      <c r="V1412" s="47" t="s">
        <v>584</v>
      </c>
    </row>
    <row r="1413" spans="1:22" s="30" customFormat="1" ht="37.5" customHeight="1" x14ac:dyDescent="0.25">
      <c r="A1413" s="24">
        <f t="shared" si="267"/>
        <v>162</v>
      </c>
      <c r="B1413" s="24">
        <f>IF(NOT(ISNUMBER(C1413))," ",COUNTA($C$1252:C1413))</f>
        <v>80</v>
      </c>
      <c r="C1413" s="54">
        <f t="shared" si="274"/>
        <v>80</v>
      </c>
      <c r="D1413" s="55" t="s">
        <v>863</v>
      </c>
      <c r="E1413" s="55">
        <v>1958</v>
      </c>
      <c r="F1413" s="55" t="s">
        <v>29</v>
      </c>
      <c r="G1413" s="60" t="s">
        <v>40</v>
      </c>
      <c r="H1413" s="24" t="s">
        <v>50</v>
      </c>
      <c r="I1413" s="25" t="s">
        <v>237</v>
      </c>
      <c r="J1413" s="24">
        <v>683.7</v>
      </c>
      <c r="K1413" s="26">
        <v>683.7</v>
      </c>
      <c r="L1413" s="24">
        <v>414.5</v>
      </c>
      <c r="M1413" s="27" t="s">
        <v>1699</v>
      </c>
      <c r="N1413" s="45">
        <f t="shared" si="262"/>
        <v>292076.64</v>
      </c>
      <c r="O1413" s="46">
        <f t="shared" si="272"/>
        <v>292076.64</v>
      </c>
      <c r="P1413" s="46">
        <f t="shared" si="264"/>
        <v>19909.344000000001</v>
      </c>
      <c r="Q1413" s="46">
        <f t="shared" si="265"/>
        <v>311985.984</v>
      </c>
      <c r="R1413" s="46">
        <f t="shared" si="273"/>
        <v>311985.984</v>
      </c>
      <c r="S1413" s="46">
        <v>427.2</v>
      </c>
      <c r="T1413" s="46">
        <v>29.12</v>
      </c>
      <c r="U1413" s="47" t="s">
        <v>34</v>
      </c>
      <c r="V1413" s="47" t="s">
        <v>584</v>
      </c>
    </row>
    <row r="1414" spans="1:22" s="30" customFormat="1" ht="37.5" customHeight="1" x14ac:dyDescent="0.25">
      <c r="A1414" s="24">
        <f t="shared" si="267"/>
        <v>163</v>
      </c>
      <c r="B1414" s="24">
        <f>IF(NOT(ISNUMBER(C1414))," ",COUNTA($C$1252:C1414))</f>
        <v>81</v>
      </c>
      <c r="C1414" s="54">
        <v>81</v>
      </c>
      <c r="D1414" s="55" t="s">
        <v>864</v>
      </c>
      <c r="E1414" s="55">
        <v>1962</v>
      </c>
      <c r="F1414" s="55" t="s">
        <v>29</v>
      </c>
      <c r="G1414" s="55" t="s">
        <v>36</v>
      </c>
      <c r="H1414" s="24" t="s">
        <v>37</v>
      </c>
      <c r="I1414" s="25" t="s">
        <v>237</v>
      </c>
      <c r="J1414" s="24">
        <v>775.05</v>
      </c>
      <c r="K1414" s="26">
        <v>775.05</v>
      </c>
      <c r="L1414" s="24">
        <v>473.5</v>
      </c>
      <c r="M1414" s="27" t="s">
        <v>1699</v>
      </c>
      <c r="N1414" s="45">
        <f t="shared" si="262"/>
        <v>331101.36</v>
      </c>
      <c r="O1414" s="46">
        <f t="shared" si="272"/>
        <v>331101.36</v>
      </c>
      <c r="P1414" s="46">
        <f t="shared" si="264"/>
        <v>22569.455999999998</v>
      </c>
      <c r="Q1414" s="46">
        <f t="shared" si="265"/>
        <v>353670.81599999999</v>
      </c>
      <c r="R1414" s="46">
        <f t="shared" si="273"/>
        <v>353670.81599999999</v>
      </c>
      <c r="S1414" s="46">
        <v>427.2</v>
      </c>
      <c r="T1414" s="46">
        <v>29.12</v>
      </c>
      <c r="U1414" s="47" t="s">
        <v>34</v>
      </c>
      <c r="V1414" s="47" t="s">
        <v>584</v>
      </c>
    </row>
    <row r="1415" spans="1:22" s="30" customFormat="1" ht="37.5" customHeight="1" x14ac:dyDescent="0.25">
      <c r="A1415" s="24">
        <f t="shared" si="267"/>
        <v>164</v>
      </c>
      <c r="B1415" s="24">
        <f>IF(NOT(ISNUMBER(C1415))," ",COUNTA($C$1252:C1415))</f>
        <v>82</v>
      </c>
      <c r="C1415" s="54">
        <v>82</v>
      </c>
      <c r="D1415" s="55" t="s">
        <v>865</v>
      </c>
      <c r="E1415" s="55">
        <v>1961</v>
      </c>
      <c r="F1415" s="55" t="s">
        <v>29</v>
      </c>
      <c r="G1415" s="60" t="s">
        <v>40</v>
      </c>
      <c r="H1415" s="24" t="s">
        <v>37</v>
      </c>
      <c r="I1415" s="25" t="s">
        <v>478</v>
      </c>
      <c r="J1415" s="24">
        <v>302.39999999999998</v>
      </c>
      <c r="K1415" s="26">
        <v>302.39999999999998</v>
      </c>
      <c r="L1415" s="24">
        <v>134.5</v>
      </c>
      <c r="M1415" s="27" t="s">
        <v>1699</v>
      </c>
      <c r="N1415" s="45">
        <f t="shared" si="262"/>
        <v>129185.27999999998</v>
      </c>
      <c r="O1415" s="46">
        <f t="shared" si="272"/>
        <v>129185.27999999998</v>
      </c>
      <c r="P1415" s="46">
        <f t="shared" si="264"/>
        <v>8805.887999999999</v>
      </c>
      <c r="Q1415" s="46">
        <f t="shared" si="265"/>
        <v>137991.16799999998</v>
      </c>
      <c r="R1415" s="46">
        <f t="shared" si="273"/>
        <v>137991.16799999998</v>
      </c>
      <c r="S1415" s="46">
        <v>427.2</v>
      </c>
      <c r="T1415" s="46">
        <v>29.12</v>
      </c>
      <c r="U1415" s="47" t="s">
        <v>34</v>
      </c>
      <c r="V1415" s="47" t="s">
        <v>584</v>
      </c>
    </row>
    <row r="1416" spans="1:22" s="30" customFormat="1" ht="37.5" customHeight="1" x14ac:dyDescent="0.25">
      <c r="A1416" s="24">
        <f t="shared" si="267"/>
        <v>165</v>
      </c>
      <c r="B1416" s="24">
        <f>IF(NOT(ISNUMBER(C1416))," ",COUNTA($C$1252:C1416))</f>
        <v>83</v>
      </c>
      <c r="C1416" s="54">
        <v>83</v>
      </c>
      <c r="D1416" s="55" t="s">
        <v>866</v>
      </c>
      <c r="E1416" s="55">
        <v>1961</v>
      </c>
      <c r="F1416" s="55" t="s">
        <v>29</v>
      </c>
      <c r="G1416" s="60" t="s">
        <v>40</v>
      </c>
      <c r="H1416" s="24" t="s">
        <v>37</v>
      </c>
      <c r="I1416" s="25" t="s">
        <v>237</v>
      </c>
      <c r="J1416" s="24">
        <v>1431.9</v>
      </c>
      <c r="K1416" s="26">
        <v>1431.9</v>
      </c>
      <c r="L1416" s="24">
        <v>845.9</v>
      </c>
      <c r="M1416" s="27" t="s">
        <v>1699</v>
      </c>
      <c r="N1416" s="45">
        <f t="shared" si="262"/>
        <v>611707.68000000005</v>
      </c>
      <c r="O1416" s="46">
        <f t="shared" si="272"/>
        <v>611707.68000000005</v>
      </c>
      <c r="P1416" s="46">
        <f t="shared" si="264"/>
        <v>41696.928000000007</v>
      </c>
      <c r="Q1416" s="46">
        <f t="shared" si="265"/>
        <v>653404.60800000001</v>
      </c>
      <c r="R1416" s="46">
        <f t="shared" si="273"/>
        <v>653404.60800000001</v>
      </c>
      <c r="S1416" s="46">
        <v>427.2</v>
      </c>
      <c r="T1416" s="46">
        <v>29.12</v>
      </c>
      <c r="U1416" s="47" t="s">
        <v>34</v>
      </c>
      <c r="V1416" s="47" t="s">
        <v>584</v>
      </c>
    </row>
    <row r="1417" spans="1:22" s="30" customFormat="1" ht="37.5" customHeight="1" x14ac:dyDescent="0.25">
      <c r="A1417" s="24">
        <f t="shared" si="267"/>
        <v>166</v>
      </c>
      <c r="B1417" s="24">
        <f>IF(NOT(ISNUMBER(C1417))," ",COUNTA($C$1252:C1417))</f>
        <v>84</v>
      </c>
      <c r="C1417" s="54">
        <f t="shared" si="274"/>
        <v>84</v>
      </c>
      <c r="D1417" s="55" t="s">
        <v>867</v>
      </c>
      <c r="E1417" s="55">
        <v>1962</v>
      </c>
      <c r="F1417" s="55" t="s">
        <v>29</v>
      </c>
      <c r="G1417" s="55" t="s">
        <v>36</v>
      </c>
      <c r="H1417" s="24" t="s">
        <v>37</v>
      </c>
      <c r="I1417" s="25" t="s">
        <v>237</v>
      </c>
      <c r="J1417" s="79">
        <v>487.2</v>
      </c>
      <c r="K1417" s="26">
        <v>487.2</v>
      </c>
      <c r="L1417" s="79">
        <v>299.2</v>
      </c>
      <c r="M1417" s="27" t="s">
        <v>1699</v>
      </c>
      <c r="N1417" s="45">
        <f t="shared" si="262"/>
        <v>208131.84</v>
      </c>
      <c r="O1417" s="46">
        <f t="shared" si="272"/>
        <v>208131.84</v>
      </c>
      <c r="P1417" s="46">
        <f t="shared" si="264"/>
        <v>14187.264000000001</v>
      </c>
      <c r="Q1417" s="46">
        <f t="shared" si="265"/>
        <v>222319.10399999999</v>
      </c>
      <c r="R1417" s="46">
        <f t="shared" si="273"/>
        <v>222319.10399999999</v>
      </c>
      <c r="S1417" s="46">
        <v>427.2</v>
      </c>
      <c r="T1417" s="46">
        <v>29.12</v>
      </c>
      <c r="U1417" s="47" t="s">
        <v>34</v>
      </c>
      <c r="V1417" s="47" t="s">
        <v>584</v>
      </c>
    </row>
    <row r="1418" spans="1:22" s="30" customFormat="1" ht="37.5" customHeight="1" x14ac:dyDescent="0.25">
      <c r="A1418" s="24">
        <f t="shared" si="267"/>
        <v>167</v>
      </c>
      <c r="B1418" s="24">
        <f>IF(NOT(ISNUMBER(C1418))," ",COUNTA($C$1252:C1418))</f>
        <v>85</v>
      </c>
      <c r="C1418" s="54">
        <f t="shared" si="274"/>
        <v>85</v>
      </c>
      <c r="D1418" s="55" t="s">
        <v>868</v>
      </c>
      <c r="E1418" s="55">
        <v>1958</v>
      </c>
      <c r="F1418" s="55" t="s">
        <v>29</v>
      </c>
      <c r="G1418" s="55" t="s">
        <v>36</v>
      </c>
      <c r="H1418" s="24" t="s">
        <v>37</v>
      </c>
      <c r="I1418" s="25" t="s">
        <v>237</v>
      </c>
      <c r="J1418" s="24">
        <v>407.1</v>
      </c>
      <c r="K1418" s="26">
        <v>407.1</v>
      </c>
      <c r="L1418" s="24">
        <v>199.9</v>
      </c>
      <c r="M1418" s="27" t="s">
        <v>1699</v>
      </c>
      <c r="N1418" s="45">
        <f t="shared" si="262"/>
        <v>173913.12</v>
      </c>
      <c r="O1418" s="46">
        <f t="shared" si="272"/>
        <v>173913.12</v>
      </c>
      <c r="P1418" s="46">
        <f t="shared" si="264"/>
        <v>11854.752</v>
      </c>
      <c r="Q1418" s="46">
        <f t="shared" si="265"/>
        <v>185767.872</v>
      </c>
      <c r="R1418" s="46">
        <f t="shared" si="273"/>
        <v>185767.872</v>
      </c>
      <c r="S1418" s="46">
        <v>427.2</v>
      </c>
      <c r="T1418" s="46">
        <v>29.12</v>
      </c>
      <c r="U1418" s="47" t="s">
        <v>34</v>
      </c>
      <c r="V1418" s="47" t="s">
        <v>584</v>
      </c>
    </row>
    <row r="1419" spans="1:22" s="30" customFormat="1" ht="37.5" customHeight="1" x14ac:dyDescent="0.25">
      <c r="A1419" s="24">
        <f t="shared" si="267"/>
        <v>168</v>
      </c>
      <c r="B1419" s="24">
        <f>IF(NOT(ISNUMBER(C1419))," ",COUNTA($C$1252:C1419))</f>
        <v>86</v>
      </c>
      <c r="C1419" s="54">
        <f t="shared" si="274"/>
        <v>86</v>
      </c>
      <c r="D1419" s="55" t="s">
        <v>869</v>
      </c>
      <c r="E1419" s="55">
        <v>1967</v>
      </c>
      <c r="F1419" s="55" t="s">
        <v>29</v>
      </c>
      <c r="G1419" s="55" t="s">
        <v>73</v>
      </c>
      <c r="H1419" s="24" t="s">
        <v>31</v>
      </c>
      <c r="I1419" s="25" t="s">
        <v>249</v>
      </c>
      <c r="J1419" s="24">
        <v>6018.72</v>
      </c>
      <c r="K1419" s="26">
        <v>6018.72</v>
      </c>
      <c r="L1419" s="24">
        <v>2932.3</v>
      </c>
      <c r="M1419" s="27" t="s">
        <v>1699</v>
      </c>
      <c r="N1419" s="45">
        <f t="shared" si="262"/>
        <v>1828788.0720000002</v>
      </c>
      <c r="O1419" s="46">
        <f t="shared" si="272"/>
        <v>1828788.0720000002</v>
      </c>
      <c r="P1419" s="46">
        <f t="shared" si="264"/>
        <v>124467.1296</v>
      </c>
      <c r="Q1419" s="46">
        <f t="shared" si="265"/>
        <v>1953255.2016000003</v>
      </c>
      <c r="R1419" s="46">
        <f t="shared" si="273"/>
        <v>1953255.2016000003</v>
      </c>
      <c r="S1419" s="46">
        <v>303.85000000000002</v>
      </c>
      <c r="T1419" s="46">
        <v>20.68</v>
      </c>
      <c r="U1419" s="47" t="s">
        <v>34</v>
      </c>
      <c r="V1419" s="47" t="s">
        <v>584</v>
      </c>
    </row>
    <row r="1420" spans="1:22" s="30" customFormat="1" ht="37.5" customHeight="1" x14ac:dyDescent="0.25">
      <c r="A1420" s="24">
        <f t="shared" si="267"/>
        <v>169</v>
      </c>
      <c r="B1420" s="24">
        <f>IF(NOT(ISNUMBER(C1420))," ",COUNTA($C$1252:C1420))</f>
        <v>87</v>
      </c>
      <c r="C1420" s="54">
        <f t="shared" si="274"/>
        <v>87</v>
      </c>
      <c r="D1420" s="55" t="s">
        <v>870</v>
      </c>
      <c r="E1420" s="55">
        <v>1967</v>
      </c>
      <c r="F1420" s="55" t="s">
        <v>29</v>
      </c>
      <c r="G1420" s="55" t="s">
        <v>73</v>
      </c>
      <c r="H1420" s="24" t="s">
        <v>31</v>
      </c>
      <c r="I1420" s="25" t="s">
        <v>249</v>
      </c>
      <c r="J1420" s="24">
        <v>6050.18</v>
      </c>
      <c r="K1420" s="26">
        <v>6050.18</v>
      </c>
      <c r="L1420" s="24">
        <v>3924.2</v>
      </c>
      <c r="M1420" s="27" t="s">
        <v>1699</v>
      </c>
      <c r="N1420" s="45">
        <f t="shared" si="262"/>
        <v>1838347.1930000002</v>
      </c>
      <c r="O1420" s="46">
        <f t="shared" si="272"/>
        <v>1838347.1930000002</v>
      </c>
      <c r="P1420" s="46">
        <f t="shared" si="264"/>
        <v>125117.7224</v>
      </c>
      <c r="Q1420" s="46">
        <f t="shared" si="265"/>
        <v>1963464.9154000003</v>
      </c>
      <c r="R1420" s="46">
        <f t="shared" si="273"/>
        <v>1963464.9154000003</v>
      </c>
      <c r="S1420" s="46">
        <v>303.85000000000002</v>
      </c>
      <c r="T1420" s="46">
        <v>20.68</v>
      </c>
      <c r="U1420" s="47" t="s">
        <v>34</v>
      </c>
      <c r="V1420" s="47" t="s">
        <v>584</v>
      </c>
    </row>
    <row r="1421" spans="1:22" s="30" customFormat="1" ht="37.5" customHeight="1" x14ac:dyDescent="0.25">
      <c r="A1421" s="24">
        <f t="shared" si="267"/>
        <v>170</v>
      </c>
      <c r="B1421" s="24">
        <f>IF(NOT(ISNUMBER(C1421))," ",COUNTA($C$1252:C1421))</f>
        <v>88</v>
      </c>
      <c r="C1421" s="54">
        <f t="shared" si="274"/>
        <v>88</v>
      </c>
      <c r="D1421" s="55" t="s">
        <v>871</v>
      </c>
      <c r="E1421" s="55">
        <v>1952</v>
      </c>
      <c r="F1421" s="55" t="s">
        <v>29</v>
      </c>
      <c r="G1421" s="60" t="s">
        <v>40</v>
      </c>
      <c r="H1421" s="24" t="s">
        <v>50</v>
      </c>
      <c r="I1421" s="25" t="s">
        <v>237</v>
      </c>
      <c r="J1421" s="24">
        <v>888.9</v>
      </c>
      <c r="K1421" s="26">
        <v>888.9</v>
      </c>
      <c r="L1421" s="24">
        <v>532.29999999999995</v>
      </c>
      <c r="M1421" s="27" t="s">
        <v>1699</v>
      </c>
      <c r="N1421" s="45">
        <f t="shared" si="262"/>
        <v>379738.07999999996</v>
      </c>
      <c r="O1421" s="46">
        <f t="shared" si="272"/>
        <v>379738.07999999996</v>
      </c>
      <c r="P1421" s="46">
        <f t="shared" si="264"/>
        <v>25884.768</v>
      </c>
      <c r="Q1421" s="46">
        <f t="shared" si="265"/>
        <v>405622.84799999994</v>
      </c>
      <c r="R1421" s="46">
        <f t="shared" si="273"/>
        <v>405622.84799999994</v>
      </c>
      <c r="S1421" s="46">
        <v>427.2</v>
      </c>
      <c r="T1421" s="46">
        <v>29.12</v>
      </c>
      <c r="U1421" s="47" t="s">
        <v>34</v>
      </c>
      <c r="V1421" s="47" t="s">
        <v>584</v>
      </c>
    </row>
    <row r="1422" spans="1:22" s="30" customFormat="1" ht="37.5" customHeight="1" x14ac:dyDescent="0.25">
      <c r="A1422" s="24">
        <f t="shared" si="267"/>
        <v>171</v>
      </c>
      <c r="B1422" s="24">
        <f>IF(NOT(ISNUMBER(C1422))," ",COUNTA($C$1252:C1422))</f>
        <v>89</v>
      </c>
      <c r="C1422" s="54">
        <f t="shared" si="274"/>
        <v>89</v>
      </c>
      <c r="D1422" s="55" t="s">
        <v>872</v>
      </c>
      <c r="E1422" s="55">
        <v>1952</v>
      </c>
      <c r="F1422" s="55" t="s">
        <v>29</v>
      </c>
      <c r="G1422" s="60" t="s">
        <v>40</v>
      </c>
      <c r="H1422" s="24" t="s">
        <v>50</v>
      </c>
      <c r="I1422" s="25" t="s">
        <v>237</v>
      </c>
      <c r="J1422" s="24">
        <v>910.75</v>
      </c>
      <c r="K1422" s="26">
        <v>910.75</v>
      </c>
      <c r="L1422" s="24">
        <v>544.29999999999995</v>
      </c>
      <c r="M1422" s="27" t="s">
        <v>1699</v>
      </c>
      <c r="N1422" s="45">
        <f t="shared" si="262"/>
        <v>389072.39999999997</v>
      </c>
      <c r="O1422" s="46">
        <f t="shared" si="272"/>
        <v>389072.39999999997</v>
      </c>
      <c r="P1422" s="46">
        <f t="shared" si="264"/>
        <v>26521.040000000001</v>
      </c>
      <c r="Q1422" s="46">
        <f t="shared" si="265"/>
        <v>415593.43999999994</v>
      </c>
      <c r="R1422" s="46">
        <f t="shared" si="273"/>
        <v>415593.43999999994</v>
      </c>
      <c r="S1422" s="46">
        <v>427.2</v>
      </c>
      <c r="T1422" s="46">
        <v>29.12</v>
      </c>
      <c r="U1422" s="47" t="s">
        <v>34</v>
      </c>
      <c r="V1422" s="47" t="s">
        <v>584</v>
      </c>
    </row>
    <row r="1423" spans="1:22" s="30" customFormat="1" ht="37.5" customHeight="1" x14ac:dyDescent="0.25">
      <c r="A1423" s="24">
        <f t="shared" si="267"/>
        <v>172</v>
      </c>
      <c r="B1423" s="24">
        <f>IF(NOT(ISNUMBER(C1423))," ",COUNTA($C$1252:C1423))</f>
        <v>90</v>
      </c>
      <c r="C1423" s="54">
        <f t="shared" si="274"/>
        <v>90</v>
      </c>
      <c r="D1423" s="55" t="s">
        <v>873</v>
      </c>
      <c r="E1423" s="55">
        <v>1961</v>
      </c>
      <c r="F1423" s="55" t="s">
        <v>29</v>
      </c>
      <c r="G1423" s="60" t="s">
        <v>30</v>
      </c>
      <c r="H1423" s="24" t="s">
        <v>31</v>
      </c>
      <c r="I1423" s="25" t="s">
        <v>237</v>
      </c>
      <c r="J1423" s="24">
        <v>1122.5</v>
      </c>
      <c r="K1423" s="26">
        <v>1122.5</v>
      </c>
      <c r="L1423" s="24">
        <v>555</v>
      </c>
      <c r="M1423" s="27" t="s">
        <v>1699</v>
      </c>
      <c r="N1423" s="45">
        <f t="shared" si="262"/>
        <v>510513</v>
      </c>
      <c r="O1423" s="46">
        <f t="shared" si="272"/>
        <v>510513</v>
      </c>
      <c r="P1423" s="46">
        <f t="shared" si="264"/>
        <v>28197.200000000001</v>
      </c>
      <c r="Q1423" s="46">
        <f t="shared" si="265"/>
        <v>538710.19999999995</v>
      </c>
      <c r="R1423" s="46">
        <f t="shared" si="273"/>
        <v>538710.19999999995</v>
      </c>
      <c r="S1423" s="46">
        <v>454.8</v>
      </c>
      <c r="T1423" s="46">
        <v>25.12</v>
      </c>
      <c r="U1423" s="47" t="s">
        <v>34</v>
      </c>
      <c r="V1423" s="47" t="s">
        <v>584</v>
      </c>
    </row>
    <row r="1424" spans="1:22" s="33" customFormat="1" ht="37.5" customHeight="1" x14ac:dyDescent="0.3">
      <c r="A1424" s="24">
        <f t="shared" si="267"/>
        <v>173</v>
      </c>
      <c r="B1424" s="24">
        <f>IF(NOT(ISNUMBER(C1424))," ",COUNTA($C$1252:C1424))</f>
        <v>91</v>
      </c>
      <c r="C1424" s="54">
        <f t="shared" si="274"/>
        <v>91</v>
      </c>
      <c r="D1424" s="55" t="s">
        <v>874</v>
      </c>
      <c r="E1424" s="55">
        <v>1958</v>
      </c>
      <c r="F1424" s="55" t="s">
        <v>29</v>
      </c>
      <c r="G1424" s="60" t="s">
        <v>40</v>
      </c>
      <c r="H1424" s="24" t="s">
        <v>50</v>
      </c>
      <c r="I1424" s="25" t="s">
        <v>237</v>
      </c>
      <c r="J1424" s="24">
        <v>1131</v>
      </c>
      <c r="K1424" s="26">
        <v>1131</v>
      </c>
      <c r="L1424" s="24">
        <v>561.9</v>
      </c>
      <c r="M1424" s="27" t="s">
        <v>1699</v>
      </c>
      <c r="N1424" s="45">
        <f t="shared" si="262"/>
        <v>483163.2</v>
      </c>
      <c r="O1424" s="46">
        <f t="shared" si="272"/>
        <v>483163.2</v>
      </c>
      <c r="P1424" s="46">
        <f t="shared" si="264"/>
        <v>32934.720000000001</v>
      </c>
      <c r="Q1424" s="46">
        <f t="shared" si="265"/>
        <v>516097.92000000004</v>
      </c>
      <c r="R1424" s="46">
        <f t="shared" si="273"/>
        <v>516097.92000000004</v>
      </c>
      <c r="S1424" s="46">
        <v>427.2</v>
      </c>
      <c r="T1424" s="46">
        <v>29.12</v>
      </c>
      <c r="U1424" s="47" t="s">
        <v>34</v>
      </c>
      <c r="V1424" s="47" t="s">
        <v>584</v>
      </c>
    </row>
    <row r="1425" spans="1:22" s="33" customFormat="1" ht="37.5" customHeight="1" x14ac:dyDescent="0.3">
      <c r="A1425" s="24">
        <f t="shared" si="267"/>
        <v>174</v>
      </c>
      <c r="B1425" s="24">
        <f>IF(NOT(ISNUMBER(C1425))," ",COUNTA($C$1252:C1425))</f>
        <v>92</v>
      </c>
      <c r="C1425" s="54">
        <f t="shared" si="274"/>
        <v>92</v>
      </c>
      <c r="D1425" s="55" t="s">
        <v>875</v>
      </c>
      <c r="E1425" s="55">
        <v>1964</v>
      </c>
      <c r="F1425" s="55" t="s">
        <v>29</v>
      </c>
      <c r="G1425" s="60" t="s">
        <v>40</v>
      </c>
      <c r="H1425" s="24" t="s">
        <v>37</v>
      </c>
      <c r="I1425" s="25" t="s">
        <v>237</v>
      </c>
      <c r="J1425" s="24">
        <v>782.7</v>
      </c>
      <c r="K1425" s="26">
        <v>782.7</v>
      </c>
      <c r="L1425" s="24">
        <v>444.9</v>
      </c>
      <c r="M1425" s="27" t="s">
        <v>1699</v>
      </c>
      <c r="N1425" s="45">
        <f t="shared" si="262"/>
        <v>334369.44</v>
      </c>
      <c r="O1425" s="46">
        <f t="shared" si="272"/>
        <v>334369.44</v>
      </c>
      <c r="P1425" s="46">
        <f t="shared" si="264"/>
        <v>22792.224000000002</v>
      </c>
      <c r="Q1425" s="46">
        <f t="shared" si="265"/>
        <v>357161.66399999999</v>
      </c>
      <c r="R1425" s="46">
        <f t="shared" si="273"/>
        <v>357161.66399999999</v>
      </c>
      <c r="S1425" s="46">
        <v>427.2</v>
      </c>
      <c r="T1425" s="46">
        <v>29.12</v>
      </c>
      <c r="U1425" s="47" t="s">
        <v>34</v>
      </c>
      <c r="V1425" s="47" t="s">
        <v>584</v>
      </c>
    </row>
    <row r="1426" spans="1:22" s="33" customFormat="1" ht="37.5" customHeight="1" x14ac:dyDescent="0.3">
      <c r="A1426" s="24">
        <f t="shared" si="267"/>
        <v>175</v>
      </c>
      <c r="B1426" s="24">
        <f>IF(NOT(ISNUMBER(C1426))," ",COUNTA($C$1252:C1426))</f>
        <v>93</v>
      </c>
      <c r="C1426" s="54">
        <v>93</v>
      </c>
      <c r="D1426" s="55" t="s">
        <v>876</v>
      </c>
      <c r="E1426" s="55">
        <v>1961</v>
      </c>
      <c r="F1426" s="55" t="s">
        <v>29</v>
      </c>
      <c r="G1426" s="80" t="s">
        <v>45</v>
      </c>
      <c r="H1426" s="24" t="s">
        <v>37</v>
      </c>
      <c r="I1426" s="25" t="s">
        <v>237</v>
      </c>
      <c r="J1426" s="24">
        <v>494.7</v>
      </c>
      <c r="K1426" s="26">
        <v>494.7</v>
      </c>
      <c r="L1426" s="24">
        <v>303.60000000000002</v>
      </c>
      <c r="M1426" s="27" t="s">
        <v>1699</v>
      </c>
      <c r="N1426" s="45">
        <f t="shared" si="262"/>
        <v>211335.84</v>
      </c>
      <c r="O1426" s="46">
        <f t="shared" si="272"/>
        <v>211335.84</v>
      </c>
      <c r="P1426" s="46">
        <f t="shared" si="264"/>
        <v>14405.664000000001</v>
      </c>
      <c r="Q1426" s="46">
        <f t="shared" si="265"/>
        <v>225741.50399999999</v>
      </c>
      <c r="R1426" s="46">
        <f t="shared" si="273"/>
        <v>225741.50399999999</v>
      </c>
      <c r="S1426" s="46">
        <v>427.2</v>
      </c>
      <c r="T1426" s="46">
        <v>29.12</v>
      </c>
      <c r="U1426" s="47" t="s">
        <v>34</v>
      </c>
      <c r="V1426" s="47" t="s">
        <v>584</v>
      </c>
    </row>
    <row r="1427" spans="1:22" s="33" customFormat="1" ht="37.5" customHeight="1" x14ac:dyDescent="0.3">
      <c r="A1427" s="24">
        <f t="shared" si="267"/>
        <v>176</v>
      </c>
      <c r="B1427" s="24">
        <f>IF(NOT(ISNUMBER(C1427))," ",COUNTA($C$1252:C1427))</f>
        <v>94</v>
      </c>
      <c r="C1427" s="54">
        <f t="shared" si="274"/>
        <v>94</v>
      </c>
      <c r="D1427" s="55" t="s">
        <v>877</v>
      </c>
      <c r="E1427" s="55">
        <v>1961</v>
      </c>
      <c r="F1427" s="55" t="s">
        <v>29</v>
      </c>
      <c r="G1427" s="80" t="s">
        <v>45</v>
      </c>
      <c r="H1427" s="24" t="s">
        <v>37</v>
      </c>
      <c r="I1427" s="25" t="s">
        <v>237</v>
      </c>
      <c r="J1427" s="24">
        <v>496.95</v>
      </c>
      <c r="K1427" s="26">
        <v>496.95</v>
      </c>
      <c r="L1427" s="24">
        <v>302.5</v>
      </c>
      <c r="M1427" s="27" t="s">
        <v>1699</v>
      </c>
      <c r="N1427" s="45">
        <f t="shared" si="262"/>
        <v>212297.03999999998</v>
      </c>
      <c r="O1427" s="46">
        <f t="shared" si="272"/>
        <v>212297.03999999998</v>
      </c>
      <c r="P1427" s="46">
        <f t="shared" si="264"/>
        <v>14471.183999999999</v>
      </c>
      <c r="Q1427" s="46">
        <f t="shared" si="265"/>
        <v>226768.22399999999</v>
      </c>
      <c r="R1427" s="46">
        <f t="shared" si="273"/>
        <v>226768.22399999999</v>
      </c>
      <c r="S1427" s="46">
        <v>427.2</v>
      </c>
      <c r="T1427" s="46">
        <v>29.12</v>
      </c>
      <c r="U1427" s="47" t="s">
        <v>34</v>
      </c>
      <c r="V1427" s="47" t="s">
        <v>584</v>
      </c>
    </row>
    <row r="1428" spans="1:22" s="33" customFormat="1" ht="37.5" customHeight="1" x14ac:dyDescent="0.3">
      <c r="A1428" s="24">
        <f t="shared" si="267"/>
        <v>177</v>
      </c>
      <c r="B1428" s="24">
        <f>IF(NOT(ISNUMBER(C1428))," ",COUNTA($C$1252:C1428))</f>
        <v>95</v>
      </c>
      <c r="C1428" s="54">
        <f t="shared" si="274"/>
        <v>95</v>
      </c>
      <c r="D1428" s="55" t="s">
        <v>878</v>
      </c>
      <c r="E1428" s="55">
        <v>1959</v>
      </c>
      <c r="F1428" s="55" t="s">
        <v>29</v>
      </c>
      <c r="G1428" s="80" t="s">
        <v>45</v>
      </c>
      <c r="H1428" s="24" t="s">
        <v>37</v>
      </c>
      <c r="I1428" s="25" t="s">
        <v>237</v>
      </c>
      <c r="J1428" s="24">
        <v>669.9</v>
      </c>
      <c r="K1428" s="26">
        <v>669.9</v>
      </c>
      <c r="L1428" s="24">
        <v>410.6</v>
      </c>
      <c r="M1428" s="27" t="s">
        <v>1699</v>
      </c>
      <c r="N1428" s="45">
        <f t="shared" si="262"/>
        <v>286181.27999999997</v>
      </c>
      <c r="O1428" s="46">
        <f t="shared" si="272"/>
        <v>286181.27999999997</v>
      </c>
      <c r="P1428" s="46">
        <f t="shared" si="264"/>
        <v>19507.488000000001</v>
      </c>
      <c r="Q1428" s="46">
        <f t="shared" si="265"/>
        <v>305688.76799999998</v>
      </c>
      <c r="R1428" s="46">
        <f t="shared" si="273"/>
        <v>305688.76799999998</v>
      </c>
      <c r="S1428" s="46">
        <v>427.2</v>
      </c>
      <c r="T1428" s="46">
        <v>29.12</v>
      </c>
      <c r="U1428" s="47" t="s">
        <v>34</v>
      </c>
      <c r="V1428" s="47" t="s">
        <v>584</v>
      </c>
    </row>
    <row r="1429" spans="1:22" s="33" customFormat="1" ht="37.5" customHeight="1" x14ac:dyDescent="0.3">
      <c r="A1429" s="24">
        <f t="shared" si="267"/>
        <v>178</v>
      </c>
      <c r="B1429" s="24">
        <f>IF(NOT(ISNUMBER(C1429))," ",COUNTA($C$1252:C1429))</f>
        <v>96</v>
      </c>
      <c r="C1429" s="54">
        <f t="shared" si="274"/>
        <v>96</v>
      </c>
      <c r="D1429" s="55" t="s">
        <v>879</v>
      </c>
      <c r="E1429" s="55">
        <v>1959</v>
      </c>
      <c r="F1429" s="55" t="s">
        <v>29</v>
      </c>
      <c r="G1429" s="80" t="s">
        <v>45</v>
      </c>
      <c r="H1429" s="24" t="s">
        <v>37</v>
      </c>
      <c r="I1429" s="25" t="s">
        <v>237</v>
      </c>
      <c r="J1429" s="24">
        <v>668.55</v>
      </c>
      <c r="K1429" s="26">
        <v>668.55</v>
      </c>
      <c r="L1429" s="24">
        <v>409.5</v>
      </c>
      <c r="M1429" s="27" t="s">
        <v>1699</v>
      </c>
      <c r="N1429" s="45">
        <f t="shared" si="262"/>
        <v>285604.56</v>
      </c>
      <c r="O1429" s="46">
        <f t="shared" si="272"/>
        <v>285604.56</v>
      </c>
      <c r="P1429" s="46">
        <f t="shared" si="264"/>
        <v>19468.175999999999</v>
      </c>
      <c r="Q1429" s="46">
        <f t="shared" si="265"/>
        <v>305072.73599999998</v>
      </c>
      <c r="R1429" s="46">
        <f t="shared" si="273"/>
        <v>305072.73599999998</v>
      </c>
      <c r="S1429" s="46">
        <v>427.2</v>
      </c>
      <c r="T1429" s="46">
        <v>29.12</v>
      </c>
      <c r="U1429" s="47" t="s">
        <v>34</v>
      </c>
      <c r="V1429" s="47" t="s">
        <v>584</v>
      </c>
    </row>
    <row r="1430" spans="1:22" s="33" customFormat="1" ht="37.5" customHeight="1" x14ac:dyDescent="0.3">
      <c r="A1430" s="24">
        <f t="shared" si="267"/>
        <v>179</v>
      </c>
      <c r="B1430" s="24">
        <f>IF(NOT(ISNUMBER(C1430))," ",COUNTA($C$1252:C1430))</f>
        <v>97</v>
      </c>
      <c r="C1430" s="54">
        <f t="shared" si="274"/>
        <v>97</v>
      </c>
      <c r="D1430" s="55" t="s">
        <v>880</v>
      </c>
      <c r="E1430" s="55">
        <v>1959</v>
      </c>
      <c r="F1430" s="55" t="s">
        <v>29</v>
      </c>
      <c r="G1430" s="80" t="s">
        <v>45</v>
      </c>
      <c r="H1430" s="24" t="s">
        <v>37</v>
      </c>
      <c r="I1430" s="25" t="s">
        <v>237</v>
      </c>
      <c r="J1430" s="24">
        <v>490.2</v>
      </c>
      <c r="K1430" s="26">
        <v>490.2</v>
      </c>
      <c r="L1430" s="24">
        <v>301.89999999999998</v>
      </c>
      <c r="M1430" s="27" t="s">
        <v>1699</v>
      </c>
      <c r="N1430" s="45">
        <f t="shared" si="262"/>
        <v>209413.44</v>
      </c>
      <c r="O1430" s="46">
        <f t="shared" si="272"/>
        <v>209413.44</v>
      </c>
      <c r="P1430" s="46">
        <f t="shared" si="264"/>
        <v>14274.624</v>
      </c>
      <c r="Q1430" s="46">
        <f t="shared" si="265"/>
        <v>223688.06400000001</v>
      </c>
      <c r="R1430" s="46">
        <f t="shared" si="273"/>
        <v>223688.06400000001</v>
      </c>
      <c r="S1430" s="46">
        <v>427.2</v>
      </c>
      <c r="T1430" s="46">
        <v>29.12</v>
      </c>
      <c r="U1430" s="47" t="s">
        <v>34</v>
      </c>
      <c r="V1430" s="47" t="s">
        <v>584</v>
      </c>
    </row>
    <row r="1431" spans="1:22" s="33" customFormat="1" ht="37.5" customHeight="1" x14ac:dyDescent="0.3">
      <c r="A1431" s="24">
        <f t="shared" si="267"/>
        <v>180</v>
      </c>
      <c r="B1431" s="24">
        <f>IF(NOT(ISNUMBER(C1431))," ",COUNTA($C$1252:C1431))</f>
        <v>98</v>
      </c>
      <c r="C1431" s="54">
        <f t="shared" si="274"/>
        <v>98</v>
      </c>
      <c r="D1431" s="55" t="s">
        <v>881</v>
      </c>
      <c r="E1431" s="55">
        <v>1961</v>
      </c>
      <c r="F1431" s="55" t="s">
        <v>29</v>
      </c>
      <c r="G1431" s="80" t="s">
        <v>45</v>
      </c>
      <c r="H1431" s="24" t="s">
        <v>37</v>
      </c>
      <c r="I1431" s="25" t="s">
        <v>237</v>
      </c>
      <c r="J1431" s="24">
        <v>488.25</v>
      </c>
      <c r="K1431" s="26">
        <v>488.25</v>
      </c>
      <c r="L1431" s="24">
        <v>300.39999999999998</v>
      </c>
      <c r="M1431" s="27" t="s">
        <v>1699</v>
      </c>
      <c r="N1431" s="45">
        <f t="shared" si="262"/>
        <v>208580.4</v>
      </c>
      <c r="O1431" s="46">
        <f t="shared" si="272"/>
        <v>208580.4</v>
      </c>
      <c r="P1431" s="46">
        <f t="shared" si="264"/>
        <v>14217.84</v>
      </c>
      <c r="Q1431" s="46">
        <f t="shared" si="265"/>
        <v>222798.24</v>
      </c>
      <c r="R1431" s="46">
        <f t="shared" si="273"/>
        <v>222798.24</v>
      </c>
      <c r="S1431" s="46">
        <v>427.2</v>
      </c>
      <c r="T1431" s="46">
        <v>29.12</v>
      </c>
      <c r="U1431" s="47" t="s">
        <v>34</v>
      </c>
      <c r="V1431" s="47" t="s">
        <v>584</v>
      </c>
    </row>
    <row r="1432" spans="1:22" s="33" customFormat="1" ht="37.5" customHeight="1" x14ac:dyDescent="0.3">
      <c r="A1432" s="24">
        <f t="shared" si="267"/>
        <v>181</v>
      </c>
      <c r="B1432" s="24">
        <f>IF(NOT(ISNUMBER(C1432))," ",COUNTA($C$1252:C1432))</f>
        <v>99</v>
      </c>
      <c r="C1432" s="54">
        <f t="shared" si="274"/>
        <v>99</v>
      </c>
      <c r="D1432" s="55" t="s">
        <v>882</v>
      </c>
      <c r="E1432" s="55">
        <v>1980</v>
      </c>
      <c r="F1432" s="55" t="s">
        <v>29</v>
      </c>
      <c r="G1432" s="55" t="s">
        <v>73</v>
      </c>
      <c r="H1432" s="24" t="s">
        <v>31</v>
      </c>
      <c r="I1432" s="25" t="s">
        <v>249</v>
      </c>
      <c r="J1432" s="24">
        <v>5621.26</v>
      </c>
      <c r="K1432" s="26">
        <v>5621.26</v>
      </c>
      <c r="L1432" s="24">
        <v>3321.6</v>
      </c>
      <c r="M1432" s="27" t="s">
        <v>1699</v>
      </c>
      <c r="N1432" s="45">
        <f t="shared" si="262"/>
        <v>1708019.8510000003</v>
      </c>
      <c r="O1432" s="116">
        <f>N1432+N1433</f>
        <v>8425819.0392000005</v>
      </c>
      <c r="P1432" s="46">
        <f t="shared" si="264"/>
        <v>116247.6568</v>
      </c>
      <c r="Q1432" s="46">
        <f t="shared" si="265"/>
        <v>1824267.5078000003</v>
      </c>
      <c r="R1432" s="116">
        <f>Q1432+Q1433</f>
        <v>8721947.0160000008</v>
      </c>
      <c r="S1432" s="46">
        <v>303.85000000000002</v>
      </c>
      <c r="T1432" s="46">
        <v>20.68</v>
      </c>
      <c r="U1432" s="47" t="s">
        <v>34</v>
      </c>
      <c r="V1432" s="47" t="s">
        <v>584</v>
      </c>
    </row>
    <row r="1433" spans="1:22" s="33" customFormat="1" ht="18.75" customHeight="1" x14ac:dyDescent="0.3">
      <c r="A1433" s="24">
        <f t="shared" si="267"/>
        <v>182</v>
      </c>
      <c r="B1433" s="24" t="str">
        <f>IF(NOT(ISNUMBER(C1433))," ",COUNTA($C$1252:C1433))</f>
        <v xml:space="preserve"> </v>
      </c>
      <c r="C1433" s="54"/>
      <c r="D1433" s="55"/>
      <c r="E1433" s="55"/>
      <c r="F1433" s="55" t="s">
        <v>29</v>
      </c>
      <c r="G1433" s="55" t="s">
        <v>73</v>
      </c>
      <c r="H1433" s="24" t="s">
        <v>31</v>
      </c>
      <c r="I1433" s="25" t="s">
        <v>249</v>
      </c>
      <c r="J1433" s="24"/>
      <c r="K1433" s="26">
        <v>5621.26</v>
      </c>
      <c r="L1433" s="24"/>
      <c r="M1433" s="55" t="s">
        <v>46</v>
      </c>
      <c r="N1433" s="45">
        <f t="shared" si="262"/>
        <v>6717799.1881999997</v>
      </c>
      <c r="O1433" s="116"/>
      <c r="P1433" s="46">
        <f t="shared" si="264"/>
        <v>179880.32000000001</v>
      </c>
      <c r="Q1433" s="46">
        <f t="shared" si="265"/>
        <v>6897679.5082</v>
      </c>
      <c r="R1433" s="116"/>
      <c r="S1433" s="46">
        <v>1195.07</v>
      </c>
      <c r="T1433" s="46">
        <v>32</v>
      </c>
      <c r="U1433" s="47" t="s">
        <v>34</v>
      </c>
      <c r="V1433" s="47" t="s">
        <v>584</v>
      </c>
    </row>
    <row r="1434" spans="1:22" s="33" customFormat="1" ht="37.5" customHeight="1" x14ac:dyDescent="0.3">
      <c r="A1434" s="24">
        <f t="shared" si="267"/>
        <v>183</v>
      </c>
      <c r="B1434" s="24">
        <f>IF(NOT(ISNUMBER(C1434))," ",COUNTA($C$1252:C1434))</f>
        <v>100</v>
      </c>
      <c r="C1434" s="54">
        <v>100</v>
      </c>
      <c r="D1434" s="55" t="s">
        <v>883</v>
      </c>
      <c r="E1434" s="55">
        <v>1961</v>
      </c>
      <c r="F1434" s="55" t="s">
        <v>29</v>
      </c>
      <c r="G1434" s="55" t="s">
        <v>73</v>
      </c>
      <c r="H1434" s="24" t="s">
        <v>50</v>
      </c>
      <c r="I1434" s="25" t="s">
        <v>249</v>
      </c>
      <c r="J1434" s="24">
        <v>4737.7</v>
      </c>
      <c r="K1434" s="26">
        <v>4737.7</v>
      </c>
      <c r="L1434" s="24">
        <v>3146.5</v>
      </c>
      <c r="M1434" s="27" t="s">
        <v>1699</v>
      </c>
      <c r="N1434" s="45">
        <f t="shared" si="262"/>
        <v>1439550.145</v>
      </c>
      <c r="O1434" s="46">
        <f>N1434</f>
        <v>1439550.145</v>
      </c>
      <c r="P1434" s="46">
        <f t="shared" si="264"/>
        <v>97975.635999999999</v>
      </c>
      <c r="Q1434" s="46">
        <f t="shared" si="265"/>
        <v>1537525.781</v>
      </c>
      <c r="R1434" s="46">
        <f>Q1434</f>
        <v>1537525.781</v>
      </c>
      <c r="S1434" s="46">
        <v>303.85000000000002</v>
      </c>
      <c r="T1434" s="46">
        <v>20.68</v>
      </c>
      <c r="U1434" s="47" t="s">
        <v>34</v>
      </c>
      <c r="V1434" s="47" t="s">
        <v>584</v>
      </c>
    </row>
    <row r="1435" spans="1:22" s="33" customFormat="1" ht="37.5" customHeight="1" x14ac:dyDescent="0.3">
      <c r="A1435" s="24">
        <f t="shared" si="267"/>
        <v>184</v>
      </c>
      <c r="B1435" s="24">
        <f>IF(NOT(ISNUMBER(C1435))," ",COUNTA($C$1252:C1435))</f>
        <v>101</v>
      </c>
      <c r="C1435" s="54">
        <v>101</v>
      </c>
      <c r="D1435" s="55" t="s">
        <v>884</v>
      </c>
      <c r="E1435" s="55">
        <v>1965</v>
      </c>
      <c r="F1435" s="55" t="s">
        <v>29</v>
      </c>
      <c r="G1435" s="55" t="s">
        <v>73</v>
      </c>
      <c r="H1435" s="24" t="s">
        <v>31</v>
      </c>
      <c r="I1435" s="25" t="s">
        <v>249</v>
      </c>
      <c r="J1435" s="24">
        <v>3750.34</v>
      </c>
      <c r="K1435" s="26">
        <v>3750.34</v>
      </c>
      <c r="L1435" s="24">
        <v>2481.1999999999998</v>
      </c>
      <c r="M1435" s="27" t="s">
        <v>1699</v>
      </c>
      <c r="N1435" s="45">
        <f t="shared" si="262"/>
        <v>1139540.8090000001</v>
      </c>
      <c r="O1435" s="116">
        <f>N1435+N1436</f>
        <v>5621459.6328000007</v>
      </c>
      <c r="P1435" s="46">
        <f t="shared" si="264"/>
        <v>77557.031199999998</v>
      </c>
      <c r="Q1435" s="46">
        <f t="shared" si="265"/>
        <v>1217097.8402000002</v>
      </c>
      <c r="R1435" s="116">
        <f>Q1435+Q1436</f>
        <v>5819027.5440000007</v>
      </c>
      <c r="S1435" s="46">
        <v>303.85000000000002</v>
      </c>
      <c r="T1435" s="46">
        <v>20.68</v>
      </c>
      <c r="U1435" s="47" t="s">
        <v>34</v>
      </c>
      <c r="V1435" s="47" t="s">
        <v>584</v>
      </c>
    </row>
    <row r="1436" spans="1:22" s="33" customFormat="1" ht="18.75" customHeight="1" x14ac:dyDescent="0.3">
      <c r="A1436" s="24">
        <f t="shared" si="267"/>
        <v>185</v>
      </c>
      <c r="B1436" s="24" t="str">
        <f>IF(NOT(ISNUMBER(C1436))," ",COUNTA($C$1252:C1436))</f>
        <v xml:space="preserve"> </v>
      </c>
      <c r="C1436" s="54"/>
      <c r="D1436" s="55"/>
      <c r="E1436" s="55"/>
      <c r="F1436" s="55" t="s">
        <v>29</v>
      </c>
      <c r="G1436" s="55" t="s">
        <v>73</v>
      </c>
      <c r="H1436" s="24" t="s">
        <v>31</v>
      </c>
      <c r="I1436" s="25" t="s">
        <v>249</v>
      </c>
      <c r="J1436" s="24"/>
      <c r="K1436" s="26">
        <v>3750.34</v>
      </c>
      <c r="L1436" s="24"/>
      <c r="M1436" s="55" t="s">
        <v>46</v>
      </c>
      <c r="N1436" s="45">
        <f t="shared" si="262"/>
        <v>4481918.8238000004</v>
      </c>
      <c r="O1436" s="116"/>
      <c r="P1436" s="46">
        <f t="shared" si="264"/>
        <v>120010.88</v>
      </c>
      <c r="Q1436" s="46">
        <f t="shared" si="265"/>
        <v>4601929.7038000003</v>
      </c>
      <c r="R1436" s="116"/>
      <c r="S1436" s="46">
        <v>1195.07</v>
      </c>
      <c r="T1436" s="46">
        <v>32</v>
      </c>
      <c r="U1436" s="47" t="s">
        <v>34</v>
      </c>
      <c r="V1436" s="47" t="s">
        <v>584</v>
      </c>
    </row>
    <row r="1437" spans="1:22" s="33" customFormat="1" ht="37.5" customHeight="1" x14ac:dyDescent="0.3">
      <c r="A1437" s="24">
        <f t="shared" si="267"/>
        <v>186</v>
      </c>
      <c r="B1437" s="24">
        <f>IF(NOT(ISNUMBER(C1437))," ",COUNTA($C$1252:C1437))</f>
        <v>102</v>
      </c>
      <c r="C1437" s="54">
        <v>102</v>
      </c>
      <c r="D1437" s="55" t="s">
        <v>885</v>
      </c>
      <c r="E1437" s="55">
        <v>1961</v>
      </c>
      <c r="F1437" s="55" t="s">
        <v>29</v>
      </c>
      <c r="G1437" s="55" t="s">
        <v>73</v>
      </c>
      <c r="H1437" s="24" t="s">
        <v>50</v>
      </c>
      <c r="I1437" s="25" t="s">
        <v>295</v>
      </c>
      <c r="J1437" s="24">
        <v>3141.65</v>
      </c>
      <c r="K1437" s="26">
        <v>3141.65</v>
      </c>
      <c r="L1437" s="24">
        <v>1975.8</v>
      </c>
      <c r="M1437" s="27" t="s">
        <v>1699</v>
      </c>
      <c r="N1437" s="45">
        <f t="shared" ref="N1437:N1499" si="275">K1437*S1437</f>
        <v>954590.35250000015</v>
      </c>
      <c r="O1437" s="46">
        <f t="shared" ref="O1437:O1445" si="276">N1437</f>
        <v>954590.35250000015</v>
      </c>
      <c r="P1437" s="46">
        <f t="shared" ref="P1437:P1499" si="277">K1437*T1437</f>
        <v>64969.322</v>
      </c>
      <c r="Q1437" s="46">
        <f t="shared" ref="Q1437:Q1499" si="278">N1437+P1437</f>
        <v>1019559.6745000002</v>
      </c>
      <c r="R1437" s="46">
        <f t="shared" ref="R1437:R1445" si="279">Q1437</f>
        <v>1019559.6745000002</v>
      </c>
      <c r="S1437" s="46">
        <v>303.85000000000002</v>
      </c>
      <c r="T1437" s="46">
        <v>20.68</v>
      </c>
      <c r="U1437" s="47" t="s">
        <v>34</v>
      </c>
      <c r="V1437" s="47" t="s">
        <v>584</v>
      </c>
    </row>
    <row r="1438" spans="1:22" s="33" customFormat="1" ht="37.5" customHeight="1" x14ac:dyDescent="0.3">
      <c r="A1438" s="24">
        <f t="shared" si="267"/>
        <v>187</v>
      </c>
      <c r="B1438" s="24">
        <f>IF(NOT(ISNUMBER(C1438))," ",COUNTA($C$1252:C1438))</f>
        <v>103</v>
      </c>
      <c r="C1438" s="54">
        <f>C1437+1</f>
        <v>103</v>
      </c>
      <c r="D1438" s="55" t="s">
        <v>886</v>
      </c>
      <c r="E1438" s="55">
        <v>1958</v>
      </c>
      <c r="F1438" s="55" t="s">
        <v>29</v>
      </c>
      <c r="G1438" s="55" t="s">
        <v>73</v>
      </c>
      <c r="H1438" s="24" t="s">
        <v>50</v>
      </c>
      <c r="I1438" s="25" t="s">
        <v>295</v>
      </c>
      <c r="J1438" s="24">
        <v>4013.23</v>
      </c>
      <c r="K1438" s="26">
        <v>4013.23</v>
      </c>
      <c r="L1438" s="24">
        <v>2657.7</v>
      </c>
      <c r="M1438" s="27" t="s">
        <v>1699</v>
      </c>
      <c r="N1438" s="45">
        <f t="shared" si="275"/>
        <v>1219419.9355000001</v>
      </c>
      <c r="O1438" s="46">
        <f t="shared" si="276"/>
        <v>1219419.9355000001</v>
      </c>
      <c r="P1438" s="46">
        <f t="shared" si="277"/>
        <v>82993.596399999995</v>
      </c>
      <c r="Q1438" s="46">
        <f t="shared" si="278"/>
        <v>1302413.5319000001</v>
      </c>
      <c r="R1438" s="46">
        <f t="shared" si="279"/>
        <v>1302413.5319000001</v>
      </c>
      <c r="S1438" s="46">
        <v>303.85000000000002</v>
      </c>
      <c r="T1438" s="46">
        <v>20.68</v>
      </c>
      <c r="U1438" s="47" t="s">
        <v>34</v>
      </c>
      <c r="V1438" s="47" t="s">
        <v>584</v>
      </c>
    </row>
    <row r="1439" spans="1:22" s="33" customFormat="1" ht="37.5" customHeight="1" x14ac:dyDescent="0.3">
      <c r="A1439" s="24">
        <f t="shared" si="267"/>
        <v>188</v>
      </c>
      <c r="B1439" s="24">
        <f>IF(NOT(ISNUMBER(C1439))," ",COUNTA($C$1252:C1439))</f>
        <v>104</v>
      </c>
      <c r="C1439" s="54">
        <f t="shared" ref="C1439:C1454" si="280">C1438+1</f>
        <v>104</v>
      </c>
      <c r="D1439" s="55" t="s">
        <v>887</v>
      </c>
      <c r="E1439" s="55">
        <v>1962</v>
      </c>
      <c r="F1439" s="55" t="s">
        <v>29</v>
      </c>
      <c r="G1439" s="55" t="s">
        <v>73</v>
      </c>
      <c r="H1439" s="24" t="s">
        <v>50</v>
      </c>
      <c r="I1439" s="25" t="s">
        <v>249</v>
      </c>
      <c r="J1439" s="24">
        <v>2422.2199999999998</v>
      </c>
      <c r="K1439" s="26">
        <v>2422.2199999999998</v>
      </c>
      <c r="L1439" s="24">
        <v>1570.6</v>
      </c>
      <c r="M1439" s="27" t="s">
        <v>1699</v>
      </c>
      <c r="N1439" s="45">
        <f t="shared" si="275"/>
        <v>735991.54700000002</v>
      </c>
      <c r="O1439" s="46">
        <f t="shared" si="276"/>
        <v>735991.54700000002</v>
      </c>
      <c r="P1439" s="46">
        <f t="shared" si="277"/>
        <v>50091.509599999998</v>
      </c>
      <c r="Q1439" s="46">
        <f t="shared" si="278"/>
        <v>786083.05660000001</v>
      </c>
      <c r="R1439" s="46">
        <f t="shared" si="279"/>
        <v>786083.05660000001</v>
      </c>
      <c r="S1439" s="46">
        <v>303.85000000000002</v>
      </c>
      <c r="T1439" s="46">
        <v>20.68</v>
      </c>
      <c r="U1439" s="47" t="s">
        <v>34</v>
      </c>
      <c r="V1439" s="47" t="s">
        <v>584</v>
      </c>
    </row>
    <row r="1440" spans="1:22" s="33" customFormat="1" ht="37.5" customHeight="1" x14ac:dyDescent="0.3">
      <c r="A1440" s="24">
        <f t="shared" si="267"/>
        <v>189</v>
      </c>
      <c r="B1440" s="24">
        <f>IF(NOT(ISNUMBER(C1440))," ",COUNTA($C$1252:C1440))</f>
        <v>105</v>
      </c>
      <c r="C1440" s="54">
        <f t="shared" si="280"/>
        <v>105</v>
      </c>
      <c r="D1440" s="55" t="s">
        <v>888</v>
      </c>
      <c r="E1440" s="55">
        <v>1957</v>
      </c>
      <c r="F1440" s="55" t="s">
        <v>29</v>
      </c>
      <c r="G1440" s="55" t="s">
        <v>73</v>
      </c>
      <c r="H1440" s="24" t="s">
        <v>50</v>
      </c>
      <c r="I1440" s="25" t="s">
        <v>249</v>
      </c>
      <c r="J1440" s="24">
        <v>8599.98</v>
      </c>
      <c r="K1440" s="26">
        <v>8599.98</v>
      </c>
      <c r="L1440" s="24">
        <v>5970.6</v>
      </c>
      <c r="M1440" s="27" t="s">
        <v>1699</v>
      </c>
      <c r="N1440" s="45">
        <f t="shared" si="275"/>
        <v>2613103.923</v>
      </c>
      <c r="O1440" s="46">
        <f t="shared" si="276"/>
        <v>2613103.923</v>
      </c>
      <c r="P1440" s="46">
        <f t="shared" si="277"/>
        <v>177847.5864</v>
      </c>
      <c r="Q1440" s="46">
        <f t="shared" si="278"/>
        <v>2790951.5093999999</v>
      </c>
      <c r="R1440" s="46">
        <f t="shared" si="279"/>
        <v>2790951.5093999999</v>
      </c>
      <c r="S1440" s="46">
        <v>303.85000000000002</v>
      </c>
      <c r="T1440" s="46">
        <v>20.68</v>
      </c>
      <c r="U1440" s="47" t="s">
        <v>34</v>
      </c>
      <c r="V1440" s="47" t="s">
        <v>584</v>
      </c>
    </row>
    <row r="1441" spans="1:22" s="33" customFormat="1" ht="37.5" customHeight="1" x14ac:dyDescent="0.3">
      <c r="A1441" s="24">
        <f t="shared" si="267"/>
        <v>190</v>
      </c>
      <c r="B1441" s="24">
        <f>IF(NOT(ISNUMBER(C1441))," ",COUNTA($C$1252:C1441))</f>
        <v>106</v>
      </c>
      <c r="C1441" s="54">
        <f t="shared" si="280"/>
        <v>106</v>
      </c>
      <c r="D1441" s="55" t="s">
        <v>889</v>
      </c>
      <c r="E1441" s="55">
        <v>1965</v>
      </c>
      <c r="F1441" s="55" t="s">
        <v>29</v>
      </c>
      <c r="G1441" s="55" t="s">
        <v>73</v>
      </c>
      <c r="H1441" s="24" t="s">
        <v>50</v>
      </c>
      <c r="I1441" s="25" t="s">
        <v>249</v>
      </c>
      <c r="J1441" s="24">
        <v>6741.32</v>
      </c>
      <c r="K1441" s="26">
        <v>6741.32</v>
      </c>
      <c r="L1441" s="24">
        <v>4670</v>
      </c>
      <c r="M1441" s="27" t="s">
        <v>1699</v>
      </c>
      <c r="N1441" s="45">
        <f t="shared" si="275"/>
        <v>2048350.0820000002</v>
      </c>
      <c r="O1441" s="46">
        <f t="shared" si="276"/>
        <v>2048350.0820000002</v>
      </c>
      <c r="P1441" s="46">
        <f t="shared" si="277"/>
        <v>139410.4976</v>
      </c>
      <c r="Q1441" s="46">
        <f t="shared" si="278"/>
        <v>2187760.5796000003</v>
      </c>
      <c r="R1441" s="46">
        <f t="shared" si="279"/>
        <v>2187760.5796000003</v>
      </c>
      <c r="S1441" s="46">
        <v>303.85000000000002</v>
      </c>
      <c r="T1441" s="46">
        <v>20.68</v>
      </c>
      <c r="U1441" s="47" t="s">
        <v>34</v>
      </c>
      <c r="V1441" s="47" t="s">
        <v>584</v>
      </c>
    </row>
    <row r="1442" spans="1:22" s="33" customFormat="1" ht="37.5" customHeight="1" x14ac:dyDescent="0.3">
      <c r="A1442" s="24">
        <f t="shared" si="267"/>
        <v>191</v>
      </c>
      <c r="B1442" s="24">
        <f>IF(NOT(ISNUMBER(C1442))," ",COUNTA($C$1252:C1442))</f>
        <v>107</v>
      </c>
      <c r="C1442" s="54">
        <f t="shared" si="280"/>
        <v>107</v>
      </c>
      <c r="D1442" s="55" t="s">
        <v>890</v>
      </c>
      <c r="E1442" s="55">
        <v>1966</v>
      </c>
      <c r="F1442" s="55" t="s">
        <v>29</v>
      </c>
      <c r="G1442" s="55" t="s">
        <v>73</v>
      </c>
      <c r="H1442" s="24" t="s">
        <v>31</v>
      </c>
      <c r="I1442" s="25" t="s">
        <v>249</v>
      </c>
      <c r="J1442" s="24">
        <v>3777.38</v>
      </c>
      <c r="K1442" s="26">
        <v>3777.38</v>
      </c>
      <c r="L1442" s="24">
        <v>2500.3000000000002</v>
      </c>
      <c r="M1442" s="27" t="s">
        <v>1699</v>
      </c>
      <c r="N1442" s="45">
        <f t="shared" si="275"/>
        <v>1147756.9130000002</v>
      </c>
      <c r="O1442" s="46">
        <f t="shared" si="276"/>
        <v>1147756.9130000002</v>
      </c>
      <c r="P1442" s="46">
        <f t="shared" si="277"/>
        <v>78116.218399999998</v>
      </c>
      <c r="Q1442" s="46">
        <f t="shared" si="278"/>
        <v>1225873.1314000001</v>
      </c>
      <c r="R1442" s="46">
        <f t="shared" si="279"/>
        <v>1225873.1314000001</v>
      </c>
      <c r="S1442" s="46">
        <v>303.85000000000002</v>
      </c>
      <c r="T1442" s="46">
        <v>20.68</v>
      </c>
      <c r="U1442" s="47" t="s">
        <v>34</v>
      </c>
      <c r="V1442" s="47" t="s">
        <v>584</v>
      </c>
    </row>
    <row r="1443" spans="1:22" s="33" customFormat="1" ht="37.5" customHeight="1" x14ac:dyDescent="0.3">
      <c r="A1443" s="24">
        <f t="shared" si="267"/>
        <v>192</v>
      </c>
      <c r="B1443" s="24">
        <f>IF(NOT(ISNUMBER(C1443))," ",COUNTA($C$1252:C1443))</f>
        <v>108</v>
      </c>
      <c r="C1443" s="54">
        <f t="shared" si="280"/>
        <v>108</v>
      </c>
      <c r="D1443" s="55" t="s">
        <v>891</v>
      </c>
      <c r="E1443" s="55">
        <v>1967</v>
      </c>
      <c r="F1443" s="55" t="s">
        <v>29</v>
      </c>
      <c r="G1443" s="55" t="s">
        <v>73</v>
      </c>
      <c r="H1443" s="24" t="s">
        <v>31</v>
      </c>
      <c r="I1443" s="25" t="s">
        <v>249</v>
      </c>
      <c r="J1443" s="24">
        <v>3731.54</v>
      </c>
      <c r="K1443" s="26">
        <v>3731.54</v>
      </c>
      <c r="L1443" s="24">
        <v>2463</v>
      </c>
      <c r="M1443" s="27" t="s">
        <v>1699</v>
      </c>
      <c r="N1443" s="45">
        <f t="shared" si="275"/>
        <v>1133828.429</v>
      </c>
      <c r="O1443" s="46">
        <f t="shared" si="276"/>
        <v>1133828.429</v>
      </c>
      <c r="P1443" s="46">
        <f t="shared" si="277"/>
        <v>77168.247199999998</v>
      </c>
      <c r="Q1443" s="46">
        <f t="shared" si="278"/>
        <v>1210996.6762000001</v>
      </c>
      <c r="R1443" s="46">
        <f t="shared" si="279"/>
        <v>1210996.6762000001</v>
      </c>
      <c r="S1443" s="46">
        <v>303.85000000000002</v>
      </c>
      <c r="T1443" s="46">
        <v>20.68</v>
      </c>
      <c r="U1443" s="47" t="s">
        <v>34</v>
      </c>
      <c r="V1443" s="47" t="s">
        <v>584</v>
      </c>
    </row>
    <row r="1444" spans="1:22" s="33" customFormat="1" ht="37.5" customHeight="1" x14ac:dyDescent="0.3">
      <c r="A1444" s="24">
        <f t="shared" si="267"/>
        <v>193</v>
      </c>
      <c r="B1444" s="24">
        <f>IF(NOT(ISNUMBER(C1444))," ",COUNTA($C$1252:C1444))</f>
        <v>109</v>
      </c>
      <c r="C1444" s="54">
        <f t="shared" si="280"/>
        <v>109</v>
      </c>
      <c r="D1444" s="55" t="s">
        <v>892</v>
      </c>
      <c r="E1444" s="55">
        <v>1963</v>
      </c>
      <c r="F1444" s="55" t="s">
        <v>29</v>
      </c>
      <c r="G1444" s="55" t="s">
        <v>73</v>
      </c>
      <c r="H1444" s="24" t="s">
        <v>50</v>
      </c>
      <c r="I1444" s="25" t="s">
        <v>249</v>
      </c>
      <c r="J1444" s="24">
        <v>3746.18</v>
      </c>
      <c r="K1444" s="26">
        <v>3746.18</v>
      </c>
      <c r="L1444" s="24">
        <v>2558.6</v>
      </c>
      <c r="M1444" s="27" t="s">
        <v>1699</v>
      </c>
      <c r="N1444" s="45">
        <f t="shared" si="275"/>
        <v>1138276.7930000001</v>
      </c>
      <c r="O1444" s="46">
        <f t="shared" si="276"/>
        <v>1138276.7930000001</v>
      </c>
      <c r="P1444" s="46">
        <f t="shared" si="277"/>
        <v>77471.002399999998</v>
      </c>
      <c r="Q1444" s="46">
        <f t="shared" si="278"/>
        <v>1215747.7954000002</v>
      </c>
      <c r="R1444" s="46">
        <f t="shared" si="279"/>
        <v>1215747.7954000002</v>
      </c>
      <c r="S1444" s="46">
        <v>303.85000000000002</v>
      </c>
      <c r="T1444" s="46">
        <v>20.68</v>
      </c>
      <c r="U1444" s="47" t="s">
        <v>34</v>
      </c>
      <c r="V1444" s="47" t="s">
        <v>584</v>
      </c>
    </row>
    <row r="1445" spans="1:22" s="33" customFormat="1" ht="37.5" customHeight="1" x14ac:dyDescent="0.3">
      <c r="A1445" s="24">
        <f t="shared" si="267"/>
        <v>194</v>
      </c>
      <c r="B1445" s="24">
        <f>IF(NOT(ISNUMBER(C1445))," ",COUNTA($C$1252:C1445))</f>
        <v>110</v>
      </c>
      <c r="C1445" s="54">
        <f t="shared" si="280"/>
        <v>110</v>
      </c>
      <c r="D1445" s="55" t="s">
        <v>893</v>
      </c>
      <c r="E1445" s="55">
        <v>1962</v>
      </c>
      <c r="F1445" s="55" t="s">
        <v>29</v>
      </c>
      <c r="G1445" s="55" t="s">
        <v>73</v>
      </c>
      <c r="H1445" s="24" t="s">
        <v>50</v>
      </c>
      <c r="I1445" s="25" t="s">
        <v>249</v>
      </c>
      <c r="J1445" s="24">
        <v>2469.41</v>
      </c>
      <c r="K1445" s="26">
        <v>2469.41</v>
      </c>
      <c r="L1445" s="24">
        <v>1588.5</v>
      </c>
      <c r="M1445" s="27" t="s">
        <v>1699</v>
      </c>
      <c r="N1445" s="45">
        <f t="shared" si="275"/>
        <v>750330.22849999997</v>
      </c>
      <c r="O1445" s="46">
        <f t="shared" si="276"/>
        <v>750330.22849999997</v>
      </c>
      <c r="P1445" s="46">
        <f t="shared" si="277"/>
        <v>51067.398799999995</v>
      </c>
      <c r="Q1445" s="46">
        <f t="shared" si="278"/>
        <v>801397.62729999993</v>
      </c>
      <c r="R1445" s="46">
        <f t="shared" si="279"/>
        <v>801397.62729999993</v>
      </c>
      <c r="S1445" s="46">
        <v>303.85000000000002</v>
      </c>
      <c r="T1445" s="46">
        <v>20.68</v>
      </c>
      <c r="U1445" s="47" t="s">
        <v>34</v>
      </c>
      <c r="V1445" s="47" t="s">
        <v>584</v>
      </c>
    </row>
    <row r="1446" spans="1:22" s="33" customFormat="1" ht="39" customHeight="1" x14ac:dyDescent="0.3">
      <c r="A1446" s="24">
        <f t="shared" ref="A1446:A1509" si="281">A1445+1</f>
        <v>195</v>
      </c>
      <c r="B1446" s="24">
        <f>IF(NOT(ISNUMBER(C1446))," ",COUNTA($C$1252:C1446))</f>
        <v>111</v>
      </c>
      <c r="C1446" s="54">
        <v>111</v>
      </c>
      <c r="D1446" s="55" t="s">
        <v>894</v>
      </c>
      <c r="E1446" s="55">
        <v>1963</v>
      </c>
      <c r="F1446" s="55" t="s">
        <v>29</v>
      </c>
      <c r="G1446" s="55" t="s">
        <v>73</v>
      </c>
      <c r="H1446" s="24" t="s">
        <v>50</v>
      </c>
      <c r="I1446" s="25" t="s">
        <v>295</v>
      </c>
      <c r="J1446" s="24">
        <v>3963.5</v>
      </c>
      <c r="K1446" s="26">
        <v>3963.5</v>
      </c>
      <c r="L1446" s="24">
        <v>2407.5</v>
      </c>
      <c r="M1446" s="27" t="s">
        <v>1699</v>
      </c>
      <c r="N1446" s="45">
        <f t="shared" si="275"/>
        <v>1204309.4750000001</v>
      </c>
      <c r="O1446" s="116">
        <f>N1446+N1447+N1448+N1449+N1450</f>
        <v>10808226.689999999</v>
      </c>
      <c r="P1446" s="46">
        <f t="shared" si="277"/>
        <v>81965.179999999993</v>
      </c>
      <c r="Q1446" s="46">
        <f t="shared" si="278"/>
        <v>1286274.655</v>
      </c>
      <c r="R1446" s="116">
        <f>Q1446+Q1447+Q1448+Q1449+Q1450</f>
        <v>11261135.835000001</v>
      </c>
      <c r="S1446" s="46">
        <v>303.85000000000002</v>
      </c>
      <c r="T1446" s="46">
        <v>20.68</v>
      </c>
      <c r="U1446" s="47" t="s">
        <v>34</v>
      </c>
      <c r="V1446" s="47" t="s">
        <v>584</v>
      </c>
    </row>
    <row r="1447" spans="1:22" s="33" customFormat="1" ht="49.5" customHeight="1" x14ac:dyDescent="0.3">
      <c r="A1447" s="24">
        <f t="shared" si="281"/>
        <v>196</v>
      </c>
      <c r="B1447" s="24" t="str">
        <f>IF(NOT(ISNUMBER(C1447))," ",COUNTA($C$1252:C1447))</f>
        <v xml:space="preserve"> </v>
      </c>
      <c r="C1447" s="54"/>
      <c r="D1447" s="55"/>
      <c r="E1447" s="55"/>
      <c r="F1447" s="55" t="s">
        <v>29</v>
      </c>
      <c r="G1447" s="55" t="s">
        <v>73</v>
      </c>
      <c r="H1447" s="24" t="s">
        <v>50</v>
      </c>
      <c r="I1447" s="25" t="s">
        <v>295</v>
      </c>
      <c r="J1447" s="24"/>
      <c r="K1447" s="26">
        <v>3963.5</v>
      </c>
      <c r="L1447" s="24"/>
      <c r="M1447" s="57" t="s">
        <v>47</v>
      </c>
      <c r="N1447" s="45">
        <f t="shared" si="275"/>
        <v>1515285.6850000001</v>
      </c>
      <c r="O1447" s="116"/>
      <c r="P1447" s="46">
        <f t="shared" si="277"/>
        <v>83629.850000000006</v>
      </c>
      <c r="Q1447" s="46">
        <f t="shared" si="278"/>
        <v>1598915.5350000001</v>
      </c>
      <c r="R1447" s="116"/>
      <c r="S1447" s="46">
        <v>382.31</v>
      </c>
      <c r="T1447" s="46">
        <v>21.1</v>
      </c>
      <c r="U1447" s="47" t="s">
        <v>34</v>
      </c>
      <c r="V1447" s="47" t="s">
        <v>584</v>
      </c>
    </row>
    <row r="1448" spans="1:22" s="33" customFormat="1" ht="31.5" customHeight="1" x14ac:dyDescent="0.3">
      <c r="A1448" s="24">
        <f t="shared" si="281"/>
        <v>197</v>
      </c>
      <c r="B1448" s="24" t="str">
        <f>IF(NOT(ISNUMBER(C1448))," ",COUNTA($C$1252:C1448))</f>
        <v xml:space="preserve"> </v>
      </c>
      <c r="C1448" s="54"/>
      <c r="D1448" s="55"/>
      <c r="E1448" s="55"/>
      <c r="F1448" s="55" t="s">
        <v>29</v>
      </c>
      <c r="G1448" s="55" t="s">
        <v>73</v>
      </c>
      <c r="H1448" s="24" t="s">
        <v>50</v>
      </c>
      <c r="I1448" s="25" t="s">
        <v>295</v>
      </c>
      <c r="J1448" s="24"/>
      <c r="K1448" s="26">
        <v>3963.5</v>
      </c>
      <c r="L1448" s="24"/>
      <c r="M1448" s="55" t="s">
        <v>211</v>
      </c>
      <c r="N1448" s="45">
        <f t="shared" si="275"/>
        <v>531743.16</v>
      </c>
      <c r="O1448" s="116"/>
      <c r="P1448" s="46">
        <f t="shared" si="277"/>
        <v>81212.114999999991</v>
      </c>
      <c r="Q1448" s="46">
        <f t="shared" si="278"/>
        <v>612955.27500000002</v>
      </c>
      <c r="R1448" s="116"/>
      <c r="S1448" s="46">
        <v>134.16</v>
      </c>
      <c r="T1448" s="46">
        <v>20.49</v>
      </c>
      <c r="U1448" s="47" t="s">
        <v>34</v>
      </c>
      <c r="V1448" s="47" t="s">
        <v>584</v>
      </c>
    </row>
    <row r="1449" spans="1:22" s="33" customFormat="1" ht="40.5" customHeight="1" x14ac:dyDescent="0.3">
      <c r="A1449" s="24">
        <f t="shared" si="281"/>
        <v>198</v>
      </c>
      <c r="B1449" s="24" t="str">
        <f>IF(NOT(ISNUMBER(C1449))," ",COUNTA($C$1252:C1449))</f>
        <v xml:space="preserve"> </v>
      </c>
      <c r="C1449" s="54"/>
      <c r="D1449" s="55"/>
      <c r="E1449" s="55"/>
      <c r="F1449" s="55" t="s">
        <v>29</v>
      </c>
      <c r="G1449" s="55" t="s">
        <v>73</v>
      </c>
      <c r="H1449" s="24" t="s">
        <v>50</v>
      </c>
      <c r="I1449" s="25" t="s">
        <v>295</v>
      </c>
      <c r="J1449" s="24"/>
      <c r="K1449" s="26">
        <v>3963.5</v>
      </c>
      <c r="L1449" s="24"/>
      <c r="M1449" s="57" t="s">
        <v>46</v>
      </c>
      <c r="N1449" s="45">
        <f t="shared" si="275"/>
        <v>4736659.9449999994</v>
      </c>
      <c r="O1449" s="116"/>
      <c r="P1449" s="46">
        <f t="shared" si="277"/>
        <v>126832</v>
      </c>
      <c r="Q1449" s="46">
        <f t="shared" si="278"/>
        <v>4863491.9449999994</v>
      </c>
      <c r="R1449" s="116"/>
      <c r="S1449" s="46">
        <v>1195.07</v>
      </c>
      <c r="T1449" s="46">
        <v>32</v>
      </c>
      <c r="U1449" s="47" t="s">
        <v>34</v>
      </c>
      <c r="V1449" s="47" t="s">
        <v>584</v>
      </c>
    </row>
    <row r="1450" spans="1:22" s="33" customFormat="1" ht="37.5" customHeight="1" x14ac:dyDescent="0.3">
      <c r="A1450" s="24">
        <f t="shared" si="281"/>
        <v>199</v>
      </c>
      <c r="B1450" s="24" t="str">
        <f>IF(NOT(ISNUMBER(C1450))," ",COUNTA($C$1252:C1450))</f>
        <v xml:space="preserve"> </v>
      </c>
      <c r="C1450" s="54"/>
      <c r="D1450" s="55"/>
      <c r="E1450" s="55"/>
      <c r="F1450" s="55" t="s">
        <v>29</v>
      </c>
      <c r="G1450" s="55" t="s">
        <v>73</v>
      </c>
      <c r="H1450" s="24" t="s">
        <v>50</v>
      </c>
      <c r="I1450" s="25" t="s">
        <v>295</v>
      </c>
      <c r="J1450" s="24"/>
      <c r="K1450" s="26">
        <v>3963.5</v>
      </c>
      <c r="L1450" s="24"/>
      <c r="M1450" s="57" t="s">
        <v>32</v>
      </c>
      <c r="N1450" s="45">
        <f t="shared" si="275"/>
        <v>2820228.4249999998</v>
      </c>
      <c r="O1450" s="116"/>
      <c r="P1450" s="46">
        <f t="shared" si="277"/>
        <v>79270</v>
      </c>
      <c r="Q1450" s="46">
        <f t="shared" si="278"/>
        <v>2899498.4249999998</v>
      </c>
      <c r="R1450" s="116"/>
      <c r="S1450" s="46">
        <v>711.55</v>
      </c>
      <c r="T1450" s="46">
        <v>20</v>
      </c>
      <c r="U1450" s="47" t="s">
        <v>34</v>
      </c>
      <c r="V1450" s="47" t="s">
        <v>584</v>
      </c>
    </row>
    <row r="1451" spans="1:22" s="33" customFormat="1" ht="37.5" customHeight="1" x14ac:dyDescent="0.3">
      <c r="A1451" s="24">
        <f t="shared" si="281"/>
        <v>200</v>
      </c>
      <c r="B1451" s="24">
        <f>IF(NOT(ISNUMBER(C1451))," ",COUNTA($C$1252:C1451))</f>
        <v>112</v>
      </c>
      <c r="C1451" s="54">
        <f>C1446+1</f>
        <v>112</v>
      </c>
      <c r="D1451" s="55" t="s">
        <v>895</v>
      </c>
      <c r="E1451" s="55">
        <v>1961</v>
      </c>
      <c r="F1451" s="55" t="s">
        <v>29</v>
      </c>
      <c r="G1451" s="55" t="s">
        <v>73</v>
      </c>
      <c r="H1451" s="24" t="s">
        <v>50</v>
      </c>
      <c r="I1451" s="25" t="s">
        <v>249</v>
      </c>
      <c r="J1451" s="24">
        <v>2382.9</v>
      </c>
      <c r="K1451" s="26">
        <v>2382.9</v>
      </c>
      <c r="L1451" s="24">
        <v>1638.6</v>
      </c>
      <c r="M1451" s="27" t="s">
        <v>1699</v>
      </c>
      <c r="N1451" s="45">
        <f t="shared" si="275"/>
        <v>724044.16500000004</v>
      </c>
      <c r="O1451" s="46">
        <f>N1451</f>
        <v>724044.16500000004</v>
      </c>
      <c r="P1451" s="46">
        <f t="shared" si="277"/>
        <v>49278.372000000003</v>
      </c>
      <c r="Q1451" s="46">
        <f t="shared" si="278"/>
        <v>773322.53700000001</v>
      </c>
      <c r="R1451" s="46">
        <f>Q1451</f>
        <v>773322.53700000001</v>
      </c>
      <c r="S1451" s="46">
        <v>303.85000000000002</v>
      </c>
      <c r="T1451" s="46">
        <v>20.68</v>
      </c>
      <c r="U1451" s="47" t="s">
        <v>34</v>
      </c>
      <c r="V1451" s="47" t="s">
        <v>584</v>
      </c>
    </row>
    <row r="1452" spans="1:22" s="33" customFormat="1" ht="37.5" customHeight="1" x14ac:dyDescent="0.3">
      <c r="A1452" s="24">
        <f t="shared" si="281"/>
        <v>201</v>
      </c>
      <c r="B1452" s="24">
        <f>IF(NOT(ISNUMBER(C1452))," ",COUNTA($C$1252:C1452))</f>
        <v>113</v>
      </c>
      <c r="C1452" s="54">
        <f t="shared" si="280"/>
        <v>113</v>
      </c>
      <c r="D1452" s="55" t="s">
        <v>896</v>
      </c>
      <c r="E1452" s="55">
        <v>1970</v>
      </c>
      <c r="F1452" s="55" t="s">
        <v>29</v>
      </c>
      <c r="G1452" s="55" t="s">
        <v>73</v>
      </c>
      <c r="H1452" s="24" t="s">
        <v>50</v>
      </c>
      <c r="I1452" s="25" t="s">
        <v>249</v>
      </c>
      <c r="J1452" s="24">
        <v>6013.78</v>
      </c>
      <c r="K1452" s="26">
        <v>6013.78</v>
      </c>
      <c r="L1452" s="24">
        <v>4292.6000000000004</v>
      </c>
      <c r="M1452" s="27" t="s">
        <v>1699</v>
      </c>
      <c r="N1452" s="45">
        <f t="shared" si="275"/>
        <v>1827287.0530000001</v>
      </c>
      <c r="O1452" s="46">
        <f>N1452</f>
        <v>1827287.0530000001</v>
      </c>
      <c r="P1452" s="46">
        <f t="shared" si="277"/>
        <v>124364.97039999999</v>
      </c>
      <c r="Q1452" s="46">
        <f t="shared" si="278"/>
        <v>1951652.0234000001</v>
      </c>
      <c r="R1452" s="46">
        <f>Q1452</f>
        <v>1951652.0234000001</v>
      </c>
      <c r="S1452" s="46">
        <v>303.85000000000002</v>
      </c>
      <c r="T1452" s="46">
        <v>20.68</v>
      </c>
      <c r="U1452" s="47" t="s">
        <v>34</v>
      </c>
      <c r="V1452" s="47" t="s">
        <v>584</v>
      </c>
    </row>
    <row r="1453" spans="1:22" s="33" customFormat="1" ht="37.5" customHeight="1" x14ac:dyDescent="0.3">
      <c r="A1453" s="24">
        <f t="shared" si="281"/>
        <v>202</v>
      </c>
      <c r="B1453" s="24">
        <f>IF(NOT(ISNUMBER(C1453))," ",COUNTA($C$1252:C1453))</f>
        <v>114</v>
      </c>
      <c r="C1453" s="54">
        <f t="shared" si="280"/>
        <v>114</v>
      </c>
      <c r="D1453" s="55" t="s">
        <v>897</v>
      </c>
      <c r="E1453" s="55">
        <v>1961</v>
      </c>
      <c r="F1453" s="55" t="s">
        <v>29</v>
      </c>
      <c r="G1453" s="55" t="s">
        <v>73</v>
      </c>
      <c r="H1453" s="24" t="s">
        <v>50</v>
      </c>
      <c r="I1453" s="25" t="s">
        <v>295</v>
      </c>
      <c r="J1453" s="24">
        <v>3852.03</v>
      </c>
      <c r="K1453" s="26">
        <v>3852.03</v>
      </c>
      <c r="L1453" s="24">
        <v>2461.8000000000002</v>
      </c>
      <c r="M1453" s="27" t="s">
        <v>1699</v>
      </c>
      <c r="N1453" s="45">
        <f t="shared" si="275"/>
        <v>1170439.3155000003</v>
      </c>
      <c r="O1453" s="46">
        <f>N1453</f>
        <v>1170439.3155000003</v>
      </c>
      <c r="P1453" s="46">
        <f t="shared" si="277"/>
        <v>79659.9804</v>
      </c>
      <c r="Q1453" s="46">
        <f t="shared" si="278"/>
        <v>1250099.2959000003</v>
      </c>
      <c r="R1453" s="46">
        <f>Q1453</f>
        <v>1250099.2959000003</v>
      </c>
      <c r="S1453" s="46">
        <v>303.85000000000002</v>
      </c>
      <c r="T1453" s="46">
        <v>20.68</v>
      </c>
      <c r="U1453" s="47" t="s">
        <v>34</v>
      </c>
      <c r="V1453" s="47" t="s">
        <v>584</v>
      </c>
    </row>
    <row r="1454" spans="1:22" s="33" customFormat="1" ht="37.5" customHeight="1" x14ac:dyDescent="0.3">
      <c r="A1454" s="24">
        <f t="shared" si="281"/>
        <v>203</v>
      </c>
      <c r="B1454" s="24">
        <f>IF(NOT(ISNUMBER(C1454))," ",COUNTA($C$1252:C1454))</f>
        <v>115</v>
      </c>
      <c r="C1454" s="54">
        <f t="shared" si="280"/>
        <v>115</v>
      </c>
      <c r="D1454" s="55" t="s">
        <v>898</v>
      </c>
      <c r="E1454" s="55">
        <v>1970</v>
      </c>
      <c r="F1454" s="55" t="s">
        <v>29</v>
      </c>
      <c r="G1454" s="55" t="s">
        <v>73</v>
      </c>
      <c r="H1454" s="24" t="s">
        <v>31</v>
      </c>
      <c r="I1454" s="25" t="s">
        <v>249</v>
      </c>
      <c r="J1454" s="24">
        <v>5847.24</v>
      </c>
      <c r="K1454" s="26">
        <v>5847.24</v>
      </c>
      <c r="L1454" s="24">
        <v>4076.3</v>
      </c>
      <c r="M1454" s="27" t="s">
        <v>1699</v>
      </c>
      <c r="N1454" s="45">
        <f t="shared" si="275"/>
        <v>1776683.8740000001</v>
      </c>
      <c r="O1454" s="116">
        <f>N1454+N1455</f>
        <v>4605286.2240000004</v>
      </c>
      <c r="P1454" s="46">
        <f t="shared" si="277"/>
        <v>120920.92319999999</v>
      </c>
      <c r="Q1454" s="46">
        <f t="shared" si="278"/>
        <v>1897604.7972000001</v>
      </c>
      <c r="R1454" s="116">
        <f>Q1454+Q1455</f>
        <v>4843151.9472000003</v>
      </c>
      <c r="S1454" s="46">
        <v>303.85000000000002</v>
      </c>
      <c r="T1454" s="46">
        <v>20.68</v>
      </c>
      <c r="U1454" s="47" t="s">
        <v>34</v>
      </c>
      <c r="V1454" s="47" t="s">
        <v>584</v>
      </c>
    </row>
    <row r="1455" spans="1:22" s="33" customFormat="1" ht="18.75" customHeight="1" x14ac:dyDescent="0.3">
      <c r="A1455" s="24">
        <f t="shared" si="281"/>
        <v>204</v>
      </c>
      <c r="B1455" s="24" t="str">
        <f>IF(NOT(ISNUMBER(C1455))," ",COUNTA($C$1252:C1455))</f>
        <v xml:space="preserve"> </v>
      </c>
      <c r="C1455" s="54"/>
      <c r="D1455" s="55"/>
      <c r="E1455" s="55"/>
      <c r="F1455" s="55" t="s">
        <v>29</v>
      </c>
      <c r="G1455" s="55" t="s">
        <v>73</v>
      </c>
      <c r="H1455" s="24" t="s">
        <v>31</v>
      </c>
      <c r="I1455" s="25" t="s">
        <v>249</v>
      </c>
      <c r="J1455" s="24"/>
      <c r="K1455" s="26">
        <v>5847.24</v>
      </c>
      <c r="L1455" s="24"/>
      <c r="M1455" s="27" t="s">
        <v>32</v>
      </c>
      <c r="N1455" s="45">
        <f t="shared" si="275"/>
        <v>2828602.35</v>
      </c>
      <c r="O1455" s="116"/>
      <c r="P1455" s="46">
        <f t="shared" si="277"/>
        <v>116944.79999999999</v>
      </c>
      <c r="Q1455" s="46">
        <f t="shared" si="278"/>
        <v>2945547.15</v>
      </c>
      <c r="R1455" s="116"/>
      <c r="S1455" s="46">
        <v>483.75</v>
      </c>
      <c r="T1455" s="46">
        <v>20</v>
      </c>
      <c r="U1455" s="47" t="s">
        <v>34</v>
      </c>
      <c r="V1455" s="47" t="s">
        <v>584</v>
      </c>
    </row>
    <row r="1456" spans="1:22" s="33" customFormat="1" ht="37.5" customHeight="1" x14ac:dyDescent="0.3">
      <c r="A1456" s="24">
        <f t="shared" si="281"/>
        <v>205</v>
      </c>
      <c r="B1456" s="24">
        <f>IF(NOT(ISNUMBER(C1456))," ",COUNTA($C$1252:C1456))</f>
        <v>116</v>
      </c>
      <c r="C1456" s="54">
        <v>116</v>
      </c>
      <c r="D1456" s="55" t="s">
        <v>899</v>
      </c>
      <c r="E1456" s="55">
        <v>1961</v>
      </c>
      <c r="F1456" s="55" t="s">
        <v>29</v>
      </c>
      <c r="G1456" s="55" t="s">
        <v>73</v>
      </c>
      <c r="H1456" s="24" t="s">
        <v>1776</v>
      </c>
      <c r="I1456" s="25" t="s">
        <v>249</v>
      </c>
      <c r="J1456" s="24">
        <v>2383.9</v>
      </c>
      <c r="K1456" s="26">
        <v>2383.9</v>
      </c>
      <c r="L1456" s="24">
        <v>1577.8</v>
      </c>
      <c r="M1456" s="27" t="s">
        <v>1699</v>
      </c>
      <c r="N1456" s="45">
        <f t="shared" si="275"/>
        <v>724348.01500000013</v>
      </c>
      <c r="O1456" s="46">
        <f t="shared" ref="O1456:O1462" si="282">N1456</f>
        <v>724348.01500000013</v>
      </c>
      <c r="P1456" s="46">
        <f t="shared" si="277"/>
        <v>49299.052000000003</v>
      </c>
      <c r="Q1456" s="46">
        <f t="shared" si="278"/>
        <v>773647.06700000016</v>
      </c>
      <c r="R1456" s="46">
        <f t="shared" ref="R1456:R1462" si="283">Q1456</f>
        <v>773647.06700000016</v>
      </c>
      <c r="S1456" s="46">
        <v>303.85000000000002</v>
      </c>
      <c r="T1456" s="46">
        <v>20.68</v>
      </c>
      <c r="U1456" s="47" t="s">
        <v>34</v>
      </c>
      <c r="V1456" s="47" t="s">
        <v>584</v>
      </c>
    </row>
    <row r="1457" spans="1:22" s="33" customFormat="1" ht="37.5" customHeight="1" x14ac:dyDescent="0.3">
      <c r="A1457" s="24">
        <f t="shared" si="281"/>
        <v>206</v>
      </c>
      <c r="B1457" s="24">
        <f>IF(NOT(ISNUMBER(C1457))," ",COUNTA($C$1252:C1457))</f>
        <v>117</v>
      </c>
      <c r="C1457" s="54">
        <f>C1456+1</f>
        <v>117</v>
      </c>
      <c r="D1457" s="55" t="s">
        <v>900</v>
      </c>
      <c r="E1457" s="55">
        <v>1962</v>
      </c>
      <c r="F1457" s="55" t="s">
        <v>29</v>
      </c>
      <c r="G1457" s="55" t="s">
        <v>73</v>
      </c>
      <c r="H1457" s="24" t="s">
        <v>50</v>
      </c>
      <c r="I1457" s="25" t="s">
        <v>249</v>
      </c>
      <c r="J1457" s="24">
        <v>3685.32</v>
      </c>
      <c r="K1457" s="26">
        <v>3685.32</v>
      </c>
      <c r="L1457" s="24">
        <v>2602.8000000000002</v>
      </c>
      <c r="M1457" s="27" t="s">
        <v>1699</v>
      </c>
      <c r="N1457" s="45">
        <f t="shared" si="275"/>
        <v>1119784.4820000001</v>
      </c>
      <c r="O1457" s="46">
        <f t="shared" si="282"/>
        <v>1119784.4820000001</v>
      </c>
      <c r="P1457" s="46">
        <f t="shared" si="277"/>
        <v>76212.417600000001</v>
      </c>
      <c r="Q1457" s="46">
        <f t="shared" si="278"/>
        <v>1195996.8996000001</v>
      </c>
      <c r="R1457" s="46">
        <f t="shared" si="283"/>
        <v>1195996.8996000001</v>
      </c>
      <c r="S1457" s="46">
        <v>303.85000000000002</v>
      </c>
      <c r="T1457" s="46">
        <v>20.68</v>
      </c>
      <c r="U1457" s="47" t="s">
        <v>34</v>
      </c>
      <c r="V1457" s="47" t="s">
        <v>584</v>
      </c>
    </row>
    <row r="1458" spans="1:22" s="33" customFormat="1" ht="37.5" customHeight="1" x14ac:dyDescent="0.3">
      <c r="A1458" s="24">
        <f t="shared" si="281"/>
        <v>207</v>
      </c>
      <c r="B1458" s="24">
        <f>IF(NOT(ISNUMBER(C1458))," ",COUNTA($C$1252:C1458))</f>
        <v>118</v>
      </c>
      <c r="C1458" s="54">
        <f t="shared" ref="C1458:C1470" si="284">C1457+1</f>
        <v>118</v>
      </c>
      <c r="D1458" s="55" t="s">
        <v>901</v>
      </c>
      <c r="E1458" s="55">
        <v>1962</v>
      </c>
      <c r="F1458" s="55" t="s">
        <v>29</v>
      </c>
      <c r="G1458" s="55" t="s">
        <v>73</v>
      </c>
      <c r="H1458" s="24" t="s">
        <v>31</v>
      </c>
      <c r="I1458" s="25" t="s">
        <v>249</v>
      </c>
      <c r="J1458" s="24">
        <v>3727.94</v>
      </c>
      <c r="K1458" s="26">
        <v>3727.94</v>
      </c>
      <c r="L1458" s="24">
        <v>2471.5</v>
      </c>
      <c r="M1458" s="27" t="s">
        <v>1699</v>
      </c>
      <c r="N1458" s="45">
        <f t="shared" si="275"/>
        <v>1132734.5690000001</v>
      </c>
      <c r="O1458" s="46">
        <f t="shared" si="282"/>
        <v>1132734.5690000001</v>
      </c>
      <c r="P1458" s="46">
        <f t="shared" si="277"/>
        <v>77093.799199999994</v>
      </c>
      <c r="Q1458" s="46">
        <f t="shared" si="278"/>
        <v>1209828.3682000001</v>
      </c>
      <c r="R1458" s="46">
        <f t="shared" si="283"/>
        <v>1209828.3682000001</v>
      </c>
      <c r="S1458" s="46">
        <v>303.85000000000002</v>
      </c>
      <c r="T1458" s="46">
        <v>20.68</v>
      </c>
      <c r="U1458" s="47" t="s">
        <v>34</v>
      </c>
      <c r="V1458" s="47" t="s">
        <v>584</v>
      </c>
    </row>
    <row r="1459" spans="1:22" s="33" customFormat="1" ht="37.5" customHeight="1" x14ac:dyDescent="0.3">
      <c r="A1459" s="24">
        <f t="shared" si="281"/>
        <v>208</v>
      </c>
      <c r="B1459" s="24">
        <f>IF(NOT(ISNUMBER(C1459))," ",COUNTA($C$1252:C1459))</f>
        <v>119</v>
      </c>
      <c r="C1459" s="54">
        <f t="shared" si="284"/>
        <v>119</v>
      </c>
      <c r="D1459" s="55" t="s">
        <v>902</v>
      </c>
      <c r="E1459" s="55">
        <v>1962</v>
      </c>
      <c r="F1459" s="55" t="s">
        <v>29</v>
      </c>
      <c r="G1459" s="55" t="s">
        <v>73</v>
      </c>
      <c r="H1459" s="24" t="s">
        <v>50</v>
      </c>
      <c r="I1459" s="25" t="s">
        <v>249</v>
      </c>
      <c r="J1459" s="24">
        <v>3526.16</v>
      </c>
      <c r="K1459" s="26">
        <v>3526.16</v>
      </c>
      <c r="L1459" s="24">
        <v>2313.3000000000002</v>
      </c>
      <c r="M1459" s="27" t="s">
        <v>1699</v>
      </c>
      <c r="N1459" s="45">
        <f t="shared" si="275"/>
        <v>1071423.716</v>
      </c>
      <c r="O1459" s="46">
        <f t="shared" si="282"/>
        <v>1071423.716</v>
      </c>
      <c r="P1459" s="46">
        <f t="shared" si="277"/>
        <v>72920.988799999992</v>
      </c>
      <c r="Q1459" s="46">
        <f t="shared" si="278"/>
        <v>1144344.7047999999</v>
      </c>
      <c r="R1459" s="46">
        <f t="shared" si="283"/>
        <v>1144344.7047999999</v>
      </c>
      <c r="S1459" s="46">
        <v>303.85000000000002</v>
      </c>
      <c r="T1459" s="46">
        <v>20.68</v>
      </c>
      <c r="U1459" s="47" t="s">
        <v>34</v>
      </c>
      <c r="V1459" s="47" t="s">
        <v>584</v>
      </c>
    </row>
    <row r="1460" spans="1:22" s="33" customFormat="1" ht="37.5" customHeight="1" x14ac:dyDescent="0.3">
      <c r="A1460" s="24">
        <f t="shared" si="281"/>
        <v>209</v>
      </c>
      <c r="B1460" s="24">
        <f>IF(NOT(ISNUMBER(C1460))," ",COUNTA($C$1252:C1460))</f>
        <v>120</v>
      </c>
      <c r="C1460" s="54">
        <v>120</v>
      </c>
      <c r="D1460" s="55" t="s">
        <v>903</v>
      </c>
      <c r="E1460" s="55">
        <v>1955</v>
      </c>
      <c r="F1460" s="55" t="s">
        <v>29</v>
      </c>
      <c r="G1460" s="60" t="s">
        <v>40</v>
      </c>
      <c r="H1460" s="24" t="s">
        <v>50</v>
      </c>
      <c r="I1460" s="25" t="s">
        <v>237</v>
      </c>
      <c r="J1460" s="24">
        <v>868.65</v>
      </c>
      <c r="K1460" s="26">
        <v>868.65</v>
      </c>
      <c r="L1460" s="24">
        <v>536.79999999999995</v>
      </c>
      <c r="M1460" s="27" t="s">
        <v>1699</v>
      </c>
      <c r="N1460" s="45">
        <f t="shared" si="275"/>
        <v>371087.27999999997</v>
      </c>
      <c r="O1460" s="46">
        <f t="shared" si="282"/>
        <v>371087.27999999997</v>
      </c>
      <c r="P1460" s="46">
        <f t="shared" si="277"/>
        <v>25295.088</v>
      </c>
      <c r="Q1460" s="46">
        <f t="shared" si="278"/>
        <v>396382.36799999996</v>
      </c>
      <c r="R1460" s="46">
        <f t="shared" si="283"/>
        <v>396382.36799999996</v>
      </c>
      <c r="S1460" s="46">
        <v>427.2</v>
      </c>
      <c r="T1460" s="46">
        <v>29.12</v>
      </c>
      <c r="U1460" s="47" t="s">
        <v>34</v>
      </c>
      <c r="V1460" s="47" t="s">
        <v>584</v>
      </c>
    </row>
    <row r="1461" spans="1:22" s="33" customFormat="1" ht="37.5" customHeight="1" x14ac:dyDescent="0.3">
      <c r="A1461" s="24">
        <f t="shared" si="281"/>
        <v>210</v>
      </c>
      <c r="B1461" s="24">
        <f>IF(NOT(ISNUMBER(C1461))," ",COUNTA($C$1252:C1461))</f>
        <v>121</v>
      </c>
      <c r="C1461" s="54">
        <f t="shared" si="284"/>
        <v>121</v>
      </c>
      <c r="D1461" s="55" t="s">
        <v>904</v>
      </c>
      <c r="E1461" s="55">
        <v>1962</v>
      </c>
      <c r="F1461" s="55" t="s">
        <v>29</v>
      </c>
      <c r="G1461" s="55" t="s">
        <v>73</v>
      </c>
      <c r="H1461" s="24" t="s">
        <v>31</v>
      </c>
      <c r="I1461" s="25" t="s">
        <v>249</v>
      </c>
      <c r="J1461" s="24">
        <v>2736.56</v>
      </c>
      <c r="K1461" s="26">
        <v>2736.56</v>
      </c>
      <c r="L1461" s="24">
        <v>1922.3</v>
      </c>
      <c r="M1461" s="27" t="s">
        <v>1699</v>
      </c>
      <c r="N1461" s="45">
        <f t="shared" si="275"/>
        <v>831503.75600000005</v>
      </c>
      <c r="O1461" s="46">
        <f t="shared" si="282"/>
        <v>831503.75600000005</v>
      </c>
      <c r="P1461" s="46">
        <f t="shared" si="277"/>
        <v>56592.060799999999</v>
      </c>
      <c r="Q1461" s="46">
        <f t="shared" si="278"/>
        <v>888095.81680000003</v>
      </c>
      <c r="R1461" s="46">
        <f t="shared" si="283"/>
        <v>888095.81680000003</v>
      </c>
      <c r="S1461" s="46">
        <v>303.85000000000002</v>
      </c>
      <c r="T1461" s="46">
        <v>20.68</v>
      </c>
      <c r="U1461" s="47" t="s">
        <v>34</v>
      </c>
      <c r="V1461" s="47" t="s">
        <v>584</v>
      </c>
    </row>
    <row r="1462" spans="1:22" s="33" customFormat="1" ht="37.5" customHeight="1" x14ac:dyDescent="0.3">
      <c r="A1462" s="24">
        <f t="shared" si="281"/>
        <v>211</v>
      </c>
      <c r="B1462" s="24">
        <f>IF(NOT(ISNUMBER(C1462))," ",COUNTA($C$1252:C1462))</f>
        <v>122</v>
      </c>
      <c r="C1462" s="54">
        <f t="shared" si="284"/>
        <v>122</v>
      </c>
      <c r="D1462" s="55" t="s">
        <v>905</v>
      </c>
      <c r="E1462" s="55">
        <v>1964</v>
      </c>
      <c r="F1462" s="55" t="s">
        <v>29</v>
      </c>
      <c r="G1462" s="55" t="s">
        <v>73</v>
      </c>
      <c r="H1462" s="24" t="s">
        <v>31</v>
      </c>
      <c r="I1462" s="25" t="s">
        <v>249</v>
      </c>
      <c r="J1462" s="24">
        <v>3840.02</v>
      </c>
      <c r="K1462" s="26">
        <v>3840.02</v>
      </c>
      <c r="L1462" s="24">
        <v>2478</v>
      </c>
      <c r="M1462" s="27" t="s">
        <v>1699</v>
      </c>
      <c r="N1462" s="45">
        <f t="shared" si="275"/>
        <v>1166790.077</v>
      </c>
      <c r="O1462" s="46">
        <f t="shared" si="282"/>
        <v>1166790.077</v>
      </c>
      <c r="P1462" s="46">
        <f t="shared" si="277"/>
        <v>79411.613599999997</v>
      </c>
      <c r="Q1462" s="46">
        <f t="shared" si="278"/>
        <v>1246201.6906000001</v>
      </c>
      <c r="R1462" s="46">
        <f t="shared" si="283"/>
        <v>1246201.6906000001</v>
      </c>
      <c r="S1462" s="46">
        <v>303.85000000000002</v>
      </c>
      <c r="T1462" s="46">
        <v>20.68</v>
      </c>
      <c r="U1462" s="47" t="s">
        <v>34</v>
      </c>
      <c r="V1462" s="47" t="s">
        <v>584</v>
      </c>
    </row>
    <row r="1463" spans="1:22" s="33" customFormat="1" ht="42" customHeight="1" x14ac:dyDescent="0.3">
      <c r="A1463" s="24">
        <f t="shared" si="281"/>
        <v>212</v>
      </c>
      <c r="B1463" s="24">
        <f>IF(NOT(ISNUMBER(C1463))," ",COUNTA($C$1252:C1463))</f>
        <v>123</v>
      </c>
      <c r="C1463" s="54">
        <f t="shared" si="284"/>
        <v>123</v>
      </c>
      <c r="D1463" s="55" t="s">
        <v>906</v>
      </c>
      <c r="E1463" s="55">
        <v>1973</v>
      </c>
      <c r="F1463" s="55" t="s">
        <v>29</v>
      </c>
      <c r="G1463" s="55" t="s">
        <v>73</v>
      </c>
      <c r="H1463" s="24" t="s">
        <v>31</v>
      </c>
      <c r="I1463" s="25" t="s">
        <v>249</v>
      </c>
      <c r="J1463" s="24">
        <v>5571.24</v>
      </c>
      <c r="K1463" s="26">
        <v>5571.24</v>
      </c>
      <c r="L1463" s="24">
        <v>3773</v>
      </c>
      <c r="M1463" s="27" t="s">
        <v>1699</v>
      </c>
      <c r="N1463" s="45">
        <f t="shared" si="275"/>
        <v>1692821.274</v>
      </c>
      <c r="O1463" s="116">
        <f>N1463+N1464+N1465+N1466+N1467</f>
        <v>11724396.017999999</v>
      </c>
      <c r="P1463" s="46">
        <f t="shared" si="277"/>
        <v>115213.2432</v>
      </c>
      <c r="Q1463" s="46">
        <f t="shared" si="278"/>
        <v>1808034.5171999999</v>
      </c>
      <c r="R1463" s="116">
        <f>Q1463+Q1464+Q1465+Q1466+Q1467</f>
        <v>12327427.035599997</v>
      </c>
      <c r="S1463" s="46">
        <v>303.85000000000002</v>
      </c>
      <c r="T1463" s="46">
        <v>20.68</v>
      </c>
      <c r="U1463" s="47" t="s">
        <v>34</v>
      </c>
      <c r="V1463" s="47" t="s">
        <v>584</v>
      </c>
    </row>
    <row r="1464" spans="1:22" s="33" customFormat="1" ht="37.5" customHeight="1" x14ac:dyDescent="0.3">
      <c r="A1464" s="24">
        <f t="shared" si="281"/>
        <v>213</v>
      </c>
      <c r="B1464" s="24" t="str">
        <f>IF(NOT(ISNUMBER(C1464))," ",COUNTA($C$1252:C1464))</f>
        <v xml:space="preserve"> </v>
      </c>
      <c r="C1464" s="54"/>
      <c r="D1464" s="55"/>
      <c r="E1464" s="55">
        <v>1973</v>
      </c>
      <c r="F1464" s="55" t="s">
        <v>29</v>
      </c>
      <c r="G1464" s="55" t="s">
        <v>73</v>
      </c>
      <c r="H1464" s="24" t="s">
        <v>31</v>
      </c>
      <c r="I1464" s="25" t="s">
        <v>249</v>
      </c>
      <c r="J1464" s="24"/>
      <c r="K1464" s="26">
        <v>5571.24</v>
      </c>
      <c r="L1464" s="24"/>
      <c r="M1464" s="57" t="s">
        <v>47</v>
      </c>
      <c r="N1464" s="45">
        <f t="shared" si="275"/>
        <v>2129940.7643999998</v>
      </c>
      <c r="O1464" s="116"/>
      <c r="P1464" s="46">
        <f t="shared" si="277"/>
        <v>117553.164</v>
      </c>
      <c r="Q1464" s="46">
        <f t="shared" si="278"/>
        <v>2247493.9283999996</v>
      </c>
      <c r="R1464" s="116"/>
      <c r="S1464" s="46">
        <v>382.31</v>
      </c>
      <c r="T1464" s="46">
        <v>21.1</v>
      </c>
      <c r="U1464" s="47" t="s">
        <v>34</v>
      </c>
      <c r="V1464" s="47" t="s">
        <v>584</v>
      </c>
    </row>
    <row r="1465" spans="1:22" s="33" customFormat="1" ht="60.75" customHeight="1" x14ac:dyDescent="0.3">
      <c r="A1465" s="24">
        <f t="shared" si="281"/>
        <v>214</v>
      </c>
      <c r="B1465" s="24" t="str">
        <f>IF(NOT(ISNUMBER(C1465))," ",COUNTA($C$1252:C1465))</f>
        <v xml:space="preserve"> </v>
      </c>
      <c r="C1465" s="54"/>
      <c r="D1465" s="55"/>
      <c r="E1465" s="55">
        <v>1973</v>
      </c>
      <c r="F1465" s="55" t="s">
        <v>29</v>
      </c>
      <c r="G1465" s="55" t="s">
        <v>73</v>
      </c>
      <c r="H1465" s="24" t="s">
        <v>31</v>
      </c>
      <c r="I1465" s="25" t="s">
        <v>249</v>
      </c>
      <c r="J1465" s="24"/>
      <c r="K1465" s="26">
        <v>5571.24</v>
      </c>
      <c r="L1465" s="24"/>
      <c r="M1465" s="55" t="s">
        <v>211</v>
      </c>
      <c r="N1465" s="45">
        <f t="shared" si="275"/>
        <v>747437.55839999998</v>
      </c>
      <c r="O1465" s="116"/>
      <c r="P1465" s="46">
        <f t="shared" si="277"/>
        <v>114154.70759999998</v>
      </c>
      <c r="Q1465" s="46">
        <f t="shared" si="278"/>
        <v>861592.26599999995</v>
      </c>
      <c r="R1465" s="116"/>
      <c r="S1465" s="46">
        <v>134.16</v>
      </c>
      <c r="T1465" s="46">
        <v>20.49</v>
      </c>
      <c r="U1465" s="47" t="s">
        <v>34</v>
      </c>
      <c r="V1465" s="47" t="s">
        <v>584</v>
      </c>
    </row>
    <row r="1466" spans="1:22" s="33" customFormat="1" ht="56.25" customHeight="1" x14ac:dyDescent="0.3">
      <c r="A1466" s="24">
        <f t="shared" si="281"/>
        <v>215</v>
      </c>
      <c r="B1466" s="24" t="str">
        <f>IF(NOT(ISNUMBER(C1466))," ",COUNTA($C$1252:C1466))</f>
        <v xml:space="preserve"> </v>
      </c>
      <c r="C1466" s="54"/>
      <c r="D1466" s="55"/>
      <c r="E1466" s="55">
        <v>1973</v>
      </c>
      <c r="F1466" s="55" t="s">
        <v>29</v>
      </c>
      <c r="G1466" s="55" t="s">
        <v>73</v>
      </c>
      <c r="H1466" s="24" t="s">
        <v>31</v>
      </c>
      <c r="I1466" s="25" t="s">
        <v>249</v>
      </c>
      <c r="J1466" s="24"/>
      <c r="K1466" s="26">
        <v>5571.24</v>
      </c>
      <c r="L1466" s="24"/>
      <c r="M1466" s="57" t="s">
        <v>48</v>
      </c>
      <c r="N1466" s="45">
        <f t="shared" si="275"/>
        <v>496174.63439999998</v>
      </c>
      <c r="O1466" s="116"/>
      <c r="P1466" s="46">
        <f t="shared" si="277"/>
        <v>77830.222800000003</v>
      </c>
      <c r="Q1466" s="46">
        <f t="shared" si="278"/>
        <v>574004.85719999997</v>
      </c>
      <c r="R1466" s="116"/>
      <c r="S1466" s="46">
        <v>89.06</v>
      </c>
      <c r="T1466" s="46">
        <v>13.97</v>
      </c>
      <c r="U1466" s="47" t="s">
        <v>34</v>
      </c>
      <c r="V1466" s="47" t="s">
        <v>584</v>
      </c>
    </row>
    <row r="1467" spans="1:22" s="33" customFormat="1" ht="37.5" customHeight="1" x14ac:dyDescent="0.3">
      <c r="A1467" s="24">
        <f t="shared" si="281"/>
        <v>216</v>
      </c>
      <c r="B1467" s="24" t="str">
        <f>IF(NOT(ISNUMBER(C1467))," ",COUNTA($C$1252:C1467))</f>
        <v xml:space="preserve"> </v>
      </c>
      <c r="C1467" s="54"/>
      <c r="D1467" s="55"/>
      <c r="E1467" s="55">
        <v>1973</v>
      </c>
      <c r="F1467" s="55" t="s">
        <v>29</v>
      </c>
      <c r="G1467" s="55" t="s">
        <v>73</v>
      </c>
      <c r="H1467" s="24" t="s">
        <v>31</v>
      </c>
      <c r="I1467" s="25" t="s">
        <v>249</v>
      </c>
      <c r="J1467" s="24"/>
      <c r="K1467" s="26">
        <v>5571.24</v>
      </c>
      <c r="L1467" s="24"/>
      <c r="M1467" s="57" t="s">
        <v>46</v>
      </c>
      <c r="N1467" s="45">
        <f t="shared" si="275"/>
        <v>6658021.786799999</v>
      </c>
      <c r="O1467" s="116"/>
      <c r="P1467" s="46">
        <f t="shared" si="277"/>
        <v>178279.67999999999</v>
      </c>
      <c r="Q1467" s="46">
        <f t="shared" si="278"/>
        <v>6836301.4667999987</v>
      </c>
      <c r="R1467" s="116"/>
      <c r="S1467" s="46">
        <v>1195.07</v>
      </c>
      <c r="T1467" s="46">
        <v>32</v>
      </c>
      <c r="U1467" s="47" t="s">
        <v>34</v>
      </c>
      <c r="V1467" s="47" t="s">
        <v>584</v>
      </c>
    </row>
    <row r="1468" spans="1:22" s="33" customFormat="1" ht="37.5" customHeight="1" x14ac:dyDescent="0.3">
      <c r="A1468" s="24">
        <f t="shared" si="281"/>
        <v>217</v>
      </c>
      <c r="B1468" s="24">
        <f>IF(NOT(ISNUMBER(C1468))," ",COUNTA($C$1252:C1468))</f>
        <v>124</v>
      </c>
      <c r="C1468" s="54">
        <f>C1463+1</f>
        <v>124</v>
      </c>
      <c r="D1468" s="55" t="s">
        <v>907</v>
      </c>
      <c r="E1468" s="55">
        <v>1964</v>
      </c>
      <c r="F1468" s="55" t="s">
        <v>29</v>
      </c>
      <c r="G1468" s="55" t="s">
        <v>73</v>
      </c>
      <c r="H1468" s="24" t="s">
        <v>31</v>
      </c>
      <c r="I1468" s="25" t="s">
        <v>249</v>
      </c>
      <c r="J1468" s="24">
        <v>4281.4399999999996</v>
      </c>
      <c r="K1468" s="26">
        <v>4281.4399999999996</v>
      </c>
      <c r="L1468" s="24">
        <v>2894.4</v>
      </c>
      <c r="M1468" s="27" t="s">
        <v>1699</v>
      </c>
      <c r="N1468" s="45">
        <f t="shared" si="275"/>
        <v>1300915.544</v>
      </c>
      <c r="O1468" s="46">
        <f>N1468</f>
        <v>1300915.544</v>
      </c>
      <c r="P1468" s="46">
        <f t="shared" si="277"/>
        <v>88540.179199999984</v>
      </c>
      <c r="Q1468" s="46">
        <f t="shared" si="278"/>
        <v>1389455.7231999999</v>
      </c>
      <c r="R1468" s="46">
        <f>Q1468</f>
        <v>1389455.7231999999</v>
      </c>
      <c r="S1468" s="46">
        <v>303.85000000000002</v>
      </c>
      <c r="T1468" s="46">
        <v>20.68</v>
      </c>
      <c r="U1468" s="47" t="s">
        <v>34</v>
      </c>
      <c r="V1468" s="47" t="s">
        <v>584</v>
      </c>
    </row>
    <row r="1469" spans="1:22" s="33" customFormat="1" ht="37.5" customHeight="1" x14ac:dyDescent="0.3">
      <c r="A1469" s="24">
        <f t="shared" si="281"/>
        <v>218</v>
      </c>
      <c r="B1469" s="24">
        <f>IF(NOT(ISNUMBER(C1469))," ",COUNTA($C$1252:C1469))</f>
        <v>125</v>
      </c>
      <c r="C1469" s="54">
        <f t="shared" si="284"/>
        <v>125</v>
      </c>
      <c r="D1469" s="55" t="s">
        <v>908</v>
      </c>
      <c r="E1469" s="55">
        <v>1974</v>
      </c>
      <c r="F1469" s="55" t="s">
        <v>29</v>
      </c>
      <c r="G1469" s="55" t="s">
        <v>73</v>
      </c>
      <c r="H1469" s="24" t="s">
        <v>31</v>
      </c>
      <c r="I1469" s="25" t="s">
        <v>249</v>
      </c>
      <c r="J1469" s="24">
        <v>6469.1</v>
      </c>
      <c r="K1469" s="26">
        <v>6469.1</v>
      </c>
      <c r="L1469" s="24">
        <v>3856.5</v>
      </c>
      <c r="M1469" s="27" t="s">
        <v>1699</v>
      </c>
      <c r="N1469" s="45">
        <f t="shared" si="275"/>
        <v>1965636.0350000001</v>
      </c>
      <c r="O1469" s="46">
        <f>N1469</f>
        <v>1965636.0350000001</v>
      </c>
      <c r="P1469" s="46">
        <f t="shared" si="277"/>
        <v>133780.98800000001</v>
      </c>
      <c r="Q1469" s="46">
        <f t="shared" si="278"/>
        <v>2099417.023</v>
      </c>
      <c r="R1469" s="46">
        <f>Q1469</f>
        <v>2099417.023</v>
      </c>
      <c r="S1469" s="46">
        <v>303.85000000000002</v>
      </c>
      <c r="T1469" s="46">
        <v>20.68</v>
      </c>
      <c r="U1469" s="47" t="s">
        <v>34</v>
      </c>
      <c r="V1469" s="47" t="s">
        <v>584</v>
      </c>
    </row>
    <row r="1470" spans="1:22" s="33" customFormat="1" ht="37.5" customHeight="1" x14ac:dyDescent="0.3">
      <c r="A1470" s="24">
        <f t="shared" si="281"/>
        <v>219</v>
      </c>
      <c r="B1470" s="24">
        <f>IF(NOT(ISNUMBER(C1470))," ",COUNTA($C$1252:C1470))</f>
        <v>126</v>
      </c>
      <c r="C1470" s="54">
        <f t="shared" si="284"/>
        <v>126</v>
      </c>
      <c r="D1470" s="55" t="s">
        <v>909</v>
      </c>
      <c r="E1470" s="55">
        <v>1963</v>
      </c>
      <c r="F1470" s="55" t="s">
        <v>29</v>
      </c>
      <c r="G1470" s="55" t="s">
        <v>73</v>
      </c>
      <c r="H1470" s="24" t="s">
        <v>50</v>
      </c>
      <c r="I1470" s="25" t="s">
        <v>295</v>
      </c>
      <c r="J1470" s="24">
        <v>2040.55</v>
      </c>
      <c r="K1470" s="26">
        <v>2040.55</v>
      </c>
      <c r="L1470" s="24">
        <v>1264.0999999999999</v>
      </c>
      <c r="M1470" s="27" t="s">
        <v>1699</v>
      </c>
      <c r="N1470" s="45">
        <f t="shared" si="275"/>
        <v>620021.11750000005</v>
      </c>
      <c r="O1470" s="116">
        <f>N1470+N1471+N1472+N1473+N1474+N1475</f>
        <v>5281351.51</v>
      </c>
      <c r="P1470" s="46">
        <f t="shared" si="277"/>
        <v>42198.574000000001</v>
      </c>
      <c r="Q1470" s="46">
        <f t="shared" si="278"/>
        <v>662219.69150000007</v>
      </c>
      <c r="R1470" s="116">
        <f>Q1470+Q1471+Q1472+Q1473+Q1474+Q1475</f>
        <v>5543031.642</v>
      </c>
      <c r="S1470" s="46">
        <v>303.85000000000002</v>
      </c>
      <c r="T1470" s="46">
        <v>20.68</v>
      </c>
      <c r="U1470" s="47" t="s">
        <v>34</v>
      </c>
      <c r="V1470" s="47" t="s">
        <v>584</v>
      </c>
    </row>
    <row r="1471" spans="1:22" s="33" customFormat="1" ht="37.5" customHeight="1" x14ac:dyDescent="0.3">
      <c r="A1471" s="24">
        <f t="shared" si="281"/>
        <v>220</v>
      </c>
      <c r="B1471" s="24" t="str">
        <f>IF(NOT(ISNUMBER(C1471))," ",COUNTA($C$1252:C1471))</f>
        <v xml:space="preserve"> </v>
      </c>
      <c r="C1471" s="54"/>
      <c r="D1471" s="55"/>
      <c r="E1471" s="55"/>
      <c r="F1471" s="55" t="s">
        <v>29</v>
      </c>
      <c r="G1471" s="55" t="s">
        <v>73</v>
      </c>
      <c r="H1471" s="24" t="s">
        <v>31</v>
      </c>
      <c r="I1471" s="25" t="s">
        <v>295</v>
      </c>
      <c r="J1471" s="24"/>
      <c r="K1471" s="26">
        <v>2040.55</v>
      </c>
      <c r="L1471" s="24"/>
      <c r="M1471" s="27" t="s">
        <v>48</v>
      </c>
      <c r="N1471" s="45">
        <f t="shared" si="275"/>
        <v>181731.383</v>
      </c>
      <c r="O1471" s="116"/>
      <c r="P1471" s="46">
        <f t="shared" si="277"/>
        <v>28506.483500000002</v>
      </c>
      <c r="Q1471" s="46">
        <f t="shared" si="278"/>
        <v>210237.8665</v>
      </c>
      <c r="R1471" s="116"/>
      <c r="S1471" s="46">
        <v>89.06</v>
      </c>
      <c r="T1471" s="46">
        <v>13.97</v>
      </c>
      <c r="U1471" s="47" t="s">
        <v>34</v>
      </c>
      <c r="V1471" s="47" t="s">
        <v>584</v>
      </c>
    </row>
    <row r="1472" spans="1:22" s="33" customFormat="1" ht="37.5" customHeight="1" x14ac:dyDescent="0.3">
      <c r="A1472" s="24">
        <f t="shared" si="281"/>
        <v>221</v>
      </c>
      <c r="B1472" s="24" t="str">
        <f>IF(NOT(ISNUMBER(C1472))," ",COUNTA($C$1252:C1472))</f>
        <v xml:space="preserve"> </v>
      </c>
      <c r="C1472" s="54"/>
      <c r="D1472" s="55"/>
      <c r="E1472" s="55"/>
      <c r="F1472" s="55" t="s">
        <v>29</v>
      </c>
      <c r="G1472" s="55" t="s">
        <v>73</v>
      </c>
      <c r="H1472" s="24" t="s">
        <v>31</v>
      </c>
      <c r="I1472" s="25" t="s">
        <v>295</v>
      </c>
      <c r="J1472" s="24"/>
      <c r="K1472" s="26">
        <v>2040.55</v>
      </c>
      <c r="L1472" s="24"/>
      <c r="M1472" s="55" t="s">
        <v>211</v>
      </c>
      <c r="N1472" s="45">
        <f t="shared" si="275"/>
        <v>273760.18799999997</v>
      </c>
      <c r="O1472" s="116"/>
      <c r="P1472" s="46">
        <f t="shared" si="277"/>
        <v>41810.869499999993</v>
      </c>
      <c r="Q1472" s="46">
        <f t="shared" si="278"/>
        <v>315571.05749999994</v>
      </c>
      <c r="R1472" s="116"/>
      <c r="S1472" s="46">
        <v>134.16</v>
      </c>
      <c r="T1472" s="46">
        <v>20.49</v>
      </c>
      <c r="U1472" s="47" t="s">
        <v>34</v>
      </c>
      <c r="V1472" s="47" t="s">
        <v>584</v>
      </c>
    </row>
    <row r="1473" spans="1:22" s="33" customFormat="1" ht="37.5" customHeight="1" x14ac:dyDescent="0.3">
      <c r="A1473" s="24">
        <f t="shared" si="281"/>
        <v>222</v>
      </c>
      <c r="B1473" s="24" t="str">
        <f>IF(NOT(ISNUMBER(C1473))," ",COUNTA($C$1252:C1473))</f>
        <v xml:space="preserve"> </v>
      </c>
      <c r="C1473" s="54"/>
      <c r="D1473" s="55"/>
      <c r="E1473" s="55"/>
      <c r="F1473" s="55" t="s">
        <v>29</v>
      </c>
      <c r="G1473" s="55" t="s">
        <v>73</v>
      </c>
      <c r="H1473" s="24" t="s">
        <v>31</v>
      </c>
      <c r="I1473" s="25" t="s">
        <v>295</v>
      </c>
      <c r="J1473" s="24"/>
      <c r="K1473" s="26">
        <v>2040.55</v>
      </c>
      <c r="L1473" s="24"/>
      <c r="M1473" s="27" t="s">
        <v>47</v>
      </c>
      <c r="N1473" s="45">
        <f t="shared" si="275"/>
        <v>780122.67050000001</v>
      </c>
      <c r="O1473" s="116"/>
      <c r="P1473" s="46">
        <f t="shared" si="277"/>
        <v>43055.605000000003</v>
      </c>
      <c r="Q1473" s="46">
        <f t="shared" si="278"/>
        <v>823178.27549999999</v>
      </c>
      <c r="R1473" s="116"/>
      <c r="S1473" s="46">
        <v>382.31</v>
      </c>
      <c r="T1473" s="46">
        <v>21.1</v>
      </c>
      <c r="U1473" s="47" t="s">
        <v>34</v>
      </c>
      <c r="V1473" s="47" t="s">
        <v>584</v>
      </c>
    </row>
    <row r="1474" spans="1:22" s="33" customFormat="1" ht="37.5" customHeight="1" x14ac:dyDescent="0.3">
      <c r="A1474" s="24">
        <f t="shared" si="281"/>
        <v>223</v>
      </c>
      <c r="B1474" s="24" t="str">
        <f>IF(NOT(ISNUMBER(C1474))," ",COUNTA($C$1252:C1474))</f>
        <v xml:space="preserve"> </v>
      </c>
      <c r="C1474" s="54"/>
      <c r="D1474" s="55"/>
      <c r="E1474" s="55"/>
      <c r="F1474" s="55" t="s">
        <v>29</v>
      </c>
      <c r="G1474" s="55" t="s">
        <v>73</v>
      </c>
      <c r="H1474" s="24" t="s">
        <v>31</v>
      </c>
      <c r="I1474" s="25" t="s">
        <v>295</v>
      </c>
      <c r="J1474" s="24"/>
      <c r="K1474" s="26">
        <v>2040.55</v>
      </c>
      <c r="L1474" s="24"/>
      <c r="M1474" s="27" t="s">
        <v>46</v>
      </c>
      <c r="N1474" s="45">
        <f t="shared" si="275"/>
        <v>2438600.0884999996</v>
      </c>
      <c r="O1474" s="116"/>
      <c r="P1474" s="46">
        <f t="shared" si="277"/>
        <v>65297.599999999999</v>
      </c>
      <c r="Q1474" s="46">
        <f t="shared" si="278"/>
        <v>2503897.6884999997</v>
      </c>
      <c r="R1474" s="116"/>
      <c r="S1474" s="46">
        <v>1195.07</v>
      </c>
      <c r="T1474" s="46">
        <v>32</v>
      </c>
      <c r="U1474" s="47" t="s">
        <v>34</v>
      </c>
      <c r="V1474" s="47" t="s">
        <v>584</v>
      </c>
    </row>
    <row r="1475" spans="1:22" s="33" customFormat="1" ht="37.5" customHeight="1" x14ac:dyDescent="0.3">
      <c r="A1475" s="24">
        <f t="shared" si="281"/>
        <v>224</v>
      </c>
      <c r="B1475" s="24" t="str">
        <f>IF(NOT(ISNUMBER(C1475))," ",COUNTA($C$1252:C1475))</f>
        <v xml:space="preserve"> </v>
      </c>
      <c r="C1475" s="54"/>
      <c r="D1475" s="55"/>
      <c r="E1475" s="55"/>
      <c r="F1475" s="55" t="s">
        <v>29</v>
      </c>
      <c r="G1475" s="55" t="s">
        <v>73</v>
      </c>
      <c r="H1475" s="24" t="s">
        <v>31</v>
      </c>
      <c r="I1475" s="25" t="s">
        <v>295</v>
      </c>
      <c r="J1475" s="24"/>
      <c r="K1475" s="26">
        <v>2040.55</v>
      </c>
      <c r="L1475" s="24"/>
      <c r="M1475" s="27" t="s">
        <v>32</v>
      </c>
      <c r="N1475" s="45">
        <f t="shared" si="275"/>
        <v>987116.0625</v>
      </c>
      <c r="O1475" s="116"/>
      <c r="P1475" s="46">
        <f t="shared" si="277"/>
        <v>40811</v>
      </c>
      <c r="Q1475" s="46">
        <f t="shared" si="278"/>
        <v>1027927.0625</v>
      </c>
      <c r="R1475" s="116"/>
      <c r="S1475" s="46">
        <v>483.75</v>
      </c>
      <c r="T1475" s="46">
        <v>20</v>
      </c>
      <c r="U1475" s="47" t="s">
        <v>34</v>
      </c>
      <c r="V1475" s="47" t="s">
        <v>584</v>
      </c>
    </row>
    <row r="1476" spans="1:22" s="33" customFormat="1" ht="37.5" customHeight="1" x14ac:dyDescent="0.3">
      <c r="A1476" s="24">
        <f t="shared" si="281"/>
        <v>225</v>
      </c>
      <c r="B1476" s="24">
        <f>IF(NOT(ISNUMBER(C1476))," ",COUNTA($C$1252:C1476))</f>
        <v>127</v>
      </c>
      <c r="C1476" s="54">
        <v>127</v>
      </c>
      <c r="D1476" s="55" t="s">
        <v>910</v>
      </c>
      <c r="E1476" s="55">
        <v>1975</v>
      </c>
      <c r="F1476" s="55" t="s">
        <v>29</v>
      </c>
      <c r="G1476" s="55" t="s">
        <v>73</v>
      </c>
      <c r="H1476" s="24" t="s">
        <v>31</v>
      </c>
      <c r="I1476" s="25" t="s">
        <v>249</v>
      </c>
      <c r="J1476" s="24">
        <v>6047.8</v>
      </c>
      <c r="K1476" s="26">
        <v>6047.8</v>
      </c>
      <c r="L1476" s="24">
        <v>3856.5</v>
      </c>
      <c r="M1476" s="27" t="s">
        <v>1699</v>
      </c>
      <c r="N1476" s="45">
        <f t="shared" si="275"/>
        <v>1837624.0300000003</v>
      </c>
      <c r="O1476" s="46">
        <f>N1476</f>
        <v>1837624.0300000003</v>
      </c>
      <c r="P1476" s="46">
        <f t="shared" si="277"/>
        <v>125068.504</v>
      </c>
      <c r="Q1476" s="46">
        <f t="shared" si="278"/>
        <v>1962692.5340000002</v>
      </c>
      <c r="R1476" s="46">
        <f>Q1476</f>
        <v>1962692.5340000002</v>
      </c>
      <c r="S1476" s="46">
        <v>303.85000000000002</v>
      </c>
      <c r="T1476" s="46">
        <v>20.68</v>
      </c>
      <c r="U1476" s="47" t="s">
        <v>34</v>
      </c>
      <c r="V1476" s="47" t="s">
        <v>584</v>
      </c>
    </row>
    <row r="1477" spans="1:22" s="33" customFormat="1" ht="37.5" customHeight="1" x14ac:dyDescent="0.3">
      <c r="A1477" s="24">
        <f t="shared" si="281"/>
        <v>226</v>
      </c>
      <c r="B1477" s="24">
        <f>IF(NOT(ISNUMBER(C1477))," ",COUNTA($C$1252:C1477))</f>
        <v>128</v>
      </c>
      <c r="C1477" s="54">
        <v>128</v>
      </c>
      <c r="D1477" s="55" t="s">
        <v>911</v>
      </c>
      <c r="E1477" s="55">
        <v>1976</v>
      </c>
      <c r="F1477" s="55" t="s">
        <v>29</v>
      </c>
      <c r="G1477" s="55" t="s">
        <v>73</v>
      </c>
      <c r="H1477" s="24" t="s">
        <v>31</v>
      </c>
      <c r="I1477" s="25" t="s">
        <v>249</v>
      </c>
      <c r="J1477" s="24">
        <v>7052.48</v>
      </c>
      <c r="K1477" s="26">
        <v>7052.48</v>
      </c>
      <c r="L1477" s="24">
        <v>3835.2</v>
      </c>
      <c r="M1477" s="27" t="s">
        <v>1699</v>
      </c>
      <c r="N1477" s="45">
        <f t="shared" si="275"/>
        <v>2142896.048</v>
      </c>
      <c r="O1477" s="116">
        <f>N1477+N1478</f>
        <v>10571103.321599999</v>
      </c>
      <c r="P1477" s="46">
        <f t="shared" si="277"/>
        <v>145845.28639999998</v>
      </c>
      <c r="Q1477" s="46">
        <f t="shared" si="278"/>
        <v>2288741.3344000001</v>
      </c>
      <c r="R1477" s="116">
        <f>Q1477+Q1478</f>
        <v>10942627.967999998</v>
      </c>
      <c r="S1477" s="46">
        <v>303.85000000000002</v>
      </c>
      <c r="T1477" s="46">
        <v>20.68</v>
      </c>
      <c r="U1477" s="47" t="s">
        <v>34</v>
      </c>
      <c r="V1477" s="47" t="s">
        <v>584</v>
      </c>
    </row>
    <row r="1478" spans="1:22" s="33" customFormat="1" ht="18.75" customHeight="1" x14ac:dyDescent="0.3">
      <c r="A1478" s="24">
        <f t="shared" si="281"/>
        <v>227</v>
      </c>
      <c r="B1478" s="24" t="str">
        <f>IF(NOT(ISNUMBER(C1478))," ",COUNTA($C$1252:C1478))</f>
        <v xml:space="preserve"> </v>
      </c>
      <c r="C1478" s="54"/>
      <c r="D1478" s="55"/>
      <c r="E1478" s="55"/>
      <c r="F1478" s="55" t="s">
        <v>29</v>
      </c>
      <c r="G1478" s="55" t="s">
        <v>73</v>
      </c>
      <c r="H1478" s="24" t="s">
        <v>31</v>
      </c>
      <c r="I1478" s="25" t="s">
        <v>249</v>
      </c>
      <c r="J1478" s="24"/>
      <c r="K1478" s="26">
        <v>7052.48</v>
      </c>
      <c r="L1478" s="24"/>
      <c r="M1478" s="55" t="s">
        <v>46</v>
      </c>
      <c r="N1478" s="45">
        <f t="shared" si="275"/>
        <v>8428207.273599999</v>
      </c>
      <c r="O1478" s="116"/>
      <c r="P1478" s="46">
        <f t="shared" si="277"/>
        <v>225679.35999999999</v>
      </c>
      <c r="Q1478" s="46">
        <f t="shared" si="278"/>
        <v>8653886.6335999984</v>
      </c>
      <c r="R1478" s="116"/>
      <c r="S1478" s="46">
        <v>1195.07</v>
      </c>
      <c r="T1478" s="46">
        <v>32</v>
      </c>
      <c r="U1478" s="47" t="s">
        <v>34</v>
      </c>
      <c r="V1478" s="47" t="s">
        <v>584</v>
      </c>
    </row>
    <row r="1479" spans="1:22" s="33" customFormat="1" ht="37.5" customHeight="1" x14ac:dyDescent="0.3">
      <c r="A1479" s="24">
        <f t="shared" si="281"/>
        <v>228</v>
      </c>
      <c r="B1479" s="24">
        <f>IF(NOT(ISNUMBER(C1479))," ",COUNTA($C$1252:C1479))</f>
        <v>129</v>
      </c>
      <c r="C1479" s="54">
        <f>C1477+1</f>
        <v>129</v>
      </c>
      <c r="D1479" s="55" t="s">
        <v>912</v>
      </c>
      <c r="E1479" s="55">
        <v>1977</v>
      </c>
      <c r="F1479" s="55" t="s">
        <v>29</v>
      </c>
      <c r="G1479" s="55" t="s">
        <v>73</v>
      </c>
      <c r="H1479" s="24" t="s">
        <v>50</v>
      </c>
      <c r="I1479" s="25" t="s">
        <v>249</v>
      </c>
      <c r="J1479" s="24">
        <v>13945.32</v>
      </c>
      <c r="K1479" s="26">
        <v>13945.32</v>
      </c>
      <c r="L1479" s="24">
        <v>7747.4</v>
      </c>
      <c r="M1479" s="27" t="s">
        <v>1699</v>
      </c>
      <c r="N1479" s="45">
        <f t="shared" si="275"/>
        <v>4237285.4819999998</v>
      </c>
      <c r="O1479" s="46">
        <f t="shared" ref="O1479:O1488" si="285">N1479</f>
        <v>4237285.4819999998</v>
      </c>
      <c r="P1479" s="46">
        <f t="shared" si="277"/>
        <v>288389.21759999997</v>
      </c>
      <c r="Q1479" s="46">
        <f t="shared" si="278"/>
        <v>4525674.6995999999</v>
      </c>
      <c r="R1479" s="46">
        <f t="shared" ref="R1479:R1488" si="286">Q1479</f>
        <v>4525674.6995999999</v>
      </c>
      <c r="S1479" s="46">
        <v>303.85000000000002</v>
      </c>
      <c r="T1479" s="46">
        <v>20.68</v>
      </c>
      <c r="U1479" s="47" t="s">
        <v>34</v>
      </c>
      <c r="V1479" s="47" t="s">
        <v>584</v>
      </c>
    </row>
    <row r="1480" spans="1:22" s="33" customFormat="1" ht="37.5" customHeight="1" x14ac:dyDescent="0.3">
      <c r="A1480" s="24">
        <f t="shared" si="281"/>
        <v>229</v>
      </c>
      <c r="B1480" s="24">
        <f>IF(NOT(ISNUMBER(C1480))," ",COUNTA($C$1252:C1480))</f>
        <v>130</v>
      </c>
      <c r="C1480" s="54">
        <v>130</v>
      </c>
      <c r="D1480" s="55" t="s">
        <v>913</v>
      </c>
      <c r="E1480" s="55">
        <v>1983</v>
      </c>
      <c r="F1480" s="55" t="s">
        <v>29</v>
      </c>
      <c r="G1480" s="55" t="s">
        <v>73</v>
      </c>
      <c r="H1480" s="24" t="s">
        <v>50</v>
      </c>
      <c r="I1480" s="25" t="s">
        <v>249</v>
      </c>
      <c r="J1480" s="24">
        <v>10143.48</v>
      </c>
      <c r="K1480" s="26">
        <v>10143.48</v>
      </c>
      <c r="L1480" s="24">
        <v>6663.8</v>
      </c>
      <c r="M1480" s="27" t="s">
        <v>1699</v>
      </c>
      <c r="N1480" s="45">
        <f t="shared" si="275"/>
        <v>3082096.398</v>
      </c>
      <c r="O1480" s="46">
        <f t="shared" si="285"/>
        <v>3082096.398</v>
      </c>
      <c r="P1480" s="46">
        <f t="shared" si="277"/>
        <v>209767.16639999999</v>
      </c>
      <c r="Q1480" s="46">
        <f t="shared" si="278"/>
        <v>3291863.5644</v>
      </c>
      <c r="R1480" s="46">
        <f t="shared" si="286"/>
        <v>3291863.5644</v>
      </c>
      <c r="S1480" s="46">
        <v>303.85000000000002</v>
      </c>
      <c r="T1480" s="46">
        <v>20.68</v>
      </c>
      <c r="U1480" s="47" t="s">
        <v>34</v>
      </c>
      <c r="V1480" s="47" t="s">
        <v>584</v>
      </c>
    </row>
    <row r="1481" spans="1:22" s="33" customFormat="1" ht="37.5" customHeight="1" x14ac:dyDescent="0.3">
      <c r="A1481" s="24">
        <f t="shared" si="281"/>
        <v>230</v>
      </c>
      <c r="B1481" s="24">
        <f>IF(NOT(ISNUMBER(C1481))," ",COUNTA($C$1252:C1481))</f>
        <v>131</v>
      </c>
      <c r="C1481" s="54">
        <f t="shared" ref="C1481:C1489" si="287">C1480+1</f>
        <v>131</v>
      </c>
      <c r="D1481" s="55" t="s">
        <v>914</v>
      </c>
      <c r="E1481" s="55">
        <v>1959</v>
      </c>
      <c r="F1481" s="55" t="s">
        <v>29</v>
      </c>
      <c r="G1481" s="55" t="s">
        <v>73</v>
      </c>
      <c r="H1481" s="24" t="s">
        <v>50</v>
      </c>
      <c r="I1481" s="25" t="s">
        <v>295</v>
      </c>
      <c r="J1481" s="24">
        <v>3173.1</v>
      </c>
      <c r="K1481" s="26">
        <v>3173.1</v>
      </c>
      <c r="L1481" s="24">
        <v>1970.4</v>
      </c>
      <c r="M1481" s="27" t="s">
        <v>1699</v>
      </c>
      <c r="N1481" s="45">
        <f t="shared" si="275"/>
        <v>964146.43500000006</v>
      </c>
      <c r="O1481" s="46">
        <f t="shared" si="285"/>
        <v>964146.43500000006</v>
      </c>
      <c r="P1481" s="46">
        <f t="shared" si="277"/>
        <v>65619.707999999999</v>
      </c>
      <c r="Q1481" s="46">
        <f t="shared" si="278"/>
        <v>1029766.143</v>
      </c>
      <c r="R1481" s="46">
        <f t="shared" si="286"/>
        <v>1029766.143</v>
      </c>
      <c r="S1481" s="46">
        <v>303.85000000000002</v>
      </c>
      <c r="T1481" s="46">
        <v>20.68</v>
      </c>
      <c r="U1481" s="47" t="s">
        <v>34</v>
      </c>
      <c r="V1481" s="47" t="s">
        <v>584</v>
      </c>
    </row>
    <row r="1482" spans="1:22" s="33" customFormat="1" ht="37.5" customHeight="1" x14ac:dyDescent="0.3">
      <c r="A1482" s="24">
        <f t="shared" si="281"/>
        <v>231</v>
      </c>
      <c r="B1482" s="24">
        <f>IF(NOT(ISNUMBER(C1482))," ",COUNTA($C$1252:C1482))</f>
        <v>132</v>
      </c>
      <c r="C1482" s="54">
        <f t="shared" si="287"/>
        <v>132</v>
      </c>
      <c r="D1482" s="55" t="s">
        <v>915</v>
      </c>
      <c r="E1482" s="55">
        <v>1967</v>
      </c>
      <c r="F1482" s="55" t="s">
        <v>29</v>
      </c>
      <c r="G1482" s="55" t="s">
        <v>73</v>
      </c>
      <c r="H1482" s="24" t="s">
        <v>31</v>
      </c>
      <c r="I1482" s="25" t="s">
        <v>249</v>
      </c>
      <c r="J1482" s="24">
        <v>4274.62</v>
      </c>
      <c r="K1482" s="26">
        <v>4274.62</v>
      </c>
      <c r="L1482" s="24">
        <v>3047</v>
      </c>
      <c r="M1482" s="27" t="s">
        <v>1699</v>
      </c>
      <c r="N1482" s="45">
        <f t="shared" si="275"/>
        <v>1298843.287</v>
      </c>
      <c r="O1482" s="46">
        <f t="shared" si="285"/>
        <v>1298843.287</v>
      </c>
      <c r="P1482" s="46">
        <f t="shared" si="277"/>
        <v>88399.141600000003</v>
      </c>
      <c r="Q1482" s="46">
        <f t="shared" si="278"/>
        <v>1387242.4286</v>
      </c>
      <c r="R1482" s="46">
        <f t="shared" si="286"/>
        <v>1387242.4286</v>
      </c>
      <c r="S1482" s="46">
        <v>303.85000000000002</v>
      </c>
      <c r="T1482" s="46">
        <v>20.68</v>
      </c>
      <c r="U1482" s="47" t="s">
        <v>34</v>
      </c>
      <c r="V1482" s="47" t="s">
        <v>584</v>
      </c>
    </row>
    <row r="1483" spans="1:22" s="33" customFormat="1" ht="37.5" customHeight="1" x14ac:dyDescent="0.3">
      <c r="A1483" s="24">
        <f t="shared" si="281"/>
        <v>232</v>
      </c>
      <c r="B1483" s="24">
        <f>IF(NOT(ISNUMBER(C1483))," ",COUNTA($C$1252:C1483))</f>
        <v>133</v>
      </c>
      <c r="C1483" s="54">
        <f t="shared" si="287"/>
        <v>133</v>
      </c>
      <c r="D1483" s="55" t="s">
        <v>916</v>
      </c>
      <c r="E1483" s="55">
        <v>1967</v>
      </c>
      <c r="F1483" s="55" t="s">
        <v>29</v>
      </c>
      <c r="G1483" s="55" t="s">
        <v>73</v>
      </c>
      <c r="H1483" s="24" t="s">
        <v>31</v>
      </c>
      <c r="I1483" s="25" t="s">
        <v>249</v>
      </c>
      <c r="J1483" s="24">
        <v>3781.32</v>
      </c>
      <c r="K1483" s="26">
        <v>3781.32</v>
      </c>
      <c r="L1483" s="24">
        <v>2573</v>
      </c>
      <c r="M1483" s="27" t="s">
        <v>1699</v>
      </c>
      <c r="N1483" s="45">
        <f t="shared" si="275"/>
        <v>1148954.0820000002</v>
      </c>
      <c r="O1483" s="46">
        <f t="shared" si="285"/>
        <v>1148954.0820000002</v>
      </c>
      <c r="P1483" s="46">
        <f t="shared" si="277"/>
        <v>78197.6976</v>
      </c>
      <c r="Q1483" s="46">
        <f t="shared" si="278"/>
        <v>1227151.7796000002</v>
      </c>
      <c r="R1483" s="46">
        <f t="shared" si="286"/>
        <v>1227151.7796000002</v>
      </c>
      <c r="S1483" s="46">
        <v>303.85000000000002</v>
      </c>
      <c r="T1483" s="46">
        <v>20.68</v>
      </c>
      <c r="U1483" s="47" t="s">
        <v>34</v>
      </c>
      <c r="V1483" s="47" t="s">
        <v>584</v>
      </c>
    </row>
    <row r="1484" spans="1:22" s="33" customFormat="1" ht="37.5" customHeight="1" x14ac:dyDescent="0.3">
      <c r="A1484" s="24">
        <f t="shared" si="281"/>
        <v>233</v>
      </c>
      <c r="B1484" s="24">
        <f>IF(NOT(ISNUMBER(C1484))," ",COUNTA($C$1252:C1484))</f>
        <v>134</v>
      </c>
      <c r="C1484" s="54">
        <f t="shared" si="287"/>
        <v>134</v>
      </c>
      <c r="D1484" s="55" t="s">
        <v>917</v>
      </c>
      <c r="E1484" s="55">
        <v>1960</v>
      </c>
      <c r="F1484" s="55" t="s">
        <v>29</v>
      </c>
      <c r="G1484" s="55" t="s">
        <v>30</v>
      </c>
      <c r="H1484" s="24" t="s">
        <v>37</v>
      </c>
      <c r="I1484" s="25" t="s">
        <v>237</v>
      </c>
      <c r="J1484" s="24">
        <v>847.85</v>
      </c>
      <c r="K1484" s="26">
        <v>847.85</v>
      </c>
      <c r="L1484" s="24">
        <v>411.5</v>
      </c>
      <c r="M1484" s="27" t="s">
        <v>1699</v>
      </c>
      <c r="N1484" s="45">
        <f t="shared" si="275"/>
        <v>385602.18</v>
      </c>
      <c r="O1484" s="46">
        <f t="shared" si="285"/>
        <v>385602.18</v>
      </c>
      <c r="P1484" s="46">
        <f t="shared" si="277"/>
        <v>21297.992000000002</v>
      </c>
      <c r="Q1484" s="46">
        <f t="shared" si="278"/>
        <v>406900.17200000002</v>
      </c>
      <c r="R1484" s="46">
        <f t="shared" si="286"/>
        <v>406900.17200000002</v>
      </c>
      <c r="S1484" s="46">
        <v>454.8</v>
      </c>
      <c r="T1484" s="46">
        <v>25.12</v>
      </c>
      <c r="U1484" s="47" t="s">
        <v>34</v>
      </c>
      <c r="V1484" s="47" t="s">
        <v>584</v>
      </c>
    </row>
    <row r="1485" spans="1:22" s="33" customFormat="1" ht="37.5" customHeight="1" x14ac:dyDescent="0.3">
      <c r="A1485" s="24">
        <f t="shared" si="281"/>
        <v>234</v>
      </c>
      <c r="B1485" s="24">
        <f>IF(NOT(ISNUMBER(C1485))," ",COUNTA($C$1252:C1485))</f>
        <v>135</v>
      </c>
      <c r="C1485" s="54">
        <f t="shared" si="287"/>
        <v>135</v>
      </c>
      <c r="D1485" s="55" t="s">
        <v>1887</v>
      </c>
      <c r="E1485" s="55">
        <v>1904</v>
      </c>
      <c r="F1485" s="55" t="s">
        <v>29</v>
      </c>
      <c r="G1485" s="55" t="s">
        <v>62</v>
      </c>
      <c r="H1485" s="24" t="s">
        <v>37</v>
      </c>
      <c r="I1485" s="25" t="s">
        <v>237</v>
      </c>
      <c r="J1485" s="24">
        <v>1336.8</v>
      </c>
      <c r="K1485" s="26">
        <v>1336.8</v>
      </c>
      <c r="L1485" s="24">
        <v>539.29999999999995</v>
      </c>
      <c r="M1485" s="27" t="s">
        <v>1699</v>
      </c>
      <c r="N1485" s="45">
        <f t="shared" si="275"/>
        <v>607976.64</v>
      </c>
      <c r="O1485" s="46">
        <f t="shared" si="285"/>
        <v>607976.64</v>
      </c>
      <c r="P1485" s="46">
        <f t="shared" si="277"/>
        <v>33580.415999999997</v>
      </c>
      <c r="Q1485" s="46">
        <f t="shared" si="278"/>
        <v>641557.05599999998</v>
      </c>
      <c r="R1485" s="46">
        <f t="shared" si="286"/>
        <v>641557.05599999998</v>
      </c>
      <c r="S1485" s="46">
        <v>454.8</v>
      </c>
      <c r="T1485" s="46">
        <v>25.12</v>
      </c>
      <c r="U1485" s="47" t="s">
        <v>34</v>
      </c>
      <c r="V1485" s="47" t="s">
        <v>584</v>
      </c>
    </row>
    <row r="1486" spans="1:22" s="33" customFormat="1" ht="37.5" customHeight="1" x14ac:dyDescent="0.3">
      <c r="A1486" s="24">
        <f t="shared" si="281"/>
        <v>235</v>
      </c>
      <c r="B1486" s="24">
        <f>IF(NOT(ISNUMBER(C1486))," ",COUNTA($C$1252:C1486))</f>
        <v>136</v>
      </c>
      <c r="C1486" s="54">
        <f t="shared" si="287"/>
        <v>136</v>
      </c>
      <c r="D1486" s="55" t="s">
        <v>1888</v>
      </c>
      <c r="E1486" s="55">
        <v>1920</v>
      </c>
      <c r="F1486" s="55" t="s">
        <v>29</v>
      </c>
      <c r="G1486" s="55" t="s">
        <v>243</v>
      </c>
      <c r="H1486" s="24" t="s">
        <v>37</v>
      </c>
      <c r="I1486" s="25" t="s">
        <v>237</v>
      </c>
      <c r="J1486" s="24">
        <v>563.9</v>
      </c>
      <c r="K1486" s="26">
        <v>563.9</v>
      </c>
      <c r="L1486" s="24">
        <v>301.89999999999998</v>
      </c>
      <c r="M1486" s="27" t="s">
        <v>1699</v>
      </c>
      <c r="N1486" s="45">
        <f t="shared" ref="N1486" si="288">K1486*S1486</f>
        <v>240898.08</v>
      </c>
      <c r="O1486" s="46">
        <f t="shared" ref="O1486" si="289">N1486</f>
        <v>240898.08</v>
      </c>
      <c r="P1486" s="46">
        <f t="shared" ref="P1486" si="290">K1486*T1486</f>
        <v>16420.768</v>
      </c>
      <c r="Q1486" s="46">
        <f t="shared" ref="Q1486" si="291">N1486+P1486</f>
        <v>257318.848</v>
      </c>
      <c r="R1486" s="46">
        <f t="shared" ref="R1486" si="292">Q1486</f>
        <v>257318.848</v>
      </c>
      <c r="S1486" s="46">
        <v>427.2</v>
      </c>
      <c r="T1486" s="46">
        <v>29.12</v>
      </c>
      <c r="U1486" s="47" t="s">
        <v>34</v>
      </c>
      <c r="V1486" s="47" t="s">
        <v>584</v>
      </c>
    </row>
    <row r="1487" spans="1:22" s="33" customFormat="1" ht="37.5" customHeight="1" x14ac:dyDescent="0.3">
      <c r="A1487" s="24">
        <f t="shared" si="281"/>
        <v>236</v>
      </c>
      <c r="B1487" s="24">
        <f>IF(NOT(ISNUMBER(C1487))," ",COUNTA($C$1252:C1487))</f>
        <v>137</v>
      </c>
      <c r="C1487" s="54">
        <v>137</v>
      </c>
      <c r="D1487" s="55" t="s">
        <v>918</v>
      </c>
      <c r="E1487" s="55">
        <v>1937</v>
      </c>
      <c r="F1487" s="55" t="s">
        <v>29</v>
      </c>
      <c r="G1487" s="60" t="s">
        <v>45</v>
      </c>
      <c r="H1487" s="24" t="s">
        <v>37</v>
      </c>
      <c r="I1487" s="25" t="s">
        <v>237</v>
      </c>
      <c r="J1487" s="24">
        <v>1910.55</v>
      </c>
      <c r="K1487" s="26">
        <v>1910.55</v>
      </c>
      <c r="L1487" s="24">
        <v>1129</v>
      </c>
      <c r="M1487" s="27" t="s">
        <v>1699</v>
      </c>
      <c r="N1487" s="45">
        <f t="shared" si="275"/>
        <v>816186.96</v>
      </c>
      <c r="O1487" s="46">
        <f t="shared" si="285"/>
        <v>816186.96</v>
      </c>
      <c r="P1487" s="46">
        <f t="shared" si="277"/>
        <v>55635.216</v>
      </c>
      <c r="Q1487" s="46">
        <f t="shared" si="278"/>
        <v>871822.17599999998</v>
      </c>
      <c r="R1487" s="46">
        <f t="shared" si="286"/>
        <v>871822.17599999998</v>
      </c>
      <c r="S1487" s="46">
        <v>427.2</v>
      </c>
      <c r="T1487" s="46">
        <v>29.12</v>
      </c>
      <c r="U1487" s="47" t="s">
        <v>34</v>
      </c>
      <c r="V1487" s="47" t="s">
        <v>584</v>
      </c>
    </row>
    <row r="1488" spans="1:22" s="33" customFormat="1" ht="37.5" customHeight="1" x14ac:dyDescent="0.3">
      <c r="A1488" s="24">
        <f t="shared" si="281"/>
        <v>237</v>
      </c>
      <c r="B1488" s="24">
        <f>IF(NOT(ISNUMBER(C1488))," ",COUNTA($C$1252:C1488))</f>
        <v>138</v>
      </c>
      <c r="C1488" s="54">
        <f t="shared" si="287"/>
        <v>138</v>
      </c>
      <c r="D1488" s="55" t="s">
        <v>919</v>
      </c>
      <c r="E1488" s="55">
        <v>1955</v>
      </c>
      <c r="F1488" s="55" t="s">
        <v>29</v>
      </c>
      <c r="G1488" s="60" t="s">
        <v>45</v>
      </c>
      <c r="H1488" s="24" t="s">
        <v>37</v>
      </c>
      <c r="I1488" s="25" t="s">
        <v>237</v>
      </c>
      <c r="J1488" s="24">
        <v>968.25</v>
      </c>
      <c r="K1488" s="26">
        <v>968.25</v>
      </c>
      <c r="L1488" s="24">
        <v>545.6</v>
      </c>
      <c r="M1488" s="27" t="s">
        <v>1699</v>
      </c>
      <c r="N1488" s="45">
        <f t="shared" si="275"/>
        <v>413636.39999999997</v>
      </c>
      <c r="O1488" s="46">
        <f t="shared" si="285"/>
        <v>413636.39999999997</v>
      </c>
      <c r="P1488" s="46">
        <f t="shared" si="277"/>
        <v>28195.440000000002</v>
      </c>
      <c r="Q1488" s="46">
        <f t="shared" si="278"/>
        <v>441831.83999999997</v>
      </c>
      <c r="R1488" s="46">
        <f t="shared" si="286"/>
        <v>441831.83999999997</v>
      </c>
      <c r="S1488" s="46">
        <v>427.2</v>
      </c>
      <c r="T1488" s="46">
        <v>29.12</v>
      </c>
      <c r="U1488" s="47" t="s">
        <v>34</v>
      </c>
      <c r="V1488" s="47" t="s">
        <v>584</v>
      </c>
    </row>
    <row r="1489" spans="1:22" s="33" customFormat="1" ht="37.5" customHeight="1" x14ac:dyDescent="0.3">
      <c r="A1489" s="24">
        <f t="shared" si="281"/>
        <v>238</v>
      </c>
      <c r="B1489" s="24">
        <f>IF(NOT(ISNUMBER(C1489))," ",COUNTA($C$1252:C1489))</f>
        <v>139</v>
      </c>
      <c r="C1489" s="54">
        <f t="shared" si="287"/>
        <v>139</v>
      </c>
      <c r="D1489" s="55" t="s">
        <v>920</v>
      </c>
      <c r="E1489" s="55">
        <v>1957</v>
      </c>
      <c r="F1489" s="55" t="s">
        <v>29</v>
      </c>
      <c r="G1489" s="55" t="s">
        <v>36</v>
      </c>
      <c r="H1489" s="24" t="s">
        <v>37</v>
      </c>
      <c r="I1489" s="25" t="s">
        <v>237</v>
      </c>
      <c r="J1489" s="24">
        <v>687</v>
      </c>
      <c r="K1489" s="26">
        <v>687</v>
      </c>
      <c r="L1489" s="24">
        <v>343.5</v>
      </c>
      <c r="M1489" s="27" t="s">
        <v>1699</v>
      </c>
      <c r="N1489" s="45">
        <f t="shared" si="275"/>
        <v>293486.39999999997</v>
      </c>
      <c r="O1489" s="116">
        <f>N1489+N1490</f>
        <v>1594733.0999999999</v>
      </c>
      <c r="P1489" s="46">
        <f t="shared" si="277"/>
        <v>20005.440000000002</v>
      </c>
      <c r="Q1489" s="46">
        <f t="shared" si="278"/>
        <v>313491.83999999997</v>
      </c>
      <c r="R1489" s="116">
        <f>Q1489+Q1490</f>
        <v>1676225.04</v>
      </c>
      <c r="S1489" s="46">
        <v>427.2</v>
      </c>
      <c r="T1489" s="46">
        <v>29.12</v>
      </c>
      <c r="U1489" s="47" t="s">
        <v>34</v>
      </c>
      <c r="V1489" s="47" t="s">
        <v>584</v>
      </c>
    </row>
    <row r="1490" spans="1:22" s="33" customFormat="1" ht="18.75" customHeight="1" x14ac:dyDescent="0.3">
      <c r="A1490" s="24">
        <f t="shared" si="281"/>
        <v>239</v>
      </c>
      <c r="B1490" s="24" t="str">
        <f>IF(NOT(ISNUMBER(C1490))," ",COUNTA($C$1252:C1490))</f>
        <v xml:space="preserve"> </v>
      </c>
      <c r="C1490" s="54"/>
      <c r="D1490" s="55"/>
      <c r="E1490" s="55"/>
      <c r="F1490" s="55" t="s">
        <v>29</v>
      </c>
      <c r="G1490" s="55" t="s">
        <v>36</v>
      </c>
      <c r="H1490" s="24" t="s">
        <v>37</v>
      </c>
      <c r="I1490" s="25" t="s">
        <v>237</v>
      </c>
      <c r="J1490" s="24"/>
      <c r="K1490" s="26">
        <v>687</v>
      </c>
      <c r="L1490" s="24"/>
      <c r="M1490" s="55" t="s">
        <v>46</v>
      </c>
      <c r="N1490" s="45">
        <f t="shared" si="275"/>
        <v>1301246.7</v>
      </c>
      <c r="O1490" s="116"/>
      <c r="P1490" s="46">
        <f t="shared" si="277"/>
        <v>61486.5</v>
      </c>
      <c r="Q1490" s="46">
        <f t="shared" si="278"/>
        <v>1362733.2</v>
      </c>
      <c r="R1490" s="116"/>
      <c r="S1490" s="46">
        <v>1894.1</v>
      </c>
      <c r="T1490" s="46">
        <v>89.5</v>
      </c>
      <c r="U1490" s="47" t="s">
        <v>34</v>
      </c>
      <c r="V1490" s="47" t="s">
        <v>584</v>
      </c>
    </row>
    <row r="1491" spans="1:22" s="33" customFormat="1" ht="37.5" customHeight="1" x14ac:dyDescent="0.3">
      <c r="A1491" s="24">
        <f t="shared" si="281"/>
        <v>240</v>
      </c>
      <c r="B1491" s="24">
        <f>IF(NOT(ISNUMBER(C1491))," ",COUNTA($C$1252:C1491))</f>
        <v>140</v>
      </c>
      <c r="C1491" s="54">
        <v>140</v>
      </c>
      <c r="D1491" s="55" t="s">
        <v>921</v>
      </c>
      <c r="E1491" s="55">
        <v>1960</v>
      </c>
      <c r="F1491" s="55" t="s">
        <v>29</v>
      </c>
      <c r="G1491" s="60" t="s">
        <v>40</v>
      </c>
      <c r="H1491" s="24" t="s">
        <v>50</v>
      </c>
      <c r="I1491" s="25" t="s">
        <v>237</v>
      </c>
      <c r="J1491" s="79">
        <v>625.5</v>
      </c>
      <c r="K1491" s="26">
        <v>625.5</v>
      </c>
      <c r="L1491" s="79">
        <v>371.7</v>
      </c>
      <c r="M1491" s="27" t="s">
        <v>1699</v>
      </c>
      <c r="N1491" s="45">
        <f t="shared" si="275"/>
        <v>267213.59999999998</v>
      </c>
      <c r="O1491" s="46">
        <f>N1491</f>
        <v>267213.59999999998</v>
      </c>
      <c r="P1491" s="46">
        <f t="shared" si="277"/>
        <v>18214.560000000001</v>
      </c>
      <c r="Q1491" s="46">
        <f t="shared" si="278"/>
        <v>285428.15999999997</v>
      </c>
      <c r="R1491" s="46">
        <f>Q1491</f>
        <v>285428.15999999997</v>
      </c>
      <c r="S1491" s="46">
        <v>427.2</v>
      </c>
      <c r="T1491" s="46">
        <v>29.12</v>
      </c>
      <c r="U1491" s="47" t="s">
        <v>34</v>
      </c>
      <c r="V1491" s="47" t="s">
        <v>584</v>
      </c>
    </row>
    <row r="1492" spans="1:22" s="33" customFormat="1" ht="37.5" customHeight="1" x14ac:dyDescent="0.3">
      <c r="A1492" s="24">
        <f t="shared" si="281"/>
        <v>241</v>
      </c>
      <c r="B1492" s="24">
        <f>IF(NOT(ISNUMBER(C1492))," ",COUNTA($C$1252:C1492))</f>
        <v>141</v>
      </c>
      <c r="C1492" s="54">
        <v>141</v>
      </c>
      <c r="D1492" s="55" t="s">
        <v>922</v>
      </c>
      <c r="E1492" s="55">
        <v>1968</v>
      </c>
      <c r="F1492" s="55" t="s">
        <v>29</v>
      </c>
      <c r="G1492" s="55" t="s">
        <v>73</v>
      </c>
      <c r="H1492" s="24" t="s">
        <v>31</v>
      </c>
      <c r="I1492" s="25" t="s">
        <v>249</v>
      </c>
      <c r="J1492" s="24">
        <v>3583.82</v>
      </c>
      <c r="K1492" s="26">
        <v>3583.82</v>
      </c>
      <c r="L1492" s="24">
        <v>2492.9</v>
      </c>
      <c r="M1492" s="27" t="s">
        <v>1699</v>
      </c>
      <c r="N1492" s="45">
        <f t="shared" si="275"/>
        <v>1088943.7070000002</v>
      </c>
      <c r="O1492" s="46">
        <f>N1492</f>
        <v>1088943.7070000002</v>
      </c>
      <c r="P1492" s="46">
        <f t="shared" si="277"/>
        <v>74113.397599999997</v>
      </c>
      <c r="Q1492" s="46">
        <f t="shared" si="278"/>
        <v>1163057.1046000002</v>
      </c>
      <c r="R1492" s="46">
        <f>Q1492</f>
        <v>1163057.1046000002</v>
      </c>
      <c r="S1492" s="46">
        <v>303.85000000000002</v>
      </c>
      <c r="T1492" s="46">
        <v>20.68</v>
      </c>
      <c r="U1492" s="47" t="s">
        <v>34</v>
      </c>
      <c r="V1492" s="47" t="s">
        <v>584</v>
      </c>
    </row>
    <row r="1493" spans="1:22" s="33" customFormat="1" ht="37.5" customHeight="1" x14ac:dyDescent="0.3">
      <c r="A1493" s="24">
        <f t="shared" si="281"/>
        <v>242</v>
      </c>
      <c r="B1493" s="24">
        <f>IF(NOT(ISNUMBER(C1493))," ",COUNTA($C$1252:C1493))</f>
        <v>142</v>
      </c>
      <c r="C1493" s="54">
        <v>142</v>
      </c>
      <c r="D1493" s="55" t="s">
        <v>923</v>
      </c>
      <c r="E1493" s="55">
        <v>1969</v>
      </c>
      <c r="F1493" s="55" t="s">
        <v>29</v>
      </c>
      <c r="G1493" s="55" t="s">
        <v>73</v>
      </c>
      <c r="H1493" s="24" t="s">
        <v>59</v>
      </c>
      <c r="I1493" s="25" t="s">
        <v>249</v>
      </c>
      <c r="J1493" s="24">
        <v>5442.6</v>
      </c>
      <c r="K1493" s="26">
        <v>5442.6</v>
      </c>
      <c r="L1493" s="24">
        <v>3587.6</v>
      </c>
      <c r="M1493" s="27" t="s">
        <v>1699</v>
      </c>
      <c r="N1493" s="45">
        <f t="shared" si="275"/>
        <v>1653734.0100000002</v>
      </c>
      <c r="O1493" s="46">
        <f>N1493</f>
        <v>1653734.0100000002</v>
      </c>
      <c r="P1493" s="46">
        <f t="shared" si="277"/>
        <v>112552.96800000001</v>
      </c>
      <c r="Q1493" s="46">
        <f t="shared" si="278"/>
        <v>1766286.9780000004</v>
      </c>
      <c r="R1493" s="46">
        <f>Q1493</f>
        <v>1766286.9780000004</v>
      </c>
      <c r="S1493" s="46">
        <v>303.85000000000002</v>
      </c>
      <c r="T1493" s="46">
        <v>20.68</v>
      </c>
      <c r="U1493" s="47" t="s">
        <v>34</v>
      </c>
      <c r="V1493" s="47" t="s">
        <v>584</v>
      </c>
    </row>
    <row r="1494" spans="1:22" s="33" customFormat="1" ht="37.5" customHeight="1" x14ac:dyDescent="0.3">
      <c r="A1494" s="24">
        <f t="shared" si="281"/>
        <v>243</v>
      </c>
      <c r="B1494" s="24">
        <f>IF(NOT(ISNUMBER(C1494))," ",COUNTA($C$1252:C1494))</f>
        <v>143</v>
      </c>
      <c r="C1494" s="54">
        <v>143</v>
      </c>
      <c r="D1494" s="55" t="s">
        <v>924</v>
      </c>
      <c r="E1494" s="55">
        <v>1959</v>
      </c>
      <c r="F1494" s="55" t="s">
        <v>29</v>
      </c>
      <c r="G1494" s="55" t="s">
        <v>73</v>
      </c>
      <c r="H1494" s="24" t="s">
        <v>50</v>
      </c>
      <c r="I1494" s="25" t="s">
        <v>233</v>
      </c>
      <c r="J1494" s="24">
        <v>2985.9</v>
      </c>
      <c r="K1494" s="26">
        <v>2985.9</v>
      </c>
      <c r="L1494" s="24">
        <v>1902.3</v>
      </c>
      <c r="M1494" s="27" t="s">
        <v>1699</v>
      </c>
      <c r="N1494" s="45">
        <f t="shared" si="275"/>
        <v>907265.71500000008</v>
      </c>
      <c r="O1494" s="46">
        <f>N1494</f>
        <v>907265.71500000008</v>
      </c>
      <c r="P1494" s="46">
        <f t="shared" si="277"/>
        <v>61748.412000000004</v>
      </c>
      <c r="Q1494" s="46">
        <f t="shared" si="278"/>
        <v>969014.12700000009</v>
      </c>
      <c r="R1494" s="46">
        <f>Q1494</f>
        <v>969014.12700000009</v>
      </c>
      <c r="S1494" s="46">
        <v>303.85000000000002</v>
      </c>
      <c r="T1494" s="46">
        <v>20.68</v>
      </c>
      <c r="U1494" s="47" t="s">
        <v>34</v>
      </c>
      <c r="V1494" s="47" t="s">
        <v>584</v>
      </c>
    </row>
    <row r="1495" spans="1:22" s="33" customFormat="1" ht="37.5" customHeight="1" x14ac:dyDescent="0.3">
      <c r="A1495" s="24">
        <f t="shared" si="281"/>
        <v>244</v>
      </c>
      <c r="B1495" s="24">
        <f>IF(NOT(ISNUMBER(C1495))," ",COUNTA($C$1252:C1495))</f>
        <v>144</v>
      </c>
      <c r="C1495" s="54">
        <v>144</v>
      </c>
      <c r="D1495" s="55" t="s">
        <v>925</v>
      </c>
      <c r="E1495" s="55">
        <v>1958</v>
      </c>
      <c r="F1495" s="55" t="s">
        <v>29</v>
      </c>
      <c r="G1495" s="55" t="s">
        <v>73</v>
      </c>
      <c r="H1495" s="24" t="s">
        <v>50</v>
      </c>
      <c r="I1495" s="25" t="s">
        <v>233</v>
      </c>
      <c r="J1495" s="79">
        <v>3013.5</v>
      </c>
      <c r="K1495" s="26">
        <v>3013.5</v>
      </c>
      <c r="L1495" s="79">
        <v>1833.4</v>
      </c>
      <c r="M1495" s="27" t="s">
        <v>1699</v>
      </c>
      <c r="N1495" s="45">
        <f t="shared" si="275"/>
        <v>915651.97500000009</v>
      </c>
      <c r="O1495" s="46">
        <f>N1495</f>
        <v>915651.97500000009</v>
      </c>
      <c r="P1495" s="46">
        <f t="shared" si="277"/>
        <v>62319.18</v>
      </c>
      <c r="Q1495" s="46">
        <f t="shared" si="278"/>
        <v>977971.15500000014</v>
      </c>
      <c r="R1495" s="46">
        <f>Q1495</f>
        <v>977971.15500000014</v>
      </c>
      <c r="S1495" s="46">
        <v>303.85000000000002</v>
      </c>
      <c r="T1495" s="46">
        <v>20.68</v>
      </c>
      <c r="U1495" s="47" t="s">
        <v>34</v>
      </c>
      <c r="V1495" s="47" t="s">
        <v>584</v>
      </c>
    </row>
    <row r="1496" spans="1:22" s="33" customFormat="1" ht="37.5" customHeight="1" x14ac:dyDescent="0.3">
      <c r="A1496" s="24">
        <f t="shared" si="281"/>
        <v>245</v>
      </c>
      <c r="B1496" s="24">
        <f>IF(NOT(ISNUMBER(C1496))," ",COUNTA($C$1252:C1496))</f>
        <v>145</v>
      </c>
      <c r="C1496" s="54">
        <v>145</v>
      </c>
      <c r="D1496" s="55" t="s">
        <v>926</v>
      </c>
      <c r="E1496" s="55">
        <v>1964</v>
      </c>
      <c r="F1496" s="55" t="s">
        <v>29</v>
      </c>
      <c r="G1496" s="55" t="s">
        <v>73</v>
      </c>
      <c r="H1496" s="24" t="s">
        <v>31</v>
      </c>
      <c r="I1496" s="25" t="s">
        <v>249</v>
      </c>
      <c r="J1496" s="24">
        <v>3832.88</v>
      </c>
      <c r="K1496" s="26">
        <v>3832.88</v>
      </c>
      <c r="L1496" s="24">
        <v>1693</v>
      </c>
      <c r="M1496" s="27" t="s">
        <v>1699</v>
      </c>
      <c r="N1496" s="45">
        <f t="shared" si="275"/>
        <v>1164620.5880000002</v>
      </c>
      <c r="O1496" s="116">
        <f>N1496+N1497</f>
        <v>5745180.4896</v>
      </c>
      <c r="P1496" s="46">
        <f t="shared" si="277"/>
        <v>79263.958400000003</v>
      </c>
      <c r="Q1496" s="46">
        <f t="shared" si="278"/>
        <v>1243884.5464000003</v>
      </c>
      <c r="R1496" s="116">
        <f>Q1496+Q1497</f>
        <v>5947096.608</v>
      </c>
      <c r="S1496" s="46">
        <v>303.85000000000002</v>
      </c>
      <c r="T1496" s="46">
        <v>20.68</v>
      </c>
      <c r="U1496" s="47" t="s">
        <v>34</v>
      </c>
      <c r="V1496" s="47" t="s">
        <v>584</v>
      </c>
    </row>
    <row r="1497" spans="1:22" s="33" customFormat="1" ht="18.75" customHeight="1" x14ac:dyDescent="0.3">
      <c r="A1497" s="24">
        <f t="shared" si="281"/>
        <v>246</v>
      </c>
      <c r="B1497" s="24" t="str">
        <f>IF(NOT(ISNUMBER(C1497))," ",COUNTA($C$1252:C1497))</f>
        <v xml:space="preserve"> </v>
      </c>
      <c r="C1497" s="54"/>
      <c r="D1497" s="55"/>
      <c r="E1497" s="55"/>
      <c r="F1497" s="55" t="s">
        <v>29</v>
      </c>
      <c r="G1497" s="55" t="s">
        <v>73</v>
      </c>
      <c r="H1497" s="24" t="s">
        <v>31</v>
      </c>
      <c r="I1497" s="25" t="s">
        <v>249</v>
      </c>
      <c r="J1497" s="24"/>
      <c r="K1497" s="26">
        <v>3832.88</v>
      </c>
      <c r="L1497" s="24"/>
      <c r="M1497" s="55" t="s">
        <v>46</v>
      </c>
      <c r="N1497" s="45">
        <f t="shared" si="275"/>
        <v>4580559.9015999995</v>
      </c>
      <c r="O1497" s="116"/>
      <c r="P1497" s="46">
        <f t="shared" si="277"/>
        <v>122652.16</v>
      </c>
      <c r="Q1497" s="46">
        <f t="shared" si="278"/>
        <v>4703212.0615999997</v>
      </c>
      <c r="R1497" s="116"/>
      <c r="S1497" s="46">
        <v>1195.07</v>
      </c>
      <c r="T1497" s="46">
        <v>32</v>
      </c>
      <c r="U1497" s="47" t="s">
        <v>34</v>
      </c>
      <c r="V1497" s="47" t="s">
        <v>584</v>
      </c>
    </row>
    <row r="1498" spans="1:22" s="33" customFormat="1" ht="37.5" customHeight="1" x14ac:dyDescent="0.3">
      <c r="A1498" s="24">
        <f t="shared" si="281"/>
        <v>247</v>
      </c>
      <c r="B1498" s="24">
        <f>IF(NOT(ISNUMBER(C1498))," ",COUNTA($C$1252:C1498))</f>
        <v>146</v>
      </c>
      <c r="C1498" s="54">
        <v>146</v>
      </c>
      <c r="D1498" s="55" t="s">
        <v>927</v>
      </c>
      <c r="E1498" s="55">
        <v>1963</v>
      </c>
      <c r="F1498" s="55" t="s">
        <v>29</v>
      </c>
      <c r="G1498" s="55" t="s">
        <v>73</v>
      </c>
      <c r="H1498" s="24" t="s">
        <v>31</v>
      </c>
      <c r="I1498" s="25" t="s">
        <v>249</v>
      </c>
      <c r="J1498" s="24">
        <v>3876.21</v>
      </c>
      <c r="K1498" s="26">
        <v>3876.21</v>
      </c>
      <c r="L1498" s="24">
        <v>2505.6999999999998</v>
      </c>
      <c r="M1498" s="27" t="s">
        <v>1699</v>
      </c>
      <c r="N1498" s="45">
        <f t="shared" si="275"/>
        <v>1177786.4085000001</v>
      </c>
      <c r="O1498" s="46">
        <f>N1498</f>
        <v>1177786.4085000001</v>
      </c>
      <c r="P1498" s="46">
        <f t="shared" si="277"/>
        <v>80160.022800000006</v>
      </c>
      <c r="Q1498" s="46">
        <f t="shared" si="278"/>
        <v>1257946.4313000001</v>
      </c>
      <c r="R1498" s="46">
        <f>Q1498</f>
        <v>1257946.4313000001</v>
      </c>
      <c r="S1498" s="46">
        <v>303.85000000000002</v>
      </c>
      <c r="T1498" s="46">
        <v>20.68</v>
      </c>
      <c r="U1498" s="47" t="s">
        <v>34</v>
      </c>
      <c r="V1498" s="47" t="s">
        <v>584</v>
      </c>
    </row>
    <row r="1499" spans="1:22" s="33" customFormat="1" ht="37.5" customHeight="1" x14ac:dyDescent="0.3">
      <c r="A1499" s="24">
        <f t="shared" si="281"/>
        <v>248</v>
      </c>
      <c r="B1499" s="24">
        <f>IF(NOT(ISNUMBER(C1499))," ",COUNTA($C$1252:C1499))</f>
        <v>147</v>
      </c>
      <c r="C1499" s="54">
        <v>147</v>
      </c>
      <c r="D1499" s="55" t="s">
        <v>928</v>
      </c>
      <c r="E1499" s="55">
        <v>1957</v>
      </c>
      <c r="F1499" s="55" t="s">
        <v>29</v>
      </c>
      <c r="G1499" s="55" t="s">
        <v>73</v>
      </c>
      <c r="H1499" s="24" t="s">
        <v>50</v>
      </c>
      <c r="I1499" s="25" t="s">
        <v>233</v>
      </c>
      <c r="J1499" s="79">
        <v>2755.4</v>
      </c>
      <c r="K1499" s="26">
        <v>2755.4</v>
      </c>
      <c r="L1499" s="79">
        <v>1535</v>
      </c>
      <c r="M1499" s="27" t="s">
        <v>1699</v>
      </c>
      <c r="N1499" s="45">
        <f t="shared" si="275"/>
        <v>837228.29</v>
      </c>
      <c r="O1499" s="116">
        <f>N1499+N1500+N1501+N1502</f>
        <v>2319440.6120000002</v>
      </c>
      <c r="P1499" s="46">
        <f t="shared" si="277"/>
        <v>56981.671999999999</v>
      </c>
      <c r="Q1499" s="46">
        <f t="shared" si="278"/>
        <v>894209.96200000006</v>
      </c>
      <c r="R1499" s="116">
        <f>Q1499+Q1500+Q1501+Q1502</f>
        <v>2504465.7220000001</v>
      </c>
      <c r="S1499" s="46">
        <v>303.85000000000002</v>
      </c>
      <c r="T1499" s="46">
        <v>20.68</v>
      </c>
      <c r="U1499" s="47" t="s">
        <v>34</v>
      </c>
      <c r="V1499" s="47" t="s">
        <v>584</v>
      </c>
    </row>
    <row r="1500" spans="1:22" s="33" customFormat="1" ht="37.5" customHeight="1" x14ac:dyDescent="0.3">
      <c r="A1500" s="24">
        <f t="shared" si="281"/>
        <v>249</v>
      </c>
      <c r="B1500" s="24" t="str">
        <f>IF(NOT(ISNUMBER(C1500))," ",COUNTA($C$1252:C1500))</f>
        <v xml:space="preserve"> </v>
      </c>
      <c r="C1500" s="54"/>
      <c r="D1500" s="55"/>
      <c r="E1500" s="55"/>
      <c r="F1500" s="55" t="s">
        <v>29</v>
      </c>
      <c r="G1500" s="55" t="s">
        <v>73</v>
      </c>
      <c r="H1500" s="24" t="s">
        <v>50</v>
      </c>
      <c r="I1500" s="25" t="s">
        <v>233</v>
      </c>
      <c r="J1500" s="24"/>
      <c r="K1500" s="26">
        <v>2755.4</v>
      </c>
      <c r="L1500" s="24"/>
      <c r="M1500" s="57" t="s">
        <v>47</v>
      </c>
      <c r="N1500" s="45">
        <f t="shared" ref="N1500:N1557" si="293">K1500*S1500</f>
        <v>1053416.9739999999</v>
      </c>
      <c r="O1500" s="116"/>
      <c r="P1500" s="46">
        <f t="shared" ref="P1500:P1557" si="294">K1500*T1500</f>
        <v>58138.94</v>
      </c>
      <c r="Q1500" s="46">
        <f t="shared" ref="Q1500:Q1557" si="295">N1500+P1500</f>
        <v>1111555.9139999999</v>
      </c>
      <c r="R1500" s="116"/>
      <c r="S1500" s="46">
        <v>382.31</v>
      </c>
      <c r="T1500" s="46">
        <v>21.1</v>
      </c>
      <c r="U1500" s="47" t="s">
        <v>34</v>
      </c>
      <c r="V1500" s="47" t="s">
        <v>584</v>
      </c>
    </row>
    <row r="1501" spans="1:22" s="33" customFormat="1" ht="56.25" customHeight="1" x14ac:dyDescent="0.3">
      <c r="A1501" s="24">
        <f t="shared" si="281"/>
        <v>250</v>
      </c>
      <c r="B1501" s="24" t="str">
        <f>IF(NOT(ISNUMBER(C1501))," ",COUNTA($C$1252:C1501))</f>
        <v xml:space="preserve"> </v>
      </c>
      <c r="C1501" s="54"/>
      <c r="D1501" s="55"/>
      <c r="E1501" s="55"/>
      <c r="F1501" s="55" t="s">
        <v>29</v>
      </c>
      <c r="G1501" s="55" t="s">
        <v>73</v>
      </c>
      <c r="H1501" s="24" t="s">
        <v>50</v>
      </c>
      <c r="I1501" s="25" t="s">
        <v>233</v>
      </c>
      <c r="J1501" s="24"/>
      <c r="K1501" s="26">
        <v>2755.4</v>
      </c>
      <c r="L1501" s="24"/>
      <c r="M1501" s="57" t="s">
        <v>48</v>
      </c>
      <c r="N1501" s="45">
        <f t="shared" si="293"/>
        <v>245395.92400000003</v>
      </c>
      <c r="O1501" s="116"/>
      <c r="P1501" s="46">
        <f t="shared" si="294"/>
        <v>38492.938000000002</v>
      </c>
      <c r="Q1501" s="46">
        <f t="shared" si="295"/>
        <v>283888.86200000002</v>
      </c>
      <c r="R1501" s="116"/>
      <c r="S1501" s="46">
        <v>89.06</v>
      </c>
      <c r="T1501" s="46">
        <v>13.97</v>
      </c>
      <c r="U1501" s="47" t="s">
        <v>34</v>
      </c>
      <c r="V1501" s="47" t="s">
        <v>584</v>
      </c>
    </row>
    <row r="1502" spans="1:22" s="33" customFormat="1" ht="37.5" customHeight="1" x14ac:dyDescent="0.3">
      <c r="A1502" s="24">
        <f t="shared" si="281"/>
        <v>251</v>
      </c>
      <c r="B1502" s="24" t="str">
        <f>IF(NOT(ISNUMBER(C1502))," ",COUNTA($C$1252:C1502))</f>
        <v xml:space="preserve"> </v>
      </c>
      <c r="C1502" s="54"/>
      <c r="D1502" s="55"/>
      <c r="E1502" s="55"/>
      <c r="F1502" s="55" t="s">
        <v>29</v>
      </c>
      <c r="G1502" s="55" t="s">
        <v>73</v>
      </c>
      <c r="H1502" s="24" t="s">
        <v>50</v>
      </c>
      <c r="I1502" s="25" t="s">
        <v>233</v>
      </c>
      <c r="J1502" s="24"/>
      <c r="K1502" s="26">
        <v>2755.4</v>
      </c>
      <c r="L1502" s="24"/>
      <c r="M1502" s="55" t="s">
        <v>1779</v>
      </c>
      <c r="N1502" s="45">
        <f t="shared" si="293"/>
        <v>183399.424</v>
      </c>
      <c r="O1502" s="116"/>
      <c r="P1502" s="46">
        <f t="shared" si="294"/>
        <v>31411.56</v>
      </c>
      <c r="Q1502" s="46">
        <f t="shared" si="295"/>
        <v>214810.984</v>
      </c>
      <c r="R1502" s="116"/>
      <c r="S1502" s="46">
        <v>66.56</v>
      </c>
      <c r="T1502" s="46">
        <v>11.4</v>
      </c>
      <c r="U1502" s="47" t="s">
        <v>34</v>
      </c>
      <c r="V1502" s="47" t="s">
        <v>584</v>
      </c>
    </row>
    <row r="1503" spans="1:22" s="33" customFormat="1" ht="37.5" customHeight="1" x14ac:dyDescent="0.3">
      <c r="A1503" s="24">
        <f t="shared" si="281"/>
        <v>252</v>
      </c>
      <c r="B1503" s="24">
        <f>IF(NOT(ISNUMBER(C1503))," ",COUNTA($C$1252:C1503))</f>
        <v>148</v>
      </c>
      <c r="C1503" s="54">
        <v>148</v>
      </c>
      <c r="D1503" s="55" t="s">
        <v>929</v>
      </c>
      <c r="E1503" s="55">
        <v>1956</v>
      </c>
      <c r="F1503" s="55" t="s">
        <v>29</v>
      </c>
      <c r="G1503" s="47" t="s">
        <v>40</v>
      </c>
      <c r="H1503" s="24" t="s">
        <v>37</v>
      </c>
      <c r="I1503" s="25" t="s">
        <v>237</v>
      </c>
      <c r="J1503" s="79">
        <v>973.2</v>
      </c>
      <c r="K1503" s="26">
        <v>973.2</v>
      </c>
      <c r="L1503" s="79">
        <v>582</v>
      </c>
      <c r="M1503" s="27" t="s">
        <v>1699</v>
      </c>
      <c r="N1503" s="45">
        <f t="shared" si="293"/>
        <v>415751.04000000004</v>
      </c>
      <c r="O1503" s="46">
        <f>N1503</f>
        <v>415751.04000000004</v>
      </c>
      <c r="P1503" s="46">
        <f t="shared" si="294"/>
        <v>28339.584000000003</v>
      </c>
      <c r="Q1503" s="46">
        <f t="shared" si="295"/>
        <v>444090.62400000007</v>
      </c>
      <c r="R1503" s="46">
        <f>Q1503</f>
        <v>444090.62400000007</v>
      </c>
      <c r="S1503" s="46">
        <v>427.2</v>
      </c>
      <c r="T1503" s="46">
        <v>29.12</v>
      </c>
      <c r="U1503" s="47" t="s">
        <v>34</v>
      </c>
      <c r="V1503" s="47" t="s">
        <v>584</v>
      </c>
    </row>
    <row r="1504" spans="1:22" s="33" customFormat="1" ht="37.5" customHeight="1" x14ac:dyDescent="0.3">
      <c r="A1504" s="24">
        <f t="shared" si="281"/>
        <v>253</v>
      </c>
      <c r="B1504" s="24">
        <f>IF(NOT(ISNUMBER(C1504))," ",COUNTA($C$1252:C1504))</f>
        <v>149</v>
      </c>
      <c r="C1504" s="54">
        <v>149</v>
      </c>
      <c r="D1504" s="55" t="s">
        <v>930</v>
      </c>
      <c r="E1504" s="55">
        <v>1955</v>
      </c>
      <c r="F1504" s="55" t="s">
        <v>29</v>
      </c>
      <c r="G1504" s="47" t="s">
        <v>158</v>
      </c>
      <c r="H1504" s="24" t="s">
        <v>50</v>
      </c>
      <c r="I1504" s="25" t="s">
        <v>237</v>
      </c>
      <c r="J1504" s="79">
        <v>538.79999999999995</v>
      </c>
      <c r="K1504" s="26">
        <v>538.79999999999995</v>
      </c>
      <c r="L1504" s="79">
        <v>323.10000000000002</v>
      </c>
      <c r="M1504" s="27" t="s">
        <v>1699</v>
      </c>
      <c r="N1504" s="45">
        <f t="shared" si="293"/>
        <v>230175.35999999999</v>
      </c>
      <c r="O1504" s="46">
        <f>N1504</f>
        <v>230175.35999999999</v>
      </c>
      <c r="P1504" s="46">
        <f t="shared" si="294"/>
        <v>15689.856</v>
      </c>
      <c r="Q1504" s="46">
        <f t="shared" si="295"/>
        <v>245865.21599999999</v>
      </c>
      <c r="R1504" s="46">
        <f>Q1504</f>
        <v>245865.21599999999</v>
      </c>
      <c r="S1504" s="46">
        <v>427.2</v>
      </c>
      <c r="T1504" s="46">
        <v>29.12</v>
      </c>
      <c r="U1504" s="47" t="s">
        <v>34</v>
      </c>
      <c r="V1504" s="47" t="s">
        <v>584</v>
      </c>
    </row>
    <row r="1505" spans="1:22" s="33" customFormat="1" ht="37.5" customHeight="1" x14ac:dyDescent="0.3">
      <c r="A1505" s="24">
        <f t="shared" si="281"/>
        <v>254</v>
      </c>
      <c r="B1505" s="24">
        <f>IF(NOT(ISNUMBER(C1505))," ",COUNTA($C$1252:C1505))</f>
        <v>150</v>
      </c>
      <c r="C1505" s="54">
        <v>150</v>
      </c>
      <c r="D1505" s="55" t="s">
        <v>931</v>
      </c>
      <c r="E1505" s="55">
        <v>1955</v>
      </c>
      <c r="F1505" s="55" t="s">
        <v>29</v>
      </c>
      <c r="G1505" s="47" t="s">
        <v>40</v>
      </c>
      <c r="H1505" s="24" t="s">
        <v>37</v>
      </c>
      <c r="I1505" s="25" t="s">
        <v>237</v>
      </c>
      <c r="J1505" s="79">
        <v>560.4</v>
      </c>
      <c r="K1505" s="26">
        <v>560.4</v>
      </c>
      <c r="L1505" s="79">
        <v>337.7</v>
      </c>
      <c r="M1505" s="27" t="s">
        <v>1699</v>
      </c>
      <c r="N1505" s="45">
        <f t="shared" si="293"/>
        <v>239402.87999999998</v>
      </c>
      <c r="O1505" s="46">
        <f>N1505</f>
        <v>239402.87999999998</v>
      </c>
      <c r="P1505" s="46">
        <f t="shared" si="294"/>
        <v>16318.848</v>
      </c>
      <c r="Q1505" s="46">
        <f t="shared" si="295"/>
        <v>255721.72799999997</v>
      </c>
      <c r="R1505" s="46">
        <f>Q1505</f>
        <v>255721.72799999997</v>
      </c>
      <c r="S1505" s="46">
        <v>427.2</v>
      </c>
      <c r="T1505" s="46">
        <v>29.12</v>
      </c>
      <c r="U1505" s="47" t="s">
        <v>34</v>
      </c>
      <c r="V1505" s="47" t="s">
        <v>584</v>
      </c>
    </row>
    <row r="1506" spans="1:22" s="33" customFormat="1" ht="37.5" customHeight="1" x14ac:dyDescent="0.3">
      <c r="A1506" s="24">
        <f t="shared" si="281"/>
        <v>255</v>
      </c>
      <c r="B1506" s="24">
        <f>IF(NOT(ISNUMBER(C1506))," ",COUNTA($C$1252:C1506))</f>
        <v>151</v>
      </c>
      <c r="C1506" s="54">
        <v>151</v>
      </c>
      <c r="D1506" s="55" t="s">
        <v>932</v>
      </c>
      <c r="E1506" s="55">
        <v>1955</v>
      </c>
      <c r="F1506" s="55" t="s">
        <v>29</v>
      </c>
      <c r="G1506" s="60" t="s">
        <v>40</v>
      </c>
      <c r="H1506" s="24" t="s">
        <v>37</v>
      </c>
      <c r="I1506" s="25" t="s">
        <v>237</v>
      </c>
      <c r="J1506" s="79">
        <v>550.5</v>
      </c>
      <c r="K1506" s="26">
        <v>550.5</v>
      </c>
      <c r="L1506" s="79">
        <v>333.4</v>
      </c>
      <c r="M1506" s="27" t="s">
        <v>1699</v>
      </c>
      <c r="N1506" s="45">
        <f t="shared" si="293"/>
        <v>235173.6</v>
      </c>
      <c r="O1506" s="46">
        <f>N1506</f>
        <v>235173.6</v>
      </c>
      <c r="P1506" s="46">
        <f t="shared" si="294"/>
        <v>16030.560000000001</v>
      </c>
      <c r="Q1506" s="46">
        <f t="shared" si="295"/>
        <v>251204.16</v>
      </c>
      <c r="R1506" s="46">
        <f>Q1506</f>
        <v>251204.16</v>
      </c>
      <c r="S1506" s="46">
        <v>427.2</v>
      </c>
      <c r="T1506" s="46">
        <v>29.12</v>
      </c>
      <c r="U1506" s="47" t="s">
        <v>34</v>
      </c>
      <c r="V1506" s="47" t="s">
        <v>584</v>
      </c>
    </row>
    <row r="1507" spans="1:22" s="33" customFormat="1" ht="37.5" customHeight="1" x14ac:dyDescent="0.3">
      <c r="A1507" s="24">
        <f t="shared" si="281"/>
        <v>256</v>
      </c>
      <c r="B1507" s="24">
        <f>IF(NOT(ISNUMBER(C1507))," ",COUNTA($C$1252:C1507))</f>
        <v>152</v>
      </c>
      <c r="C1507" s="54">
        <v>152</v>
      </c>
      <c r="D1507" s="55" t="s">
        <v>933</v>
      </c>
      <c r="E1507" s="55">
        <v>1966</v>
      </c>
      <c r="F1507" s="55" t="s">
        <v>29</v>
      </c>
      <c r="G1507" s="55" t="s">
        <v>73</v>
      </c>
      <c r="H1507" s="24" t="s">
        <v>31</v>
      </c>
      <c r="I1507" s="25" t="s">
        <v>295</v>
      </c>
      <c r="J1507" s="24">
        <v>3197.0749999999998</v>
      </c>
      <c r="K1507" s="26">
        <v>3197.0749999999998</v>
      </c>
      <c r="L1507" s="24">
        <v>1953.4</v>
      </c>
      <c r="M1507" s="27" t="s">
        <v>1699</v>
      </c>
      <c r="N1507" s="45">
        <f t="shared" si="293"/>
        <v>971431.23875000002</v>
      </c>
      <c r="O1507" s="46">
        <f t="shared" ref="O1507:O1529" si="296">N1507</f>
        <v>971431.23875000002</v>
      </c>
      <c r="P1507" s="46">
        <f t="shared" si="294"/>
        <v>66115.510999999999</v>
      </c>
      <c r="Q1507" s="46">
        <f t="shared" si="295"/>
        <v>1037546.74975</v>
      </c>
      <c r="R1507" s="46">
        <f t="shared" ref="R1507:R1530" si="297">Q1507</f>
        <v>1037546.74975</v>
      </c>
      <c r="S1507" s="46">
        <v>303.85000000000002</v>
      </c>
      <c r="T1507" s="46">
        <v>20.68</v>
      </c>
      <c r="U1507" s="47" t="s">
        <v>34</v>
      </c>
      <c r="V1507" s="47" t="s">
        <v>584</v>
      </c>
    </row>
    <row r="1508" spans="1:22" s="33" customFormat="1" ht="37.5" customHeight="1" x14ac:dyDescent="0.3">
      <c r="A1508" s="24">
        <f t="shared" si="281"/>
        <v>257</v>
      </c>
      <c r="B1508" s="24">
        <f>IF(NOT(ISNUMBER(C1508))," ",COUNTA($C$1252:C1508))</f>
        <v>153</v>
      </c>
      <c r="C1508" s="54">
        <f>C1507+1</f>
        <v>153</v>
      </c>
      <c r="D1508" s="55" t="s">
        <v>934</v>
      </c>
      <c r="E1508" s="55">
        <v>1966</v>
      </c>
      <c r="F1508" s="55" t="s">
        <v>29</v>
      </c>
      <c r="G1508" s="55" t="s">
        <v>73</v>
      </c>
      <c r="H1508" s="24" t="s">
        <v>31</v>
      </c>
      <c r="I1508" s="25" t="s">
        <v>249</v>
      </c>
      <c r="J1508" s="24">
        <v>3826.58</v>
      </c>
      <c r="K1508" s="26">
        <v>3826.58</v>
      </c>
      <c r="L1508" s="24">
        <v>2756</v>
      </c>
      <c r="M1508" s="27" t="s">
        <v>1699</v>
      </c>
      <c r="N1508" s="45">
        <f t="shared" si="293"/>
        <v>1162706.3330000001</v>
      </c>
      <c r="O1508" s="46">
        <f t="shared" si="296"/>
        <v>1162706.3330000001</v>
      </c>
      <c r="P1508" s="46">
        <f t="shared" si="294"/>
        <v>79133.674400000004</v>
      </c>
      <c r="Q1508" s="46">
        <f t="shared" si="295"/>
        <v>1241840.0074</v>
      </c>
      <c r="R1508" s="46">
        <f t="shared" si="297"/>
        <v>1241840.0074</v>
      </c>
      <c r="S1508" s="46">
        <v>303.85000000000002</v>
      </c>
      <c r="T1508" s="46">
        <v>20.68</v>
      </c>
      <c r="U1508" s="47" t="s">
        <v>34</v>
      </c>
      <c r="V1508" s="47" t="s">
        <v>584</v>
      </c>
    </row>
    <row r="1509" spans="1:22" s="33" customFormat="1" ht="37.5" customHeight="1" x14ac:dyDescent="0.3">
      <c r="A1509" s="24">
        <f t="shared" si="281"/>
        <v>258</v>
      </c>
      <c r="B1509" s="24">
        <f>IF(NOT(ISNUMBER(C1509))," ",COUNTA($C$1252:C1509))</f>
        <v>154</v>
      </c>
      <c r="C1509" s="54">
        <f t="shared" ref="C1509:C1531" si="298">C1508+1</f>
        <v>154</v>
      </c>
      <c r="D1509" s="55" t="s">
        <v>935</v>
      </c>
      <c r="E1509" s="55">
        <v>1952</v>
      </c>
      <c r="F1509" s="55" t="s">
        <v>29</v>
      </c>
      <c r="G1509" s="60" t="s">
        <v>45</v>
      </c>
      <c r="H1509" s="24" t="s">
        <v>37</v>
      </c>
      <c r="I1509" s="25" t="s">
        <v>237</v>
      </c>
      <c r="J1509" s="24">
        <v>1009.05</v>
      </c>
      <c r="K1509" s="26">
        <v>1009.05</v>
      </c>
      <c r="L1509" s="24">
        <v>607.6</v>
      </c>
      <c r="M1509" s="27" t="s">
        <v>1699</v>
      </c>
      <c r="N1509" s="45">
        <f t="shared" si="293"/>
        <v>431066.16</v>
      </c>
      <c r="O1509" s="46">
        <f t="shared" si="296"/>
        <v>431066.16</v>
      </c>
      <c r="P1509" s="46">
        <f t="shared" si="294"/>
        <v>29383.536</v>
      </c>
      <c r="Q1509" s="46">
        <f t="shared" si="295"/>
        <v>460449.696</v>
      </c>
      <c r="R1509" s="46">
        <f t="shared" si="297"/>
        <v>460449.696</v>
      </c>
      <c r="S1509" s="46">
        <v>427.2</v>
      </c>
      <c r="T1509" s="46">
        <v>29.12</v>
      </c>
      <c r="U1509" s="47" t="s">
        <v>34</v>
      </c>
      <c r="V1509" s="47" t="s">
        <v>584</v>
      </c>
    </row>
    <row r="1510" spans="1:22" s="33" customFormat="1" ht="37.5" customHeight="1" x14ac:dyDescent="0.3">
      <c r="A1510" s="24">
        <f t="shared" ref="A1510:A1573" si="299">A1509+1</f>
        <v>259</v>
      </c>
      <c r="B1510" s="24">
        <f>IF(NOT(ISNUMBER(C1510))," ",COUNTA($C$1252:C1510))</f>
        <v>155</v>
      </c>
      <c r="C1510" s="54">
        <f t="shared" si="298"/>
        <v>155</v>
      </c>
      <c r="D1510" s="55" t="s">
        <v>936</v>
      </c>
      <c r="E1510" s="55">
        <v>1952</v>
      </c>
      <c r="F1510" s="55" t="s">
        <v>29</v>
      </c>
      <c r="G1510" s="60" t="s">
        <v>45</v>
      </c>
      <c r="H1510" s="24" t="s">
        <v>37</v>
      </c>
      <c r="I1510" s="25" t="s">
        <v>237</v>
      </c>
      <c r="J1510" s="24">
        <v>975</v>
      </c>
      <c r="K1510" s="26">
        <v>975</v>
      </c>
      <c r="L1510" s="24">
        <v>586</v>
      </c>
      <c r="M1510" s="27" t="s">
        <v>1699</v>
      </c>
      <c r="N1510" s="45">
        <f t="shared" si="293"/>
        <v>416520</v>
      </c>
      <c r="O1510" s="46">
        <f t="shared" si="296"/>
        <v>416520</v>
      </c>
      <c r="P1510" s="46">
        <f t="shared" si="294"/>
        <v>28392</v>
      </c>
      <c r="Q1510" s="46">
        <f t="shared" si="295"/>
        <v>444912</v>
      </c>
      <c r="R1510" s="46">
        <f t="shared" si="297"/>
        <v>444912</v>
      </c>
      <c r="S1510" s="46">
        <v>427.2</v>
      </c>
      <c r="T1510" s="46">
        <v>29.12</v>
      </c>
      <c r="U1510" s="47" t="s">
        <v>34</v>
      </c>
      <c r="V1510" s="47" t="s">
        <v>584</v>
      </c>
    </row>
    <row r="1511" spans="1:22" s="33" customFormat="1" ht="37.5" customHeight="1" x14ac:dyDescent="0.3">
      <c r="A1511" s="24">
        <f t="shared" si="299"/>
        <v>260</v>
      </c>
      <c r="B1511" s="24">
        <f>IF(NOT(ISNUMBER(C1511))," ",COUNTA($C$1252:C1511))</f>
        <v>156</v>
      </c>
      <c r="C1511" s="54">
        <f t="shared" si="298"/>
        <v>156</v>
      </c>
      <c r="D1511" s="55" t="s">
        <v>937</v>
      </c>
      <c r="E1511" s="55">
        <v>1961</v>
      </c>
      <c r="F1511" s="55" t="s">
        <v>29</v>
      </c>
      <c r="G1511" s="60" t="s">
        <v>40</v>
      </c>
      <c r="H1511" s="24" t="s">
        <v>37</v>
      </c>
      <c r="I1511" s="25" t="s">
        <v>237</v>
      </c>
      <c r="J1511" s="24">
        <v>1012.95</v>
      </c>
      <c r="K1511" s="26">
        <v>1012.95</v>
      </c>
      <c r="L1511" s="24">
        <v>608.70000000000005</v>
      </c>
      <c r="M1511" s="27" t="s">
        <v>1699</v>
      </c>
      <c r="N1511" s="45">
        <f t="shared" si="293"/>
        <v>432732.24</v>
      </c>
      <c r="O1511" s="46">
        <f t="shared" si="296"/>
        <v>432732.24</v>
      </c>
      <c r="P1511" s="46">
        <f t="shared" si="294"/>
        <v>29497.104000000003</v>
      </c>
      <c r="Q1511" s="46">
        <f t="shared" si="295"/>
        <v>462229.34399999998</v>
      </c>
      <c r="R1511" s="46">
        <f t="shared" si="297"/>
        <v>462229.34399999998</v>
      </c>
      <c r="S1511" s="46">
        <v>427.2</v>
      </c>
      <c r="T1511" s="46">
        <v>29.12</v>
      </c>
      <c r="U1511" s="47" t="s">
        <v>34</v>
      </c>
      <c r="V1511" s="47" t="s">
        <v>584</v>
      </c>
    </row>
    <row r="1512" spans="1:22" s="33" customFormat="1" ht="37.5" customHeight="1" x14ac:dyDescent="0.3">
      <c r="A1512" s="24">
        <f t="shared" si="299"/>
        <v>261</v>
      </c>
      <c r="B1512" s="24">
        <f>IF(NOT(ISNUMBER(C1512))," ",COUNTA($C$1252:C1512))</f>
        <v>157</v>
      </c>
      <c r="C1512" s="54">
        <f t="shared" si="298"/>
        <v>157</v>
      </c>
      <c r="D1512" s="55" t="s">
        <v>938</v>
      </c>
      <c r="E1512" s="55">
        <v>1958</v>
      </c>
      <c r="F1512" s="55" t="s">
        <v>29</v>
      </c>
      <c r="G1512" s="60" t="s">
        <v>40</v>
      </c>
      <c r="H1512" s="24" t="s">
        <v>37</v>
      </c>
      <c r="I1512" s="25" t="s">
        <v>237</v>
      </c>
      <c r="J1512" s="24">
        <v>997.05</v>
      </c>
      <c r="K1512" s="26">
        <v>997.05</v>
      </c>
      <c r="L1512" s="24">
        <v>600.4</v>
      </c>
      <c r="M1512" s="27" t="s">
        <v>1699</v>
      </c>
      <c r="N1512" s="45">
        <f t="shared" si="293"/>
        <v>425939.75999999995</v>
      </c>
      <c r="O1512" s="46">
        <f t="shared" si="296"/>
        <v>425939.75999999995</v>
      </c>
      <c r="P1512" s="46">
        <f t="shared" si="294"/>
        <v>29034.096000000001</v>
      </c>
      <c r="Q1512" s="46">
        <f t="shared" si="295"/>
        <v>454973.85599999997</v>
      </c>
      <c r="R1512" s="46">
        <f t="shared" si="297"/>
        <v>454973.85599999997</v>
      </c>
      <c r="S1512" s="46">
        <v>427.2</v>
      </c>
      <c r="T1512" s="46">
        <v>29.12</v>
      </c>
      <c r="U1512" s="47" t="s">
        <v>34</v>
      </c>
      <c r="V1512" s="47" t="s">
        <v>584</v>
      </c>
    </row>
    <row r="1513" spans="1:22" s="30" customFormat="1" ht="37.5" customHeight="1" x14ac:dyDescent="0.25">
      <c r="A1513" s="24">
        <f t="shared" si="299"/>
        <v>262</v>
      </c>
      <c r="B1513" s="24">
        <f>IF(NOT(ISNUMBER(C1513))," ",COUNTA($C$1252:C1513))</f>
        <v>158</v>
      </c>
      <c r="C1513" s="54">
        <f t="shared" si="298"/>
        <v>158</v>
      </c>
      <c r="D1513" s="55" t="s">
        <v>939</v>
      </c>
      <c r="E1513" s="55">
        <v>1964</v>
      </c>
      <c r="F1513" s="55" t="s">
        <v>29</v>
      </c>
      <c r="G1513" s="55" t="s">
        <v>73</v>
      </c>
      <c r="H1513" s="24" t="s">
        <v>50</v>
      </c>
      <c r="I1513" s="25" t="s">
        <v>249</v>
      </c>
      <c r="J1513" s="24">
        <v>2398.66</v>
      </c>
      <c r="K1513" s="26">
        <v>2398.66</v>
      </c>
      <c r="L1513" s="24">
        <v>1585</v>
      </c>
      <c r="M1513" s="27" t="s">
        <v>1699</v>
      </c>
      <c r="N1513" s="45">
        <f t="shared" si="293"/>
        <v>728832.84100000001</v>
      </c>
      <c r="O1513" s="46">
        <f t="shared" si="296"/>
        <v>728832.84100000001</v>
      </c>
      <c r="P1513" s="46">
        <f t="shared" si="294"/>
        <v>49604.288799999995</v>
      </c>
      <c r="Q1513" s="46">
        <f t="shared" si="295"/>
        <v>778437.1298</v>
      </c>
      <c r="R1513" s="46">
        <f t="shared" si="297"/>
        <v>778437.1298</v>
      </c>
      <c r="S1513" s="46">
        <v>303.85000000000002</v>
      </c>
      <c r="T1513" s="46">
        <v>20.68</v>
      </c>
      <c r="U1513" s="47" t="s">
        <v>34</v>
      </c>
      <c r="V1513" s="47" t="s">
        <v>584</v>
      </c>
    </row>
    <row r="1514" spans="1:22" s="30" customFormat="1" ht="37.5" customHeight="1" x14ac:dyDescent="0.25">
      <c r="A1514" s="24">
        <f t="shared" si="299"/>
        <v>263</v>
      </c>
      <c r="B1514" s="24">
        <f>IF(NOT(ISNUMBER(C1514))," ",COUNTA($C$1252:C1514))</f>
        <v>159</v>
      </c>
      <c r="C1514" s="54">
        <f t="shared" si="298"/>
        <v>159</v>
      </c>
      <c r="D1514" s="55" t="s">
        <v>940</v>
      </c>
      <c r="E1514" s="55">
        <v>1959</v>
      </c>
      <c r="F1514" s="55" t="s">
        <v>29</v>
      </c>
      <c r="G1514" s="60" t="s">
        <v>40</v>
      </c>
      <c r="H1514" s="24" t="s">
        <v>37</v>
      </c>
      <c r="I1514" s="25" t="s">
        <v>237</v>
      </c>
      <c r="J1514" s="24">
        <v>760.35</v>
      </c>
      <c r="K1514" s="26">
        <v>760.35</v>
      </c>
      <c r="L1514" s="24">
        <v>463.1</v>
      </c>
      <c r="M1514" s="27" t="s">
        <v>1699</v>
      </c>
      <c r="N1514" s="45">
        <f t="shared" si="293"/>
        <v>324821.52</v>
      </c>
      <c r="O1514" s="46">
        <f t="shared" si="296"/>
        <v>324821.52</v>
      </c>
      <c r="P1514" s="46">
        <f t="shared" si="294"/>
        <v>22141.392</v>
      </c>
      <c r="Q1514" s="46">
        <f t="shared" si="295"/>
        <v>346962.91200000001</v>
      </c>
      <c r="R1514" s="46">
        <f t="shared" si="297"/>
        <v>346962.91200000001</v>
      </c>
      <c r="S1514" s="46">
        <v>427.2</v>
      </c>
      <c r="T1514" s="46">
        <v>29.12</v>
      </c>
      <c r="U1514" s="47" t="s">
        <v>34</v>
      </c>
      <c r="V1514" s="47" t="s">
        <v>584</v>
      </c>
    </row>
    <row r="1515" spans="1:22" s="30" customFormat="1" ht="37.5" customHeight="1" x14ac:dyDescent="0.25">
      <c r="A1515" s="24">
        <f t="shared" si="299"/>
        <v>264</v>
      </c>
      <c r="B1515" s="24">
        <f>IF(NOT(ISNUMBER(C1515))," ",COUNTA($C$1252:C1515))</f>
        <v>160</v>
      </c>
      <c r="C1515" s="54">
        <f t="shared" si="298"/>
        <v>160</v>
      </c>
      <c r="D1515" s="55" t="s">
        <v>941</v>
      </c>
      <c r="E1515" s="55">
        <v>1960</v>
      </c>
      <c r="F1515" s="55" t="s">
        <v>29</v>
      </c>
      <c r="G1515" s="60" t="s">
        <v>40</v>
      </c>
      <c r="H1515" s="24" t="s">
        <v>37</v>
      </c>
      <c r="I1515" s="25" t="s">
        <v>237</v>
      </c>
      <c r="J1515" s="24">
        <v>742.8</v>
      </c>
      <c r="K1515" s="26">
        <v>742.8</v>
      </c>
      <c r="L1515" s="24">
        <v>451.1</v>
      </c>
      <c r="M1515" s="27" t="s">
        <v>1699</v>
      </c>
      <c r="N1515" s="45">
        <f t="shared" si="293"/>
        <v>317324.15999999997</v>
      </c>
      <c r="O1515" s="46">
        <f t="shared" si="296"/>
        <v>317324.15999999997</v>
      </c>
      <c r="P1515" s="46">
        <f t="shared" si="294"/>
        <v>21630.335999999999</v>
      </c>
      <c r="Q1515" s="46">
        <f t="shared" si="295"/>
        <v>338954.49599999998</v>
      </c>
      <c r="R1515" s="46">
        <f t="shared" si="297"/>
        <v>338954.49599999998</v>
      </c>
      <c r="S1515" s="46">
        <v>427.2</v>
      </c>
      <c r="T1515" s="46">
        <v>29.12</v>
      </c>
      <c r="U1515" s="47" t="s">
        <v>34</v>
      </c>
      <c r="V1515" s="47" t="s">
        <v>584</v>
      </c>
    </row>
    <row r="1516" spans="1:22" s="30" customFormat="1" ht="37.5" customHeight="1" x14ac:dyDescent="0.25">
      <c r="A1516" s="24">
        <f t="shared" si="299"/>
        <v>265</v>
      </c>
      <c r="B1516" s="24">
        <f>IF(NOT(ISNUMBER(C1516))," ",COUNTA($C$1252:C1516))</f>
        <v>161</v>
      </c>
      <c r="C1516" s="54">
        <f t="shared" si="298"/>
        <v>161</v>
      </c>
      <c r="D1516" s="55" t="s">
        <v>942</v>
      </c>
      <c r="E1516" s="55">
        <v>1958</v>
      </c>
      <c r="F1516" s="55" t="s">
        <v>29</v>
      </c>
      <c r="G1516" s="60" t="s">
        <v>40</v>
      </c>
      <c r="H1516" s="24" t="s">
        <v>37</v>
      </c>
      <c r="I1516" s="25" t="s">
        <v>237</v>
      </c>
      <c r="J1516" s="24">
        <v>1010.25</v>
      </c>
      <c r="K1516" s="26">
        <v>1010.25</v>
      </c>
      <c r="L1516" s="24">
        <v>608.1</v>
      </c>
      <c r="M1516" s="27" t="s">
        <v>1699</v>
      </c>
      <c r="N1516" s="45">
        <f t="shared" si="293"/>
        <v>431578.8</v>
      </c>
      <c r="O1516" s="46">
        <f t="shared" si="296"/>
        <v>431578.8</v>
      </c>
      <c r="P1516" s="46">
        <f t="shared" si="294"/>
        <v>29418.48</v>
      </c>
      <c r="Q1516" s="46">
        <f t="shared" si="295"/>
        <v>460997.27999999997</v>
      </c>
      <c r="R1516" s="46">
        <f t="shared" si="297"/>
        <v>460997.27999999997</v>
      </c>
      <c r="S1516" s="46">
        <v>427.2</v>
      </c>
      <c r="T1516" s="46">
        <v>29.12</v>
      </c>
      <c r="U1516" s="47" t="s">
        <v>34</v>
      </c>
      <c r="V1516" s="47" t="s">
        <v>584</v>
      </c>
    </row>
    <row r="1517" spans="1:22" s="30" customFormat="1" ht="37.5" customHeight="1" x14ac:dyDescent="0.25">
      <c r="A1517" s="24">
        <f t="shared" si="299"/>
        <v>266</v>
      </c>
      <c r="B1517" s="24">
        <f>IF(NOT(ISNUMBER(C1517))," ",COUNTA($C$1252:C1517))</f>
        <v>162</v>
      </c>
      <c r="C1517" s="54">
        <f t="shared" si="298"/>
        <v>162</v>
      </c>
      <c r="D1517" s="55" t="s">
        <v>943</v>
      </c>
      <c r="E1517" s="55">
        <v>1979</v>
      </c>
      <c r="F1517" s="55" t="s">
        <v>29</v>
      </c>
      <c r="G1517" s="60" t="s">
        <v>30</v>
      </c>
      <c r="H1517" s="24" t="s">
        <v>50</v>
      </c>
      <c r="I1517" s="25" t="s">
        <v>237</v>
      </c>
      <c r="J1517" s="24">
        <v>2868.75</v>
      </c>
      <c r="K1517" s="26">
        <v>2868.75</v>
      </c>
      <c r="L1517" s="24">
        <v>1798.5</v>
      </c>
      <c r="M1517" s="27" t="s">
        <v>1699</v>
      </c>
      <c r="N1517" s="45">
        <f t="shared" si="293"/>
        <v>1304707.5</v>
      </c>
      <c r="O1517" s="46">
        <f t="shared" si="296"/>
        <v>1304707.5</v>
      </c>
      <c r="P1517" s="46">
        <f t="shared" si="294"/>
        <v>72063</v>
      </c>
      <c r="Q1517" s="46">
        <f t="shared" si="295"/>
        <v>1376770.5</v>
      </c>
      <c r="R1517" s="46">
        <f t="shared" si="297"/>
        <v>1376770.5</v>
      </c>
      <c r="S1517" s="46">
        <v>454.8</v>
      </c>
      <c r="T1517" s="46">
        <v>25.12</v>
      </c>
      <c r="U1517" s="47" t="s">
        <v>34</v>
      </c>
      <c r="V1517" s="47" t="s">
        <v>584</v>
      </c>
    </row>
    <row r="1518" spans="1:22" s="30" customFormat="1" ht="37.5" customHeight="1" x14ac:dyDescent="0.25">
      <c r="A1518" s="24">
        <f t="shared" si="299"/>
        <v>267</v>
      </c>
      <c r="B1518" s="24">
        <f>IF(NOT(ISNUMBER(C1518))," ",COUNTA($C$1252:C1518))</f>
        <v>163</v>
      </c>
      <c r="C1518" s="54">
        <f t="shared" si="298"/>
        <v>163</v>
      </c>
      <c r="D1518" s="55" t="s">
        <v>944</v>
      </c>
      <c r="E1518" s="55">
        <v>1958</v>
      </c>
      <c r="F1518" s="55" t="s">
        <v>29</v>
      </c>
      <c r="G1518" s="60" t="s">
        <v>40</v>
      </c>
      <c r="H1518" s="24" t="s">
        <v>37</v>
      </c>
      <c r="I1518" s="25" t="s">
        <v>237</v>
      </c>
      <c r="J1518" s="24">
        <v>753.45</v>
      </c>
      <c r="K1518" s="26">
        <v>753.45</v>
      </c>
      <c r="L1518" s="24">
        <v>458.3</v>
      </c>
      <c r="M1518" s="27" t="s">
        <v>1699</v>
      </c>
      <c r="N1518" s="45">
        <f t="shared" si="293"/>
        <v>321873.84000000003</v>
      </c>
      <c r="O1518" s="46">
        <f t="shared" si="296"/>
        <v>321873.84000000003</v>
      </c>
      <c r="P1518" s="46">
        <f t="shared" si="294"/>
        <v>21940.464000000004</v>
      </c>
      <c r="Q1518" s="46">
        <f t="shared" si="295"/>
        <v>343814.304</v>
      </c>
      <c r="R1518" s="46">
        <f t="shared" si="297"/>
        <v>343814.304</v>
      </c>
      <c r="S1518" s="46">
        <v>427.2</v>
      </c>
      <c r="T1518" s="46">
        <v>29.12</v>
      </c>
      <c r="U1518" s="47" t="s">
        <v>34</v>
      </c>
      <c r="V1518" s="47" t="s">
        <v>584</v>
      </c>
    </row>
    <row r="1519" spans="1:22" s="30" customFormat="1" ht="37.5" customHeight="1" x14ac:dyDescent="0.25">
      <c r="A1519" s="24">
        <f t="shared" si="299"/>
        <v>268</v>
      </c>
      <c r="B1519" s="24">
        <f>IF(NOT(ISNUMBER(C1519))," ",COUNTA($C$1252:C1519))</f>
        <v>164</v>
      </c>
      <c r="C1519" s="54">
        <f t="shared" si="298"/>
        <v>164</v>
      </c>
      <c r="D1519" s="55" t="s">
        <v>945</v>
      </c>
      <c r="E1519" s="55">
        <v>1947</v>
      </c>
      <c r="F1519" s="55" t="s">
        <v>29</v>
      </c>
      <c r="G1519" s="60" t="s">
        <v>40</v>
      </c>
      <c r="H1519" s="24" t="s">
        <v>37</v>
      </c>
      <c r="I1519" s="25" t="s">
        <v>237</v>
      </c>
      <c r="J1519" s="24">
        <v>757.35</v>
      </c>
      <c r="K1519" s="26">
        <v>757.35</v>
      </c>
      <c r="L1519" s="24">
        <v>459.7</v>
      </c>
      <c r="M1519" s="27" t="s">
        <v>1699</v>
      </c>
      <c r="N1519" s="45">
        <f t="shared" si="293"/>
        <v>323539.92</v>
      </c>
      <c r="O1519" s="46">
        <f t="shared" si="296"/>
        <v>323539.92</v>
      </c>
      <c r="P1519" s="46">
        <f t="shared" si="294"/>
        <v>22054.032000000003</v>
      </c>
      <c r="Q1519" s="46">
        <f t="shared" si="295"/>
        <v>345593.95199999999</v>
      </c>
      <c r="R1519" s="46">
        <f t="shared" si="297"/>
        <v>345593.95199999999</v>
      </c>
      <c r="S1519" s="46">
        <v>427.2</v>
      </c>
      <c r="T1519" s="46">
        <v>29.12</v>
      </c>
      <c r="U1519" s="47" t="s">
        <v>34</v>
      </c>
      <c r="V1519" s="47" t="s">
        <v>584</v>
      </c>
    </row>
    <row r="1520" spans="1:22" s="30" customFormat="1" ht="37.5" customHeight="1" x14ac:dyDescent="0.25">
      <c r="A1520" s="24">
        <f t="shared" si="299"/>
        <v>269</v>
      </c>
      <c r="B1520" s="24">
        <f>IF(NOT(ISNUMBER(C1520))," ",COUNTA($C$1252:C1520))</f>
        <v>165</v>
      </c>
      <c r="C1520" s="54">
        <f t="shared" si="298"/>
        <v>165</v>
      </c>
      <c r="D1520" s="55" t="s">
        <v>946</v>
      </c>
      <c r="E1520" s="55">
        <v>1960</v>
      </c>
      <c r="F1520" s="55" t="s">
        <v>29</v>
      </c>
      <c r="G1520" s="60" t="s">
        <v>40</v>
      </c>
      <c r="H1520" s="24" t="s">
        <v>37</v>
      </c>
      <c r="I1520" s="25" t="s">
        <v>237</v>
      </c>
      <c r="J1520" s="24">
        <v>755.7</v>
      </c>
      <c r="K1520" s="26">
        <v>755.7</v>
      </c>
      <c r="L1520" s="24">
        <v>459.2</v>
      </c>
      <c r="M1520" s="27" t="s">
        <v>1699</v>
      </c>
      <c r="N1520" s="45">
        <f t="shared" si="293"/>
        <v>322835.04000000004</v>
      </c>
      <c r="O1520" s="46">
        <f t="shared" si="296"/>
        <v>322835.04000000004</v>
      </c>
      <c r="P1520" s="46">
        <f t="shared" si="294"/>
        <v>22005.984</v>
      </c>
      <c r="Q1520" s="46">
        <f t="shared" si="295"/>
        <v>344841.02400000003</v>
      </c>
      <c r="R1520" s="46">
        <f t="shared" si="297"/>
        <v>344841.02400000003</v>
      </c>
      <c r="S1520" s="46">
        <v>427.2</v>
      </c>
      <c r="T1520" s="46">
        <v>29.12</v>
      </c>
      <c r="U1520" s="47" t="s">
        <v>34</v>
      </c>
      <c r="V1520" s="47" t="s">
        <v>584</v>
      </c>
    </row>
    <row r="1521" spans="1:22" s="30" customFormat="1" ht="37.5" customHeight="1" x14ac:dyDescent="0.25">
      <c r="A1521" s="24">
        <f t="shared" si="299"/>
        <v>270</v>
      </c>
      <c r="B1521" s="24">
        <f>IF(NOT(ISNUMBER(C1521))," ",COUNTA($C$1252:C1521))</f>
        <v>166</v>
      </c>
      <c r="C1521" s="54">
        <f t="shared" si="298"/>
        <v>166</v>
      </c>
      <c r="D1521" s="55" t="s">
        <v>947</v>
      </c>
      <c r="E1521" s="55"/>
      <c r="F1521" s="55" t="s">
        <v>29</v>
      </c>
      <c r="G1521" s="60" t="s">
        <v>40</v>
      </c>
      <c r="H1521" s="24" t="s">
        <v>37</v>
      </c>
      <c r="I1521" s="25" t="s">
        <v>237</v>
      </c>
      <c r="J1521" s="24">
        <v>766.5</v>
      </c>
      <c r="K1521" s="26">
        <v>766.5</v>
      </c>
      <c r="L1521" s="24">
        <v>466.8</v>
      </c>
      <c r="M1521" s="27" t="s">
        <v>1699</v>
      </c>
      <c r="N1521" s="45">
        <f t="shared" si="293"/>
        <v>327448.8</v>
      </c>
      <c r="O1521" s="46">
        <f t="shared" si="296"/>
        <v>327448.8</v>
      </c>
      <c r="P1521" s="46">
        <f t="shared" si="294"/>
        <v>22320.48</v>
      </c>
      <c r="Q1521" s="46">
        <f t="shared" si="295"/>
        <v>349769.27999999997</v>
      </c>
      <c r="R1521" s="46">
        <f t="shared" si="297"/>
        <v>349769.27999999997</v>
      </c>
      <c r="S1521" s="46">
        <v>427.2</v>
      </c>
      <c r="T1521" s="46">
        <v>29.12</v>
      </c>
      <c r="U1521" s="47" t="s">
        <v>34</v>
      </c>
      <c r="V1521" s="47" t="s">
        <v>584</v>
      </c>
    </row>
    <row r="1522" spans="1:22" s="30" customFormat="1" ht="56.25" customHeight="1" x14ac:dyDescent="0.25">
      <c r="A1522" s="24">
        <f t="shared" si="299"/>
        <v>271</v>
      </c>
      <c r="B1522" s="24">
        <f>IF(NOT(ISNUMBER(C1522))," ",COUNTA($C$1252:C1522))</f>
        <v>167</v>
      </c>
      <c r="C1522" s="54">
        <f t="shared" si="298"/>
        <v>167</v>
      </c>
      <c r="D1522" s="55" t="s">
        <v>948</v>
      </c>
      <c r="E1522" s="55">
        <v>1993</v>
      </c>
      <c r="F1522" s="55" t="s">
        <v>29</v>
      </c>
      <c r="G1522" s="80" t="s">
        <v>826</v>
      </c>
      <c r="H1522" s="24" t="s">
        <v>59</v>
      </c>
      <c r="I1522" s="25" t="s">
        <v>760</v>
      </c>
      <c r="J1522" s="24">
        <v>2928.02</v>
      </c>
      <c r="K1522" s="26">
        <v>2928.02</v>
      </c>
      <c r="L1522" s="24">
        <v>2039.9</v>
      </c>
      <c r="M1522" s="55" t="s">
        <v>949</v>
      </c>
      <c r="N1522" s="45">
        <f>1*S1522</f>
        <v>3458251.6</v>
      </c>
      <c r="O1522" s="46">
        <f t="shared" si="296"/>
        <v>3458251.6</v>
      </c>
      <c r="P1522" s="46">
        <f>1*T1522</f>
        <v>50155.25</v>
      </c>
      <c r="Q1522" s="46">
        <f t="shared" si="295"/>
        <v>3508406.85</v>
      </c>
      <c r="R1522" s="46">
        <f t="shared" si="297"/>
        <v>3508406.85</v>
      </c>
      <c r="S1522" s="45">
        <v>3458251.6</v>
      </c>
      <c r="T1522" s="45">
        <v>50155.25</v>
      </c>
      <c r="U1522" s="47" t="s">
        <v>34</v>
      </c>
      <c r="V1522" s="47" t="s">
        <v>584</v>
      </c>
    </row>
    <row r="1523" spans="1:22" s="30" customFormat="1" ht="37.5" customHeight="1" x14ac:dyDescent="0.25">
      <c r="A1523" s="24">
        <f t="shared" si="299"/>
        <v>272</v>
      </c>
      <c r="B1523" s="24">
        <f>IF(NOT(ISNUMBER(C1523))," ",COUNTA($C$1252:C1523))</f>
        <v>168</v>
      </c>
      <c r="C1523" s="54">
        <f t="shared" si="298"/>
        <v>168</v>
      </c>
      <c r="D1523" s="55" t="s">
        <v>950</v>
      </c>
      <c r="E1523" s="55">
        <v>1950</v>
      </c>
      <c r="F1523" s="55" t="s">
        <v>29</v>
      </c>
      <c r="G1523" s="60" t="s">
        <v>40</v>
      </c>
      <c r="H1523" s="24" t="s">
        <v>37</v>
      </c>
      <c r="I1523" s="25" t="s">
        <v>237</v>
      </c>
      <c r="J1523" s="24">
        <v>833.55</v>
      </c>
      <c r="K1523" s="26">
        <v>833.55</v>
      </c>
      <c r="L1523" s="24">
        <v>528.70000000000005</v>
      </c>
      <c r="M1523" s="27" t="s">
        <v>1699</v>
      </c>
      <c r="N1523" s="45">
        <f t="shared" si="293"/>
        <v>356092.56</v>
      </c>
      <c r="O1523" s="46">
        <f>N1523</f>
        <v>356092.56</v>
      </c>
      <c r="P1523" s="46">
        <f t="shared" si="294"/>
        <v>24272.975999999999</v>
      </c>
      <c r="Q1523" s="46">
        <f t="shared" si="295"/>
        <v>380365.53600000002</v>
      </c>
      <c r="R1523" s="46">
        <f>Q1523</f>
        <v>380365.53600000002</v>
      </c>
      <c r="S1523" s="46">
        <v>427.2</v>
      </c>
      <c r="T1523" s="46">
        <v>29.12</v>
      </c>
      <c r="U1523" s="47" t="s">
        <v>34</v>
      </c>
      <c r="V1523" s="47" t="s">
        <v>584</v>
      </c>
    </row>
    <row r="1524" spans="1:22" s="30" customFormat="1" ht="37.5" customHeight="1" x14ac:dyDescent="0.25">
      <c r="A1524" s="24">
        <f t="shared" si="299"/>
        <v>273</v>
      </c>
      <c r="B1524" s="24">
        <f>IF(NOT(ISNUMBER(C1524))," ",COUNTA($C$1252:C1524))</f>
        <v>169</v>
      </c>
      <c r="C1524" s="54">
        <f t="shared" si="298"/>
        <v>169</v>
      </c>
      <c r="D1524" s="55" t="s">
        <v>951</v>
      </c>
      <c r="E1524" s="55">
        <v>1947</v>
      </c>
      <c r="F1524" s="55" t="s">
        <v>29</v>
      </c>
      <c r="G1524" s="60" t="s">
        <v>45</v>
      </c>
      <c r="H1524" s="24" t="s">
        <v>37</v>
      </c>
      <c r="I1524" s="25" t="s">
        <v>237</v>
      </c>
      <c r="J1524" s="24">
        <v>746.25</v>
      </c>
      <c r="K1524" s="26">
        <v>746.25</v>
      </c>
      <c r="L1524" s="24">
        <v>454.1</v>
      </c>
      <c r="M1524" s="27" t="s">
        <v>1699</v>
      </c>
      <c r="N1524" s="45">
        <f t="shared" si="293"/>
        <v>318798</v>
      </c>
      <c r="O1524" s="46">
        <f t="shared" si="296"/>
        <v>318798</v>
      </c>
      <c r="P1524" s="46">
        <f t="shared" si="294"/>
        <v>21730.799999999999</v>
      </c>
      <c r="Q1524" s="46">
        <f t="shared" si="295"/>
        <v>340528.8</v>
      </c>
      <c r="R1524" s="46">
        <f t="shared" si="297"/>
        <v>340528.8</v>
      </c>
      <c r="S1524" s="46">
        <v>427.2</v>
      </c>
      <c r="T1524" s="46">
        <v>29.12</v>
      </c>
      <c r="U1524" s="47" t="s">
        <v>34</v>
      </c>
      <c r="V1524" s="47" t="s">
        <v>584</v>
      </c>
    </row>
    <row r="1525" spans="1:22" s="30" customFormat="1" ht="37.5" customHeight="1" x14ac:dyDescent="0.25">
      <c r="A1525" s="24">
        <f t="shared" si="299"/>
        <v>274</v>
      </c>
      <c r="B1525" s="24">
        <f>IF(NOT(ISNUMBER(C1525))," ",COUNTA($C$1252:C1525))</f>
        <v>170</v>
      </c>
      <c r="C1525" s="54">
        <f t="shared" si="298"/>
        <v>170</v>
      </c>
      <c r="D1525" s="55" t="s">
        <v>952</v>
      </c>
      <c r="E1525" s="55">
        <v>1950</v>
      </c>
      <c r="F1525" s="55" t="s">
        <v>29</v>
      </c>
      <c r="G1525" s="60" t="s">
        <v>40</v>
      </c>
      <c r="H1525" s="24" t="s">
        <v>37</v>
      </c>
      <c r="I1525" s="25" t="s">
        <v>237</v>
      </c>
      <c r="J1525" s="24">
        <v>856.05</v>
      </c>
      <c r="K1525" s="26">
        <v>856.05</v>
      </c>
      <c r="L1525" s="24">
        <v>522.29999999999995</v>
      </c>
      <c r="M1525" s="27" t="s">
        <v>1699</v>
      </c>
      <c r="N1525" s="45">
        <f t="shared" si="293"/>
        <v>365704.56</v>
      </c>
      <c r="O1525" s="46">
        <f t="shared" si="296"/>
        <v>365704.56</v>
      </c>
      <c r="P1525" s="46">
        <f t="shared" si="294"/>
        <v>24928.175999999999</v>
      </c>
      <c r="Q1525" s="46">
        <f t="shared" si="295"/>
        <v>390632.73599999998</v>
      </c>
      <c r="R1525" s="46">
        <f t="shared" si="297"/>
        <v>390632.73599999998</v>
      </c>
      <c r="S1525" s="46">
        <v>427.2</v>
      </c>
      <c r="T1525" s="46">
        <v>29.12</v>
      </c>
      <c r="U1525" s="47" t="s">
        <v>34</v>
      </c>
      <c r="V1525" s="47" t="s">
        <v>584</v>
      </c>
    </row>
    <row r="1526" spans="1:22" s="30" customFormat="1" ht="37.5" customHeight="1" x14ac:dyDescent="0.25">
      <c r="A1526" s="24">
        <f t="shared" si="299"/>
        <v>275</v>
      </c>
      <c r="B1526" s="24">
        <f>IF(NOT(ISNUMBER(C1526))," ",COUNTA($C$1252:C1526))</f>
        <v>171</v>
      </c>
      <c r="C1526" s="54">
        <f t="shared" si="298"/>
        <v>171</v>
      </c>
      <c r="D1526" s="55" t="s">
        <v>953</v>
      </c>
      <c r="E1526" s="55">
        <v>1980</v>
      </c>
      <c r="F1526" s="55" t="s">
        <v>29</v>
      </c>
      <c r="G1526" s="55" t="s">
        <v>73</v>
      </c>
      <c r="H1526" s="24" t="s">
        <v>50</v>
      </c>
      <c r="I1526" s="25" t="s">
        <v>249</v>
      </c>
      <c r="J1526" s="24">
        <v>5502.5</v>
      </c>
      <c r="K1526" s="26">
        <v>5502.5</v>
      </c>
      <c r="L1526" s="24">
        <v>3391.5</v>
      </c>
      <c r="M1526" s="27" t="s">
        <v>1699</v>
      </c>
      <c r="N1526" s="45">
        <f>K1526*S1526*2.3</f>
        <v>3845449.6375000002</v>
      </c>
      <c r="O1526" s="46">
        <f t="shared" si="296"/>
        <v>3845449.6375000002</v>
      </c>
      <c r="P1526" s="46">
        <f t="shared" si="294"/>
        <v>113791.7</v>
      </c>
      <c r="Q1526" s="46">
        <f t="shared" si="295"/>
        <v>3959241.3375000004</v>
      </c>
      <c r="R1526" s="46">
        <f t="shared" si="297"/>
        <v>3959241.3375000004</v>
      </c>
      <c r="S1526" s="46">
        <v>303.85000000000002</v>
      </c>
      <c r="T1526" s="46">
        <v>20.68</v>
      </c>
      <c r="U1526" s="47" t="s">
        <v>34</v>
      </c>
      <c r="V1526" s="47" t="s">
        <v>584</v>
      </c>
    </row>
    <row r="1527" spans="1:22" s="30" customFormat="1" ht="37.5" customHeight="1" x14ac:dyDescent="0.25">
      <c r="A1527" s="24">
        <f t="shared" si="299"/>
        <v>276</v>
      </c>
      <c r="B1527" s="24">
        <f>IF(NOT(ISNUMBER(C1527))," ",COUNTA($C$1252:C1527))</f>
        <v>172</v>
      </c>
      <c r="C1527" s="54">
        <f t="shared" si="298"/>
        <v>172</v>
      </c>
      <c r="D1527" s="55" t="s">
        <v>954</v>
      </c>
      <c r="E1527" s="55">
        <v>1947</v>
      </c>
      <c r="F1527" s="55" t="s">
        <v>29</v>
      </c>
      <c r="G1527" s="60" t="s">
        <v>40</v>
      </c>
      <c r="H1527" s="24" t="s">
        <v>37</v>
      </c>
      <c r="I1527" s="25" t="s">
        <v>237</v>
      </c>
      <c r="J1527" s="24">
        <v>753.75</v>
      </c>
      <c r="K1527" s="26">
        <v>753.75</v>
      </c>
      <c r="L1527" s="24">
        <v>461.2</v>
      </c>
      <c r="M1527" s="27" t="s">
        <v>1699</v>
      </c>
      <c r="N1527" s="45">
        <f t="shared" si="293"/>
        <v>322002</v>
      </c>
      <c r="O1527" s="46">
        <f t="shared" si="296"/>
        <v>322002</v>
      </c>
      <c r="P1527" s="46">
        <f t="shared" si="294"/>
        <v>21949.200000000001</v>
      </c>
      <c r="Q1527" s="46">
        <f t="shared" si="295"/>
        <v>343951.2</v>
      </c>
      <c r="R1527" s="46">
        <f t="shared" si="297"/>
        <v>343951.2</v>
      </c>
      <c r="S1527" s="46">
        <v>427.2</v>
      </c>
      <c r="T1527" s="46">
        <v>29.12</v>
      </c>
      <c r="U1527" s="47" t="s">
        <v>34</v>
      </c>
      <c r="V1527" s="47" t="s">
        <v>584</v>
      </c>
    </row>
    <row r="1528" spans="1:22" s="30" customFormat="1" ht="37.5" customHeight="1" x14ac:dyDescent="0.25">
      <c r="A1528" s="24">
        <f t="shared" si="299"/>
        <v>277</v>
      </c>
      <c r="B1528" s="24">
        <f>IF(NOT(ISNUMBER(C1528))," ",COUNTA($C$1252:C1528))</f>
        <v>173</v>
      </c>
      <c r="C1528" s="54">
        <f t="shared" si="298"/>
        <v>173</v>
      </c>
      <c r="D1528" s="55" t="s">
        <v>955</v>
      </c>
      <c r="E1528" s="55">
        <v>1982</v>
      </c>
      <c r="F1528" s="55" t="s">
        <v>29</v>
      </c>
      <c r="G1528" s="55" t="s">
        <v>73</v>
      </c>
      <c r="H1528" s="24" t="s">
        <v>50</v>
      </c>
      <c r="I1528" s="25" t="s">
        <v>249</v>
      </c>
      <c r="J1528" s="24">
        <v>7166.76</v>
      </c>
      <c r="K1528" s="26">
        <v>7166.76</v>
      </c>
      <c r="L1528" s="24">
        <v>4639.3</v>
      </c>
      <c r="M1528" s="27" t="s">
        <v>1699</v>
      </c>
      <c r="N1528" s="45">
        <f t="shared" si="293"/>
        <v>2177620.0260000001</v>
      </c>
      <c r="O1528" s="46">
        <f t="shared" si="296"/>
        <v>2177620.0260000001</v>
      </c>
      <c r="P1528" s="46">
        <f t="shared" si="294"/>
        <v>148208.5968</v>
      </c>
      <c r="Q1528" s="46">
        <f t="shared" si="295"/>
        <v>2325828.6228</v>
      </c>
      <c r="R1528" s="46">
        <f t="shared" si="297"/>
        <v>2325828.6228</v>
      </c>
      <c r="S1528" s="46">
        <v>303.85000000000002</v>
      </c>
      <c r="T1528" s="46">
        <v>20.68</v>
      </c>
      <c r="U1528" s="47" t="s">
        <v>34</v>
      </c>
      <c r="V1528" s="47" t="s">
        <v>584</v>
      </c>
    </row>
    <row r="1529" spans="1:22" s="33" customFormat="1" ht="37.5" customHeight="1" x14ac:dyDescent="0.3">
      <c r="A1529" s="24">
        <f t="shared" si="299"/>
        <v>278</v>
      </c>
      <c r="B1529" s="24">
        <f>IF(NOT(ISNUMBER(C1529))," ",COUNTA($C$1252:C1529))</f>
        <v>174</v>
      </c>
      <c r="C1529" s="54">
        <f t="shared" si="298"/>
        <v>174</v>
      </c>
      <c r="D1529" s="55" t="s">
        <v>956</v>
      </c>
      <c r="E1529" s="55">
        <v>1977</v>
      </c>
      <c r="F1529" s="55" t="s">
        <v>29</v>
      </c>
      <c r="G1529" s="55" t="s">
        <v>73</v>
      </c>
      <c r="H1529" s="24" t="s">
        <v>50</v>
      </c>
      <c r="I1529" s="25" t="s">
        <v>249</v>
      </c>
      <c r="J1529" s="24">
        <v>6023.5</v>
      </c>
      <c r="K1529" s="26">
        <v>6023.5</v>
      </c>
      <c r="L1529" s="24">
        <v>4130.6000000000004</v>
      </c>
      <c r="M1529" s="27" t="s">
        <v>1699</v>
      </c>
      <c r="N1529" s="45">
        <f t="shared" si="293"/>
        <v>1830240.4750000001</v>
      </c>
      <c r="O1529" s="46">
        <f t="shared" si="296"/>
        <v>1830240.4750000001</v>
      </c>
      <c r="P1529" s="46">
        <f t="shared" si="294"/>
        <v>124565.98</v>
      </c>
      <c r="Q1529" s="46">
        <f t="shared" si="295"/>
        <v>1954806.4550000001</v>
      </c>
      <c r="R1529" s="46">
        <f t="shared" si="297"/>
        <v>1954806.4550000001</v>
      </c>
      <c r="S1529" s="46">
        <v>303.85000000000002</v>
      </c>
      <c r="T1529" s="46">
        <v>20.68</v>
      </c>
      <c r="U1529" s="47" t="s">
        <v>34</v>
      </c>
      <c r="V1529" s="47" t="s">
        <v>584</v>
      </c>
    </row>
    <row r="1530" spans="1:22" s="33" customFormat="1" ht="37.5" customHeight="1" x14ac:dyDescent="0.3">
      <c r="A1530" s="24">
        <f t="shared" si="299"/>
        <v>279</v>
      </c>
      <c r="B1530" s="24">
        <f>IF(NOT(ISNUMBER(C1530))," ",COUNTA($C$1252:C1530))</f>
        <v>175</v>
      </c>
      <c r="C1530" s="54">
        <f t="shared" si="298"/>
        <v>175</v>
      </c>
      <c r="D1530" s="55" t="s">
        <v>957</v>
      </c>
      <c r="E1530" s="55">
        <v>1984</v>
      </c>
      <c r="F1530" s="55" t="s">
        <v>29</v>
      </c>
      <c r="G1530" s="55" t="s">
        <v>73</v>
      </c>
      <c r="H1530" s="24" t="s">
        <v>50</v>
      </c>
      <c r="I1530" s="25" t="s">
        <v>249</v>
      </c>
      <c r="J1530" s="24">
        <v>7193.28</v>
      </c>
      <c r="K1530" s="26">
        <v>7193.28</v>
      </c>
      <c r="L1530" s="24">
        <v>4542.2</v>
      </c>
      <c r="M1530" s="27" t="s">
        <v>1699</v>
      </c>
      <c r="N1530" s="45">
        <f t="shared" si="293"/>
        <v>2185678.128</v>
      </c>
      <c r="O1530" s="46">
        <v>1776740.16</v>
      </c>
      <c r="P1530" s="46">
        <f t="shared" si="294"/>
        <v>148757.03039999999</v>
      </c>
      <c r="Q1530" s="46">
        <f t="shared" si="295"/>
        <v>2334435.1584000001</v>
      </c>
      <c r="R1530" s="46">
        <f t="shared" si="297"/>
        <v>2334435.1584000001</v>
      </c>
      <c r="S1530" s="46">
        <v>303.85000000000002</v>
      </c>
      <c r="T1530" s="46">
        <v>20.68</v>
      </c>
      <c r="U1530" s="47" t="s">
        <v>34</v>
      </c>
      <c r="V1530" s="47" t="s">
        <v>584</v>
      </c>
    </row>
    <row r="1531" spans="1:22" s="33" customFormat="1" ht="37.5" customHeight="1" x14ac:dyDescent="0.3">
      <c r="A1531" s="24">
        <f t="shared" si="299"/>
        <v>280</v>
      </c>
      <c r="B1531" s="24">
        <f>IF(NOT(ISNUMBER(C1531))," ",COUNTA($C$1252:C1531))</f>
        <v>176</v>
      </c>
      <c r="C1531" s="54">
        <f t="shared" si="298"/>
        <v>176</v>
      </c>
      <c r="D1531" s="55" t="s">
        <v>958</v>
      </c>
      <c r="E1531" s="55">
        <v>1977</v>
      </c>
      <c r="F1531" s="55" t="s">
        <v>29</v>
      </c>
      <c r="G1531" s="55" t="s">
        <v>73</v>
      </c>
      <c r="H1531" s="24" t="s">
        <v>31</v>
      </c>
      <c r="I1531" s="25" t="s">
        <v>249</v>
      </c>
      <c r="J1531" s="79">
        <v>6709.1</v>
      </c>
      <c r="K1531" s="26">
        <v>6709.1</v>
      </c>
      <c r="L1531" s="79">
        <v>4483.8</v>
      </c>
      <c r="M1531" s="27" t="s">
        <v>1699</v>
      </c>
      <c r="N1531" s="45">
        <f t="shared" si="293"/>
        <v>2038560.0350000001</v>
      </c>
      <c r="O1531" s="116">
        <f>N1531+N1532+N1533+N1534+N1535+N1536+N1537</f>
        <v>18180654.634999998</v>
      </c>
      <c r="P1531" s="46">
        <f t="shared" si="294"/>
        <v>138744.18799999999</v>
      </c>
      <c r="Q1531" s="46">
        <f t="shared" si="295"/>
        <v>2177304.2230000002</v>
      </c>
      <c r="R1531" s="116">
        <f>Q1531+Q1532+Q1533+Q1534+Q1535+Q1536+Q1537</f>
        <v>19115567.720000003</v>
      </c>
      <c r="S1531" s="46">
        <v>303.85000000000002</v>
      </c>
      <c r="T1531" s="46">
        <v>20.68</v>
      </c>
      <c r="U1531" s="47" t="s">
        <v>34</v>
      </c>
      <c r="V1531" s="47" t="s">
        <v>584</v>
      </c>
    </row>
    <row r="1532" spans="1:22" s="33" customFormat="1" ht="37.5" customHeight="1" x14ac:dyDescent="0.3">
      <c r="A1532" s="24">
        <f t="shared" si="299"/>
        <v>281</v>
      </c>
      <c r="B1532" s="24" t="str">
        <f>IF(NOT(ISNUMBER(C1532))," ",COUNTA($C$1252:C1532))</f>
        <v xml:space="preserve"> </v>
      </c>
      <c r="C1532" s="54"/>
      <c r="D1532" s="55"/>
      <c r="E1532" s="55"/>
      <c r="F1532" s="55" t="s">
        <v>29</v>
      </c>
      <c r="G1532" s="55" t="s">
        <v>73</v>
      </c>
      <c r="H1532" s="24" t="s">
        <v>31</v>
      </c>
      <c r="I1532" s="25" t="s">
        <v>249</v>
      </c>
      <c r="J1532" s="61"/>
      <c r="K1532" s="26">
        <v>6709.1</v>
      </c>
      <c r="L1532" s="61"/>
      <c r="M1532" s="57" t="s">
        <v>47</v>
      </c>
      <c r="N1532" s="45">
        <f t="shared" si="293"/>
        <v>2564956.0210000002</v>
      </c>
      <c r="O1532" s="116"/>
      <c r="P1532" s="46">
        <f t="shared" si="294"/>
        <v>141562.01</v>
      </c>
      <c r="Q1532" s="46">
        <f t="shared" si="295"/>
        <v>2706518.0310000004</v>
      </c>
      <c r="R1532" s="116"/>
      <c r="S1532" s="46">
        <v>382.31</v>
      </c>
      <c r="T1532" s="46">
        <v>21.1</v>
      </c>
      <c r="U1532" s="47" t="s">
        <v>34</v>
      </c>
      <c r="V1532" s="47" t="s">
        <v>584</v>
      </c>
    </row>
    <row r="1533" spans="1:22" s="33" customFormat="1" ht="56.25" customHeight="1" x14ac:dyDescent="0.3">
      <c r="A1533" s="24">
        <f t="shared" si="299"/>
        <v>282</v>
      </c>
      <c r="B1533" s="24" t="str">
        <f>IF(NOT(ISNUMBER(C1533))," ",COUNTA($C$1252:C1533))</f>
        <v xml:space="preserve"> </v>
      </c>
      <c r="C1533" s="54"/>
      <c r="D1533" s="55"/>
      <c r="E1533" s="55"/>
      <c r="F1533" s="55" t="s">
        <v>29</v>
      </c>
      <c r="G1533" s="55" t="s">
        <v>73</v>
      </c>
      <c r="H1533" s="24" t="s">
        <v>31</v>
      </c>
      <c r="I1533" s="25" t="s">
        <v>249</v>
      </c>
      <c r="J1533" s="24"/>
      <c r="K1533" s="26">
        <v>6709.1</v>
      </c>
      <c r="L1533" s="24"/>
      <c r="M1533" s="57" t="s">
        <v>48</v>
      </c>
      <c r="N1533" s="45">
        <f t="shared" si="293"/>
        <v>597512.446</v>
      </c>
      <c r="O1533" s="116"/>
      <c r="P1533" s="46">
        <f t="shared" si="294"/>
        <v>93726.127000000008</v>
      </c>
      <c r="Q1533" s="46">
        <f t="shared" si="295"/>
        <v>691238.57299999997</v>
      </c>
      <c r="R1533" s="116"/>
      <c r="S1533" s="46">
        <v>89.06</v>
      </c>
      <c r="T1533" s="46">
        <v>13.97</v>
      </c>
      <c r="U1533" s="47" t="s">
        <v>34</v>
      </c>
      <c r="V1533" s="47" t="s">
        <v>584</v>
      </c>
    </row>
    <row r="1534" spans="1:22" s="33" customFormat="1" ht="18.75" customHeight="1" x14ac:dyDescent="0.3">
      <c r="A1534" s="24">
        <f t="shared" si="299"/>
        <v>283</v>
      </c>
      <c r="B1534" s="24" t="str">
        <f>IF(NOT(ISNUMBER(C1534))," ",COUNTA($C$1252:C1534))</f>
        <v xml:space="preserve"> </v>
      </c>
      <c r="C1534" s="54"/>
      <c r="D1534" s="55"/>
      <c r="E1534" s="55"/>
      <c r="F1534" s="55" t="s">
        <v>29</v>
      </c>
      <c r="G1534" s="55" t="s">
        <v>73</v>
      </c>
      <c r="H1534" s="24" t="s">
        <v>31</v>
      </c>
      <c r="I1534" s="25" t="s">
        <v>249</v>
      </c>
      <c r="J1534" s="24"/>
      <c r="K1534" s="26">
        <v>6709.1</v>
      </c>
      <c r="L1534" s="24"/>
      <c r="M1534" s="27" t="s">
        <v>46</v>
      </c>
      <c r="N1534" s="45">
        <f t="shared" si="293"/>
        <v>8017844.1370000001</v>
      </c>
      <c r="O1534" s="116"/>
      <c r="P1534" s="46">
        <f t="shared" si="294"/>
        <v>214691.20000000001</v>
      </c>
      <c r="Q1534" s="46">
        <f t="shared" si="295"/>
        <v>8232535.3370000003</v>
      </c>
      <c r="R1534" s="116"/>
      <c r="S1534" s="46">
        <v>1195.07</v>
      </c>
      <c r="T1534" s="46">
        <v>32</v>
      </c>
      <c r="U1534" s="47" t="s">
        <v>34</v>
      </c>
      <c r="V1534" s="47" t="s">
        <v>584</v>
      </c>
    </row>
    <row r="1535" spans="1:22" s="33" customFormat="1" ht="18.75" customHeight="1" x14ac:dyDescent="0.3">
      <c r="A1535" s="24">
        <f t="shared" si="299"/>
        <v>284</v>
      </c>
      <c r="B1535" s="24" t="str">
        <f>IF(NOT(ISNUMBER(C1535))," ",COUNTA($C$1252:C1535))</f>
        <v xml:space="preserve"> </v>
      </c>
      <c r="C1535" s="54"/>
      <c r="D1535" s="55"/>
      <c r="E1535" s="55"/>
      <c r="F1535" s="55" t="s">
        <v>29</v>
      </c>
      <c r="G1535" s="55" t="s">
        <v>73</v>
      </c>
      <c r="H1535" s="24" t="s">
        <v>31</v>
      </c>
      <c r="I1535" s="25" t="s">
        <v>249</v>
      </c>
      <c r="J1535" s="24"/>
      <c r="K1535" s="26">
        <v>6709.1</v>
      </c>
      <c r="L1535" s="24"/>
      <c r="M1535" s="27" t="s">
        <v>1722</v>
      </c>
      <c r="N1535" s="45">
        <f t="shared" si="293"/>
        <v>816162.01500000013</v>
      </c>
      <c r="O1535" s="116"/>
      <c r="P1535" s="46">
        <f t="shared" si="294"/>
        <v>74538.100999999995</v>
      </c>
      <c r="Q1535" s="46">
        <f t="shared" si="295"/>
        <v>890700.11600000015</v>
      </c>
      <c r="R1535" s="116"/>
      <c r="S1535" s="46">
        <v>121.65</v>
      </c>
      <c r="T1535" s="46">
        <v>11.11</v>
      </c>
      <c r="U1535" s="47" t="s">
        <v>34</v>
      </c>
      <c r="V1535" s="47" t="s">
        <v>584</v>
      </c>
    </row>
    <row r="1536" spans="1:22" s="33" customFormat="1" ht="18.75" customHeight="1" x14ac:dyDescent="0.3">
      <c r="A1536" s="24">
        <f t="shared" si="299"/>
        <v>285</v>
      </c>
      <c r="B1536" s="24" t="str">
        <f>IF(NOT(ISNUMBER(C1536))," ",COUNTA($C$1252:C1536))</f>
        <v xml:space="preserve"> </v>
      </c>
      <c r="C1536" s="54"/>
      <c r="D1536" s="55"/>
      <c r="E1536" s="55"/>
      <c r="F1536" s="55" t="s">
        <v>29</v>
      </c>
      <c r="G1536" s="55" t="s">
        <v>73</v>
      </c>
      <c r="H1536" s="24" t="s">
        <v>31</v>
      </c>
      <c r="I1536" s="25" t="s">
        <v>249</v>
      </c>
      <c r="J1536" s="24"/>
      <c r="K1536" s="26">
        <v>6709.1</v>
      </c>
      <c r="L1536" s="24"/>
      <c r="M1536" s="27" t="s">
        <v>32</v>
      </c>
      <c r="N1536" s="45">
        <f t="shared" si="293"/>
        <v>3245527.125</v>
      </c>
      <c r="O1536" s="116"/>
      <c r="P1536" s="46">
        <f t="shared" si="294"/>
        <v>134182</v>
      </c>
      <c r="Q1536" s="46">
        <f t="shared" si="295"/>
        <v>3379709.125</v>
      </c>
      <c r="R1536" s="116"/>
      <c r="S1536" s="46">
        <v>483.75</v>
      </c>
      <c r="T1536" s="46">
        <v>20</v>
      </c>
      <c r="U1536" s="47" t="s">
        <v>34</v>
      </c>
      <c r="V1536" s="47" t="s">
        <v>584</v>
      </c>
    </row>
    <row r="1537" spans="1:22" s="33" customFormat="1" ht="56.25" customHeight="1" x14ac:dyDescent="0.3">
      <c r="A1537" s="24">
        <f t="shared" si="299"/>
        <v>286</v>
      </c>
      <c r="B1537" s="24" t="str">
        <f>IF(NOT(ISNUMBER(C1537))," ",COUNTA($C$1252:C1537))</f>
        <v xml:space="preserve"> </v>
      </c>
      <c r="C1537" s="54"/>
      <c r="D1537" s="55"/>
      <c r="E1537" s="55"/>
      <c r="F1537" s="55" t="s">
        <v>29</v>
      </c>
      <c r="G1537" s="55" t="s">
        <v>73</v>
      </c>
      <c r="H1537" s="24" t="s">
        <v>31</v>
      </c>
      <c r="I1537" s="25" t="s">
        <v>249</v>
      </c>
      <c r="J1537" s="24"/>
      <c r="K1537" s="26">
        <v>6709.1</v>
      </c>
      <c r="L1537" s="24"/>
      <c r="M1537" s="55" t="s">
        <v>211</v>
      </c>
      <c r="N1537" s="45">
        <f t="shared" si="293"/>
        <v>900092.85600000003</v>
      </c>
      <c r="O1537" s="116"/>
      <c r="P1537" s="46">
        <f t="shared" si="294"/>
        <v>137469.459</v>
      </c>
      <c r="Q1537" s="46">
        <f t="shared" si="295"/>
        <v>1037562.3150000001</v>
      </c>
      <c r="R1537" s="116"/>
      <c r="S1537" s="46">
        <v>134.16</v>
      </c>
      <c r="T1537" s="46">
        <v>20.49</v>
      </c>
      <c r="U1537" s="47" t="s">
        <v>34</v>
      </c>
      <c r="V1537" s="47" t="s">
        <v>584</v>
      </c>
    </row>
    <row r="1538" spans="1:22" s="33" customFormat="1" ht="37.5" customHeight="1" x14ac:dyDescent="0.3">
      <c r="A1538" s="24">
        <f t="shared" si="299"/>
        <v>287</v>
      </c>
      <c r="B1538" s="24">
        <f>IF(NOT(ISNUMBER(C1538))," ",COUNTA($C$1252:C1538))</f>
        <v>177</v>
      </c>
      <c r="C1538" s="54">
        <v>177</v>
      </c>
      <c r="D1538" s="55" t="s">
        <v>959</v>
      </c>
      <c r="E1538" s="55">
        <v>1964</v>
      </c>
      <c r="F1538" s="55" t="s">
        <v>29</v>
      </c>
      <c r="G1538" s="55" t="s">
        <v>73</v>
      </c>
      <c r="H1538" s="24" t="s">
        <v>50</v>
      </c>
      <c r="I1538" s="25" t="s">
        <v>249</v>
      </c>
      <c r="J1538" s="79">
        <v>1804.13</v>
      </c>
      <c r="K1538" s="26">
        <v>1804.13</v>
      </c>
      <c r="L1538" s="79">
        <v>1330.4</v>
      </c>
      <c r="M1538" s="27" t="s">
        <v>1699</v>
      </c>
      <c r="N1538" s="45">
        <f t="shared" si="293"/>
        <v>548184.90050000011</v>
      </c>
      <c r="O1538" s="46">
        <f>N1538</f>
        <v>548184.90050000011</v>
      </c>
      <c r="P1538" s="46">
        <f t="shared" si="294"/>
        <v>37309.4084</v>
      </c>
      <c r="Q1538" s="46">
        <f t="shared" si="295"/>
        <v>585494.30890000006</v>
      </c>
      <c r="R1538" s="46">
        <f>Q1538</f>
        <v>585494.30890000006</v>
      </c>
      <c r="S1538" s="46">
        <v>303.85000000000002</v>
      </c>
      <c r="T1538" s="46">
        <v>20.68</v>
      </c>
      <c r="U1538" s="47" t="s">
        <v>34</v>
      </c>
      <c r="V1538" s="47" t="s">
        <v>584</v>
      </c>
    </row>
    <row r="1539" spans="1:22" s="33" customFormat="1" ht="37.5" customHeight="1" x14ac:dyDescent="0.3">
      <c r="A1539" s="24">
        <f t="shared" si="299"/>
        <v>288</v>
      </c>
      <c r="B1539" s="24">
        <f>IF(NOT(ISNUMBER(C1539))," ",COUNTA($C$1252:C1539))</f>
        <v>178</v>
      </c>
      <c r="C1539" s="54">
        <v>178</v>
      </c>
      <c r="D1539" s="55" t="s">
        <v>960</v>
      </c>
      <c r="E1539" s="55">
        <v>1982</v>
      </c>
      <c r="F1539" s="55" t="s">
        <v>29</v>
      </c>
      <c r="G1539" s="55" t="s">
        <v>73</v>
      </c>
      <c r="H1539" s="24" t="s">
        <v>59</v>
      </c>
      <c r="I1539" s="25" t="s">
        <v>249</v>
      </c>
      <c r="J1539" s="24">
        <v>5077.5200000000004</v>
      </c>
      <c r="K1539" s="26">
        <v>5077.5200000000004</v>
      </c>
      <c r="L1539" s="24">
        <v>3332.5</v>
      </c>
      <c r="M1539" s="27" t="s">
        <v>1699</v>
      </c>
      <c r="N1539" s="45">
        <f t="shared" si="293"/>
        <v>1542804.4520000003</v>
      </c>
      <c r="O1539" s="46">
        <f>N1539</f>
        <v>1542804.4520000003</v>
      </c>
      <c r="P1539" s="46">
        <f t="shared" si="294"/>
        <v>105003.11360000001</v>
      </c>
      <c r="Q1539" s="46">
        <f t="shared" si="295"/>
        <v>1647807.5656000003</v>
      </c>
      <c r="R1539" s="46">
        <f>Q1539</f>
        <v>1647807.5656000003</v>
      </c>
      <c r="S1539" s="46">
        <v>303.85000000000002</v>
      </c>
      <c r="T1539" s="46">
        <v>20.68</v>
      </c>
      <c r="U1539" s="47" t="s">
        <v>34</v>
      </c>
      <c r="V1539" s="47" t="s">
        <v>584</v>
      </c>
    </row>
    <row r="1540" spans="1:22" s="33" customFormat="1" ht="37.5" customHeight="1" x14ac:dyDescent="0.3">
      <c r="A1540" s="24">
        <f t="shared" si="299"/>
        <v>289</v>
      </c>
      <c r="B1540" s="24">
        <f>IF(NOT(ISNUMBER(C1540))," ",COUNTA($C$1252:C1540))</f>
        <v>179</v>
      </c>
      <c r="C1540" s="54">
        <v>179</v>
      </c>
      <c r="D1540" s="55" t="s">
        <v>961</v>
      </c>
      <c r="E1540" s="55">
        <v>1984</v>
      </c>
      <c r="F1540" s="55" t="s">
        <v>29</v>
      </c>
      <c r="G1540" s="55" t="s">
        <v>73</v>
      </c>
      <c r="H1540" s="24" t="s">
        <v>59</v>
      </c>
      <c r="I1540" s="25" t="s">
        <v>249</v>
      </c>
      <c r="J1540" s="24">
        <v>6617.6</v>
      </c>
      <c r="K1540" s="26">
        <v>6617.6</v>
      </c>
      <c r="L1540" s="24">
        <v>4078.7</v>
      </c>
      <c r="M1540" s="27" t="s">
        <v>1699</v>
      </c>
      <c r="N1540" s="45">
        <f t="shared" si="293"/>
        <v>2010757.7600000002</v>
      </c>
      <c r="O1540" s="116">
        <f>N1540+N1541+N1542+N1543</f>
        <v>13925548.032000002</v>
      </c>
      <c r="P1540" s="46">
        <f t="shared" si="294"/>
        <v>136851.96799999999</v>
      </c>
      <c r="Q1540" s="46">
        <f t="shared" si="295"/>
        <v>2147609.7280000001</v>
      </c>
      <c r="R1540" s="116">
        <f>Q1540+Q1541+Q1542+Q1543</f>
        <v>14480036.736</v>
      </c>
      <c r="S1540" s="46">
        <v>303.85000000000002</v>
      </c>
      <c r="T1540" s="46">
        <v>20.68</v>
      </c>
      <c r="U1540" s="47" t="s">
        <v>34</v>
      </c>
      <c r="V1540" s="47" t="s">
        <v>584</v>
      </c>
    </row>
    <row r="1541" spans="1:22" s="33" customFormat="1" ht="18.75" customHeight="1" x14ac:dyDescent="0.3">
      <c r="A1541" s="24">
        <f t="shared" si="299"/>
        <v>290</v>
      </c>
      <c r="B1541" s="24" t="str">
        <f>IF(NOT(ISNUMBER(C1541))," ",COUNTA($C$1252:C1541))</f>
        <v xml:space="preserve"> </v>
      </c>
      <c r="C1541" s="54"/>
      <c r="D1541" s="55"/>
      <c r="E1541" s="55"/>
      <c r="F1541" s="55" t="s">
        <v>29</v>
      </c>
      <c r="G1541" s="55" t="s">
        <v>73</v>
      </c>
      <c r="H1541" s="24" t="s">
        <v>31</v>
      </c>
      <c r="I1541" s="25" t="s">
        <v>249</v>
      </c>
      <c r="J1541" s="24"/>
      <c r="K1541" s="26">
        <v>6617.6</v>
      </c>
      <c r="L1541" s="24"/>
      <c r="M1541" s="27" t="s">
        <v>46</v>
      </c>
      <c r="N1541" s="45">
        <f t="shared" si="293"/>
        <v>7908495.2319999998</v>
      </c>
      <c r="O1541" s="116"/>
      <c r="P1541" s="46">
        <f t="shared" si="294"/>
        <v>211763.20000000001</v>
      </c>
      <c r="Q1541" s="46">
        <f t="shared" si="295"/>
        <v>8120258.432</v>
      </c>
      <c r="R1541" s="116"/>
      <c r="S1541" s="46">
        <v>1195.07</v>
      </c>
      <c r="T1541" s="46">
        <v>32</v>
      </c>
      <c r="U1541" s="47" t="s">
        <v>34</v>
      </c>
      <c r="V1541" s="47" t="s">
        <v>584</v>
      </c>
    </row>
    <row r="1542" spans="1:22" s="33" customFormat="1" ht="18.75" customHeight="1" x14ac:dyDescent="0.3">
      <c r="A1542" s="24">
        <f t="shared" si="299"/>
        <v>291</v>
      </c>
      <c r="B1542" s="24" t="str">
        <f>IF(NOT(ISNUMBER(C1542))," ",COUNTA($C$1252:C1542))</f>
        <v xml:space="preserve"> </v>
      </c>
      <c r="C1542" s="54"/>
      <c r="D1542" s="55"/>
      <c r="E1542" s="55"/>
      <c r="F1542" s="55" t="s">
        <v>29</v>
      </c>
      <c r="G1542" s="55" t="s">
        <v>73</v>
      </c>
      <c r="H1542" s="24" t="s">
        <v>31</v>
      </c>
      <c r="I1542" s="25" t="s">
        <v>249</v>
      </c>
      <c r="J1542" s="24"/>
      <c r="K1542" s="26">
        <v>6617.6</v>
      </c>
      <c r="L1542" s="24"/>
      <c r="M1542" s="27" t="s">
        <v>1722</v>
      </c>
      <c r="N1542" s="45">
        <f t="shared" si="293"/>
        <v>805031.04</v>
      </c>
      <c r="O1542" s="116"/>
      <c r="P1542" s="46">
        <f t="shared" si="294"/>
        <v>73521.536000000007</v>
      </c>
      <c r="Q1542" s="46">
        <f t="shared" si="295"/>
        <v>878552.576</v>
      </c>
      <c r="R1542" s="116"/>
      <c r="S1542" s="46">
        <v>121.65</v>
      </c>
      <c r="T1542" s="46">
        <v>11.11</v>
      </c>
      <c r="U1542" s="47" t="s">
        <v>34</v>
      </c>
      <c r="V1542" s="47" t="s">
        <v>584</v>
      </c>
    </row>
    <row r="1543" spans="1:22" s="33" customFormat="1" ht="18.75" customHeight="1" x14ac:dyDescent="0.3">
      <c r="A1543" s="24">
        <f t="shared" si="299"/>
        <v>292</v>
      </c>
      <c r="B1543" s="24" t="str">
        <f>IF(NOT(ISNUMBER(C1543))," ",COUNTA($C$1252:C1543))</f>
        <v xml:space="preserve"> </v>
      </c>
      <c r="C1543" s="54"/>
      <c r="D1543" s="55"/>
      <c r="E1543" s="55"/>
      <c r="F1543" s="55" t="s">
        <v>29</v>
      </c>
      <c r="G1543" s="55" t="s">
        <v>73</v>
      </c>
      <c r="H1543" s="24" t="s">
        <v>31</v>
      </c>
      <c r="I1543" s="25" t="s">
        <v>249</v>
      </c>
      <c r="J1543" s="24"/>
      <c r="K1543" s="26">
        <v>6617.6</v>
      </c>
      <c r="L1543" s="24"/>
      <c r="M1543" s="27" t="s">
        <v>32</v>
      </c>
      <c r="N1543" s="45">
        <f t="shared" si="293"/>
        <v>3201264</v>
      </c>
      <c r="O1543" s="116"/>
      <c r="P1543" s="46">
        <f t="shared" si="294"/>
        <v>132352</v>
      </c>
      <c r="Q1543" s="46">
        <f t="shared" si="295"/>
        <v>3333616</v>
      </c>
      <c r="R1543" s="116"/>
      <c r="S1543" s="46">
        <v>483.75</v>
      </c>
      <c r="T1543" s="46">
        <v>20</v>
      </c>
      <c r="U1543" s="47" t="s">
        <v>34</v>
      </c>
      <c r="V1543" s="47" t="s">
        <v>584</v>
      </c>
    </row>
    <row r="1544" spans="1:22" s="33" customFormat="1" ht="37.5" customHeight="1" x14ac:dyDescent="0.3">
      <c r="A1544" s="24">
        <f t="shared" si="299"/>
        <v>293</v>
      </c>
      <c r="B1544" s="24">
        <f>IF(NOT(ISNUMBER(C1544))," ",COUNTA($C$1252:C1544))</f>
        <v>180</v>
      </c>
      <c r="C1544" s="54">
        <v>180</v>
      </c>
      <c r="D1544" s="55" t="s">
        <v>962</v>
      </c>
      <c r="E1544" s="55">
        <v>1962</v>
      </c>
      <c r="F1544" s="55" t="s">
        <v>29</v>
      </c>
      <c r="G1544" s="55" t="s">
        <v>73</v>
      </c>
      <c r="H1544" s="24" t="s">
        <v>50</v>
      </c>
      <c r="I1544" s="25" t="s">
        <v>295</v>
      </c>
      <c r="J1544" s="79">
        <v>2002.03</v>
      </c>
      <c r="K1544" s="26">
        <v>2002.03</v>
      </c>
      <c r="L1544" s="79">
        <v>1337.3</v>
      </c>
      <c r="M1544" s="27" t="s">
        <v>1699</v>
      </c>
      <c r="N1544" s="45">
        <f t="shared" si="293"/>
        <v>608316.81550000003</v>
      </c>
      <c r="O1544" s="46">
        <f t="shared" ref="O1544:O1561" si="300">N1544</f>
        <v>608316.81550000003</v>
      </c>
      <c r="P1544" s="46">
        <f t="shared" si="294"/>
        <v>41401.9804</v>
      </c>
      <c r="Q1544" s="46">
        <f t="shared" si="295"/>
        <v>649718.79590000003</v>
      </c>
      <c r="R1544" s="46">
        <f t="shared" ref="R1544:R1585" si="301">Q1544</f>
        <v>649718.79590000003</v>
      </c>
      <c r="S1544" s="46">
        <v>303.85000000000002</v>
      </c>
      <c r="T1544" s="46">
        <v>20.68</v>
      </c>
      <c r="U1544" s="47" t="s">
        <v>34</v>
      </c>
      <c r="V1544" s="47" t="s">
        <v>584</v>
      </c>
    </row>
    <row r="1545" spans="1:22" s="30" customFormat="1" ht="37.5" customHeight="1" x14ac:dyDescent="0.25">
      <c r="A1545" s="24">
        <f t="shared" si="299"/>
        <v>294</v>
      </c>
      <c r="B1545" s="24">
        <f>IF(NOT(ISNUMBER(C1545))," ",COUNTA($C$1252:C1545))</f>
        <v>181</v>
      </c>
      <c r="C1545" s="54">
        <f>C1544+1</f>
        <v>181</v>
      </c>
      <c r="D1545" s="55" t="s">
        <v>963</v>
      </c>
      <c r="E1545" s="55">
        <v>1935</v>
      </c>
      <c r="F1545" s="55" t="s">
        <v>29</v>
      </c>
      <c r="G1545" s="60" t="s">
        <v>40</v>
      </c>
      <c r="H1545" s="24" t="s">
        <v>50</v>
      </c>
      <c r="I1545" s="25" t="s">
        <v>237</v>
      </c>
      <c r="J1545" s="24">
        <v>1059.45</v>
      </c>
      <c r="K1545" s="26">
        <v>1059.45</v>
      </c>
      <c r="L1545" s="24">
        <v>600.5</v>
      </c>
      <c r="M1545" s="27" t="s">
        <v>1699</v>
      </c>
      <c r="N1545" s="45">
        <f t="shared" si="293"/>
        <v>452597.04</v>
      </c>
      <c r="O1545" s="46">
        <f t="shared" si="300"/>
        <v>452597.04</v>
      </c>
      <c r="P1545" s="46">
        <f t="shared" si="294"/>
        <v>30851.184000000001</v>
      </c>
      <c r="Q1545" s="46">
        <f t="shared" si="295"/>
        <v>483448.22399999999</v>
      </c>
      <c r="R1545" s="46">
        <f t="shared" si="301"/>
        <v>483448.22399999999</v>
      </c>
      <c r="S1545" s="46">
        <v>427.2</v>
      </c>
      <c r="T1545" s="46">
        <v>29.12</v>
      </c>
      <c r="U1545" s="47" t="s">
        <v>34</v>
      </c>
      <c r="V1545" s="47" t="s">
        <v>584</v>
      </c>
    </row>
    <row r="1546" spans="1:22" s="30" customFormat="1" ht="37.5" customHeight="1" x14ac:dyDescent="0.25">
      <c r="A1546" s="24">
        <f t="shared" si="299"/>
        <v>295</v>
      </c>
      <c r="B1546" s="24">
        <f>IF(NOT(ISNUMBER(C1546))," ",COUNTA($C$1252:C1546))</f>
        <v>182</v>
      </c>
      <c r="C1546" s="54">
        <f t="shared" ref="C1546:C1586" si="302">C1545+1</f>
        <v>182</v>
      </c>
      <c r="D1546" s="55" t="s">
        <v>964</v>
      </c>
      <c r="E1546" s="55">
        <v>1934</v>
      </c>
      <c r="F1546" s="55" t="s">
        <v>29</v>
      </c>
      <c r="G1546" s="60" t="s">
        <v>40</v>
      </c>
      <c r="H1546" s="24" t="s">
        <v>50</v>
      </c>
      <c r="I1546" s="25" t="s">
        <v>237</v>
      </c>
      <c r="J1546" s="24">
        <v>932.85</v>
      </c>
      <c r="K1546" s="26">
        <v>932.85</v>
      </c>
      <c r="L1546" s="24">
        <v>584.29999999999995</v>
      </c>
      <c r="M1546" s="27" t="s">
        <v>1699</v>
      </c>
      <c r="N1546" s="45">
        <f t="shared" si="293"/>
        <v>398513.52</v>
      </c>
      <c r="O1546" s="46">
        <f t="shared" si="300"/>
        <v>398513.52</v>
      </c>
      <c r="P1546" s="46">
        <f t="shared" si="294"/>
        <v>27164.592000000001</v>
      </c>
      <c r="Q1546" s="46">
        <f t="shared" si="295"/>
        <v>425678.11200000002</v>
      </c>
      <c r="R1546" s="46">
        <f t="shared" si="301"/>
        <v>425678.11200000002</v>
      </c>
      <c r="S1546" s="46">
        <v>427.2</v>
      </c>
      <c r="T1546" s="46">
        <v>29.12</v>
      </c>
      <c r="U1546" s="47" t="s">
        <v>34</v>
      </c>
      <c r="V1546" s="47" t="s">
        <v>584</v>
      </c>
    </row>
    <row r="1547" spans="1:22" s="30" customFormat="1" ht="37.5" customHeight="1" x14ac:dyDescent="0.25">
      <c r="A1547" s="24">
        <f t="shared" si="299"/>
        <v>296</v>
      </c>
      <c r="B1547" s="24">
        <f>IF(NOT(ISNUMBER(C1547))," ",COUNTA($C$1252:C1547))</f>
        <v>183</v>
      </c>
      <c r="C1547" s="54">
        <f t="shared" si="302"/>
        <v>183</v>
      </c>
      <c r="D1547" s="55" t="s">
        <v>965</v>
      </c>
      <c r="E1547" s="55">
        <v>1960</v>
      </c>
      <c r="F1547" s="55" t="s">
        <v>29</v>
      </c>
      <c r="G1547" s="55" t="s">
        <v>36</v>
      </c>
      <c r="H1547" s="24" t="s">
        <v>31</v>
      </c>
      <c r="I1547" s="25" t="s">
        <v>478</v>
      </c>
      <c r="J1547" s="24">
        <v>719.6</v>
      </c>
      <c r="K1547" s="26">
        <v>719.6</v>
      </c>
      <c r="L1547" s="24">
        <v>279.10000000000002</v>
      </c>
      <c r="M1547" s="27" t="s">
        <v>1699</v>
      </c>
      <c r="N1547" s="45">
        <f t="shared" si="293"/>
        <v>307413.12</v>
      </c>
      <c r="O1547" s="46">
        <f t="shared" si="300"/>
        <v>307413.12</v>
      </c>
      <c r="P1547" s="46">
        <f t="shared" si="294"/>
        <v>20954.752</v>
      </c>
      <c r="Q1547" s="46">
        <f t="shared" si="295"/>
        <v>328367.87199999997</v>
      </c>
      <c r="R1547" s="46">
        <f t="shared" si="301"/>
        <v>328367.87199999997</v>
      </c>
      <c r="S1547" s="46">
        <v>427.2</v>
      </c>
      <c r="T1547" s="46">
        <v>29.12</v>
      </c>
      <c r="U1547" s="47" t="s">
        <v>34</v>
      </c>
      <c r="V1547" s="47" t="s">
        <v>584</v>
      </c>
    </row>
    <row r="1548" spans="1:22" s="30" customFormat="1" ht="37.5" customHeight="1" x14ac:dyDescent="0.25">
      <c r="A1548" s="24">
        <f t="shared" si="299"/>
        <v>297</v>
      </c>
      <c r="B1548" s="24">
        <f>IF(NOT(ISNUMBER(C1548))," ",COUNTA($C$1252:C1548))</f>
        <v>184</v>
      </c>
      <c r="C1548" s="54">
        <f t="shared" si="302"/>
        <v>184</v>
      </c>
      <c r="D1548" s="55" t="s">
        <v>966</v>
      </c>
      <c r="E1548" s="55">
        <v>1963</v>
      </c>
      <c r="F1548" s="55" t="s">
        <v>29</v>
      </c>
      <c r="G1548" s="60" t="s">
        <v>40</v>
      </c>
      <c r="H1548" s="24" t="s">
        <v>50</v>
      </c>
      <c r="I1548" s="25" t="s">
        <v>237</v>
      </c>
      <c r="J1548" s="24">
        <v>861.5</v>
      </c>
      <c r="K1548" s="26">
        <v>861.5</v>
      </c>
      <c r="L1548" s="24">
        <v>534</v>
      </c>
      <c r="M1548" s="27" t="s">
        <v>1699</v>
      </c>
      <c r="N1548" s="45">
        <f t="shared" si="293"/>
        <v>368032.8</v>
      </c>
      <c r="O1548" s="46">
        <f t="shared" si="300"/>
        <v>368032.8</v>
      </c>
      <c r="P1548" s="46">
        <f t="shared" si="294"/>
        <v>25086.880000000001</v>
      </c>
      <c r="Q1548" s="46">
        <f t="shared" si="295"/>
        <v>393119.68</v>
      </c>
      <c r="R1548" s="46">
        <f t="shared" si="301"/>
        <v>393119.68</v>
      </c>
      <c r="S1548" s="46">
        <v>427.2</v>
      </c>
      <c r="T1548" s="46">
        <v>29.12</v>
      </c>
      <c r="U1548" s="47" t="s">
        <v>34</v>
      </c>
      <c r="V1548" s="47" t="s">
        <v>584</v>
      </c>
    </row>
    <row r="1549" spans="1:22" s="30" customFormat="1" ht="37.5" customHeight="1" x14ac:dyDescent="0.25">
      <c r="A1549" s="24">
        <f t="shared" si="299"/>
        <v>298</v>
      </c>
      <c r="B1549" s="24">
        <f>IF(NOT(ISNUMBER(C1549))," ",COUNTA($C$1252:C1549))</f>
        <v>185</v>
      </c>
      <c r="C1549" s="54">
        <f t="shared" si="302"/>
        <v>185</v>
      </c>
      <c r="D1549" s="55" t="s">
        <v>967</v>
      </c>
      <c r="E1549" s="55">
        <v>1935</v>
      </c>
      <c r="F1549" s="55" t="s">
        <v>29</v>
      </c>
      <c r="G1549" s="60" t="s">
        <v>40</v>
      </c>
      <c r="H1549" s="24" t="s">
        <v>37</v>
      </c>
      <c r="I1549" s="25" t="s">
        <v>237</v>
      </c>
      <c r="J1549" s="24">
        <v>1439.5</v>
      </c>
      <c r="K1549" s="26">
        <v>1439.5</v>
      </c>
      <c r="L1549" s="24">
        <v>852.2</v>
      </c>
      <c r="M1549" s="27" t="s">
        <v>1699</v>
      </c>
      <c r="N1549" s="45">
        <f t="shared" si="293"/>
        <v>614954.4</v>
      </c>
      <c r="O1549" s="46">
        <f t="shared" si="300"/>
        <v>614954.4</v>
      </c>
      <c r="P1549" s="46">
        <f t="shared" si="294"/>
        <v>41918.239999999998</v>
      </c>
      <c r="Q1549" s="46">
        <f t="shared" si="295"/>
        <v>656872.64</v>
      </c>
      <c r="R1549" s="46">
        <f t="shared" si="301"/>
        <v>656872.64</v>
      </c>
      <c r="S1549" s="46">
        <v>427.2</v>
      </c>
      <c r="T1549" s="46">
        <v>29.12</v>
      </c>
      <c r="U1549" s="47" t="s">
        <v>34</v>
      </c>
      <c r="V1549" s="47" t="s">
        <v>584</v>
      </c>
    </row>
    <row r="1550" spans="1:22" s="30" customFormat="1" ht="37.5" customHeight="1" x14ac:dyDescent="0.25">
      <c r="A1550" s="24">
        <f t="shared" si="299"/>
        <v>299</v>
      </c>
      <c r="B1550" s="24">
        <f>IF(NOT(ISNUMBER(C1550))," ",COUNTA($C$1252:C1550))</f>
        <v>186</v>
      </c>
      <c r="C1550" s="54">
        <f t="shared" si="302"/>
        <v>186</v>
      </c>
      <c r="D1550" s="55" t="s">
        <v>968</v>
      </c>
      <c r="E1550" s="55">
        <v>1969</v>
      </c>
      <c r="F1550" s="55" t="s">
        <v>29</v>
      </c>
      <c r="G1550" s="55" t="s">
        <v>73</v>
      </c>
      <c r="H1550" s="24" t="s">
        <v>59</v>
      </c>
      <c r="I1550" s="25" t="s">
        <v>249</v>
      </c>
      <c r="J1550" s="24">
        <v>5415.1</v>
      </c>
      <c r="K1550" s="26">
        <v>5415.1</v>
      </c>
      <c r="L1550" s="24">
        <v>3559.3</v>
      </c>
      <c r="M1550" s="27" t="s">
        <v>1699</v>
      </c>
      <c r="N1550" s="45">
        <f t="shared" si="293"/>
        <v>1645378.1350000002</v>
      </c>
      <c r="O1550" s="46">
        <f t="shared" si="300"/>
        <v>1645378.1350000002</v>
      </c>
      <c r="P1550" s="46">
        <f t="shared" si="294"/>
        <v>111984.26800000001</v>
      </c>
      <c r="Q1550" s="46">
        <f t="shared" si="295"/>
        <v>1757362.4030000002</v>
      </c>
      <c r="R1550" s="46">
        <f t="shared" si="301"/>
        <v>1757362.4030000002</v>
      </c>
      <c r="S1550" s="46">
        <v>303.85000000000002</v>
      </c>
      <c r="T1550" s="46">
        <v>20.68</v>
      </c>
      <c r="U1550" s="47" t="s">
        <v>34</v>
      </c>
      <c r="V1550" s="47" t="s">
        <v>584</v>
      </c>
    </row>
    <row r="1551" spans="1:22" s="30" customFormat="1" ht="37.5" customHeight="1" x14ac:dyDescent="0.25">
      <c r="A1551" s="24">
        <f t="shared" si="299"/>
        <v>300</v>
      </c>
      <c r="B1551" s="24">
        <f>IF(NOT(ISNUMBER(C1551))," ",COUNTA($C$1252:C1551))</f>
        <v>187</v>
      </c>
      <c r="C1551" s="54">
        <f t="shared" si="302"/>
        <v>187</v>
      </c>
      <c r="D1551" s="55" t="s">
        <v>969</v>
      </c>
      <c r="E1551" s="55">
        <v>1941</v>
      </c>
      <c r="F1551" s="55" t="s">
        <v>29</v>
      </c>
      <c r="G1551" s="55" t="s">
        <v>36</v>
      </c>
      <c r="H1551" s="24" t="s">
        <v>50</v>
      </c>
      <c r="I1551" s="25" t="s">
        <v>237</v>
      </c>
      <c r="J1551" s="24">
        <v>501.75</v>
      </c>
      <c r="K1551" s="26">
        <v>501.75</v>
      </c>
      <c r="L1551" s="24">
        <v>300.8</v>
      </c>
      <c r="M1551" s="27" t="s">
        <v>1699</v>
      </c>
      <c r="N1551" s="45">
        <f t="shared" si="293"/>
        <v>214347.6</v>
      </c>
      <c r="O1551" s="46">
        <f t="shared" si="300"/>
        <v>214347.6</v>
      </c>
      <c r="P1551" s="46">
        <f t="shared" si="294"/>
        <v>14610.960000000001</v>
      </c>
      <c r="Q1551" s="46">
        <f t="shared" si="295"/>
        <v>228958.56</v>
      </c>
      <c r="R1551" s="46">
        <f t="shared" si="301"/>
        <v>228958.56</v>
      </c>
      <c r="S1551" s="46">
        <v>427.2</v>
      </c>
      <c r="T1551" s="46">
        <v>29.12</v>
      </c>
      <c r="U1551" s="47" t="s">
        <v>34</v>
      </c>
      <c r="V1551" s="47" t="s">
        <v>584</v>
      </c>
    </row>
    <row r="1552" spans="1:22" s="30" customFormat="1" ht="37.5" customHeight="1" x14ac:dyDescent="0.25">
      <c r="A1552" s="24">
        <f t="shared" si="299"/>
        <v>301</v>
      </c>
      <c r="B1552" s="24">
        <f>IF(NOT(ISNUMBER(C1552))," ",COUNTA($C$1252:C1552))</f>
        <v>188</v>
      </c>
      <c r="C1552" s="54">
        <f t="shared" si="302"/>
        <v>188</v>
      </c>
      <c r="D1552" s="55" t="s">
        <v>970</v>
      </c>
      <c r="E1552" s="55">
        <v>1941</v>
      </c>
      <c r="F1552" s="55" t="s">
        <v>29</v>
      </c>
      <c r="G1552" s="55" t="s">
        <v>36</v>
      </c>
      <c r="H1552" s="24" t="s">
        <v>37</v>
      </c>
      <c r="I1552" s="25" t="s">
        <v>237</v>
      </c>
      <c r="J1552" s="24">
        <v>764.25</v>
      </c>
      <c r="K1552" s="26">
        <v>764.25</v>
      </c>
      <c r="L1552" s="24">
        <v>453.1</v>
      </c>
      <c r="M1552" s="27" t="s">
        <v>1699</v>
      </c>
      <c r="N1552" s="45">
        <f t="shared" si="293"/>
        <v>326487.59999999998</v>
      </c>
      <c r="O1552" s="46">
        <f t="shared" si="300"/>
        <v>326487.59999999998</v>
      </c>
      <c r="P1552" s="46">
        <f t="shared" si="294"/>
        <v>22254.959999999999</v>
      </c>
      <c r="Q1552" s="46">
        <f t="shared" si="295"/>
        <v>348742.56</v>
      </c>
      <c r="R1552" s="46">
        <f t="shared" si="301"/>
        <v>348742.56</v>
      </c>
      <c r="S1552" s="46">
        <v>427.2</v>
      </c>
      <c r="T1552" s="46">
        <v>29.12</v>
      </c>
      <c r="U1552" s="47" t="s">
        <v>34</v>
      </c>
      <c r="V1552" s="47" t="s">
        <v>584</v>
      </c>
    </row>
    <row r="1553" spans="1:22" s="30" customFormat="1" ht="37.5" customHeight="1" x14ac:dyDescent="0.25">
      <c r="A1553" s="24">
        <f t="shared" si="299"/>
        <v>302</v>
      </c>
      <c r="B1553" s="24">
        <f>IF(NOT(ISNUMBER(C1553))," ",COUNTA($C$1252:C1553))</f>
        <v>189</v>
      </c>
      <c r="C1553" s="54">
        <f t="shared" si="302"/>
        <v>189</v>
      </c>
      <c r="D1553" s="55" t="s">
        <v>971</v>
      </c>
      <c r="E1553" s="55">
        <v>1956</v>
      </c>
      <c r="F1553" s="55" t="s">
        <v>29</v>
      </c>
      <c r="G1553" s="55" t="s">
        <v>36</v>
      </c>
      <c r="H1553" s="24" t="s">
        <v>37</v>
      </c>
      <c r="I1553" s="25" t="s">
        <v>237</v>
      </c>
      <c r="J1553" s="24">
        <v>678</v>
      </c>
      <c r="K1553" s="26">
        <v>678</v>
      </c>
      <c r="L1553" s="24">
        <v>413.3</v>
      </c>
      <c r="M1553" s="27" t="s">
        <v>1699</v>
      </c>
      <c r="N1553" s="45">
        <f t="shared" si="293"/>
        <v>289641.59999999998</v>
      </c>
      <c r="O1553" s="46">
        <f t="shared" si="300"/>
        <v>289641.59999999998</v>
      </c>
      <c r="P1553" s="46">
        <f t="shared" si="294"/>
        <v>19743.36</v>
      </c>
      <c r="Q1553" s="46">
        <f t="shared" si="295"/>
        <v>309384.95999999996</v>
      </c>
      <c r="R1553" s="46">
        <f t="shared" si="301"/>
        <v>309384.95999999996</v>
      </c>
      <c r="S1553" s="46">
        <v>427.2</v>
      </c>
      <c r="T1553" s="46">
        <v>29.12</v>
      </c>
      <c r="U1553" s="47" t="s">
        <v>34</v>
      </c>
      <c r="V1553" s="47" t="s">
        <v>584</v>
      </c>
    </row>
    <row r="1554" spans="1:22" s="30" customFormat="1" ht="37.5" customHeight="1" x14ac:dyDescent="0.25">
      <c r="A1554" s="24">
        <f t="shared" si="299"/>
        <v>303</v>
      </c>
      <c r="B1554" s="24">
        <f>IF(NOT(ISNUMBER(C1554))," ",COUNTA($C$1252:C1554))</f>
        <v>190</v>
      </c>
      <c r="C1554" s="54">
        <f t="shared" si="302"/>
        <v>190</v>
      </c>
      <c r="D1554" s="55" t="s">
        <v>972</v>
      </c>
      <c r="E1554" s="55">
        <v>1957</v>
      </c>
      <c r="F1554" s="55" t="s">
        <v>29</v>
      </c>
      <c r="G1554" s="55" t="s">
        <v>36</v>
      </c>
      <c r="H1554" s="24" t="s">
        <v>37</v>
      </c>
      <c r="I1554" s="25" t="s">
        <v>237</v>
      </c>
      <c r="J1554" s="24">
        <v>653.54999999999995</v>
      </c>
      <c r="K1554" s="26">
        <v>653.54999999999995</v>
      </c>
      <c r="L1554" s="24">
        <v>398.5</v>
      </c>
      <c r="M1554" s="27" t="s">
        <v>1699</v>
      </c>
      <c r="N1554" s="45">
        <f t="shared" si="293"/>
        <v>279196.56</v>
      </c>
      <c r="O1554" s="46">
        <f t="shared" si="300"/>
        <v>279196.56</v>
      </c>
      <c r="P1554" s="46">
        <f t="shared" si="294"/>
        <v>19031.376</v>
      </c>
      <c r="Q1554" s="46">
        <f t="shared" si="295"/>
        <v>298227.93599999999</v>
      </c>
      <c r="R1554" s="46">
        <f t="shared" si="301"/>
        <v>298227.93599999999</v>
      </c>
      <c r="S1554" s="46">
        <v>427.2</v>
      </c>
      <c r="T1554" s="46">
        <v>29.12</v>
      </c>
      <c r="U1554" s="47" t="s">
        <v>34</v>
      </c>
      <c r="V1554" s="47" t="s">
        <v>584</v>
      </c>
    </row>
    <row r="1555" spans="1:22" s="30" customFormat="1" ht="37.5" customHeight="1" x14ac:dyDescent="0.25">
      <c r="A1555" s="24">
        <f t="shared" si="299"/>
        <v>304</v>
      </c>
      <c r="B1555" s="24">
        <f>IF(NOT(ISNUMBER(C1555))," ",COUNTA($C$1252:C1555))</f>
        <v>191</v>
      </c>
      <c r="C1555" s="54">
        <f t="shared" si="302"/>
        <v>191</v>
      </c>
      <c r="D1555" s="55" t="s">
        <v>973</v>
      </c>
      <c r="E1555" s="55">
        <v>1958</v>
      </c>
      <c r="F1555" s="55" t="s">
        <v>29</v>
      </c>
      <c r="G1555" s="55" t="s">
        <v>36</v>
      </c>
      <c r="H1555" s="24" t="s">
        <v>37</v>
      </c>
      <c r="I1555" s="25" t="s">
        <v>237</v>
      </c>
      <c r="J1555" s="24">
        <v>865.55</v>
      </c>
      <c r="K1555" s="26">
        <v>865.55</v>
      </c>
      <c r="L1555" s="24">
        <v>487.3</v>
      </c>
      <c r="M1555" s="27" t="s">
        <v>1699</v>
      </c>
      <c r="N1555" s="45">
        <f t="shared" si="293"/>
        <v>369762.95999999996</v>
      </c>
      <c r="O1555" s="46">
        <f t="shared" si="300"/>
        <v>369762.95999999996</v>
      </c>
      <c r="P1555" s="46">
        <f t="shared" si="294"/>
        <v>25204.815999999999</v>
      </c>
      <c r="Q1555" s="46">
        <f t="shared" si="295"/>
        <v>394967.77599999995</v>
      </c>
      <c r="R1555" s="46">
        <f t="shared" si="301"/>
        <v>394967.77599999995</v>
      </c>
      <c r="S1555" s="46">
        <v>427.2</v>
      </c>
      <c r="T1555" s="46">
        <v>29.12</v>
      </c>
      <c r="U1555" s="47" t="s">
        <v>34</v>
      </c>
      <c r="V1555" s="47" t="s">
        <v>584</v>
      </c>
    </row>
    <row r="1556" spans="1:22" s="30" customFormat="1" ht="37.5" customHeight="1" x14ac:dyDescent="0.25">
      <c r="A1556" s="24">
        <f t="shared" si="299"/>
        <v>305</v>
      </c>
      <c r="B1556" s="24">
        <f>IF(NOT(ISNUMBER(C1556))," ",COUNTA($C$1252:C1556))</f>
        <v>192</v>
      </c>
      <c r="C1556" s="54">
        <f t="shared" si="302"/>
        <v>192</v>
      </c>
      <c r="D1556" s="55" t="s">
        <v>974</v>
      </c>
      <c r="E1556" s="55">
        <v>1959</v>
      </c>
      <c r="F1556" s="55" t="s">
        <v>29</v>
      </c>
      <c r="G1556" s="55" t="s">
        <v>36</v>
      </c>
      <c r="H1556" s="24" t="s">
        <v>37</v>
      </c>
      <c r="I1556" s="25" t="s">
        <v>237</v>
      </c>
      <c r="J1556" s="24">
        <v>556.79999999999995</v>
      </c>
      <c r="K1556" s="26">
        <v>556.79999999999995</v>
      </c>
      <c r="L1556" s="24">
        <v>340.9</v>
      </c>
      <c r="M1556" s="27" t="s">
        <v>1699</v>
      </c>
      <c r="N1556" s="45">
        <f t="shared" si="293"/>
        <v>237864.95999999996</v>
      </c>
      <c r="O1556" s="46">
        <f t="shared" si="300"/>
        <v>237864.95999999996</v>
      </c>
      <c r="P1556" s="46">
        <f t="shared" si="294"/>
        <v>16214.016</v>
      </c>
      <c r="Q1556" s="46">
        <f t="shared" si="295"/>
        <v>254078.97599999997</v>
      </c>
      <c r="R1556" s="46">
        <f t="shared" si="301"/>
        <v>254078.97599999997</v>
      </c>
      <c r="S1556" s="46">
        <v>427.2</v>
      </c>
      <c r="T1556" s="46">
        <v>29.12</v>
      </c>
      <c r="U1556" s="47" t="s">
        <v>34</v>
      </c>
      <c r="V1556" s="47" t="s">
        <v>584</v>
      </c>
    </row>
    <row r="1557" spans="1:22" s="30" customFormat="1" ht="37.5" customHeight="1" x14ac:dyDescent="0.25">
      <c r="A1557" s="24">
        <f t="shared" si="299"/>
        <v>306</v>
      </c>
      <c r="B1557" s="24">
        <f>IF(NOT(ISNUMBER(C1557))," ",COUNTA($C$1252:C1557))</f>
        <v>193</v>
      </c>
      <c r="C1557" s="54">
        <f t="shared" si="302"/>
        <v>193</v>
      </c>
      <c r="D1557" s="55" t="s">
        <v>975</v>
      </c>
      <c r="E1557" s="55">
        <v>1941</v>
      </c>
      <c r="F1557" s="55" t="s">
        <v>29</v>
      </c>
      <c r="G1557" s="55" t="s">
        <v>30</v>
      </c>
      <c r="H1557" s="24" t="s">
        <v>31</v>
      </c>
      <c r="I1557" s="25" t="s">
        <v>237</v>
      </c>
      <c r="J1557" s="24">
        <v>1561.2</v>
      </c>
      <c r="K1557" s="26">
        <v>1561.2</v>
      </c>
      <c r="L1557" s="24">
        <v>393.1</v>
      </c>
      <c r="M1557" s="27" t="s">
        <v>1699</v>
      </c>
      <c r="N1557" s="45">
        <f t="shared" si="293"/>
        <v>710033.76</v>
      </c>
      <c r="O1557" s="46">
        <f t="shared" si="300"/>
        <v>710033.76</v>
      </c>
      <c r="P1557" s="46">
        <f t="shared" si="294"/>
        <v>39217.344000000005</v>
      </c>
      <c r="Q1557" s="46">
        <f t="shared" si="295"/>
        <v>749251.10400000005</v>
      </c>
      <c r="R1557" s="46">
        <f t="shared" si="301"/>
        <v>749251.10400000005</v>
      </c>
      <c r="S1557" s="46">
        <v>454.8</v>
      </c>
      <c r="T1557" s="46">
        <v>25.12</v>
      </c>
      <c r="U1557" s="47" t="s">
        <v>34</v>
      </c>
      <c r="V1557" s="47" t="s">
        <v>584</v>
      </c>
    </row>
    <row r="1558" spans="1:22" s="30" customFormat="1" ht="37.5" customHeight="1" x14ac:dyDescent="0.25">
      <c r="A1558" s="24">
        <f t="shared" si="299"/>
        <v>307</v>
      </c>
      <c r="B1558" s="24">
        <f>IF(NOT(ISNUMBER(C1558))," ",COUNTA($C$1252:C1558))</f>
        <v>194</v>
      </c>
      <c r="C1558" s="54">
        <f t="shared" si="302"/>
        <v>194</v>
      </c>
      <c r="D1558" s="55" t="s">
        <v>976</v>
      </c>
      <c r="E1558" s="55">
        <v>1956</v>
      </c>
      <c r="F1558" s="55" t="s">
        <v>29</v>
      </c>
      <c r="G1558" s="55" t="s">
        <v>30</v>
      </c>
      <c r="H1558" s="24" t="s">
        <v>31</v>
      </c>
      <c r="I1558" s="25" t="s">
        <v>237</v>
      </c>
      <c r="J1558" s="24">
        <v>726.45</v>
      </c>
      <c r="K1558" s="26">
        <v>726.45</v>
      </c>
      <c r="L1558" s="24">
        <v>386.1</v>
      </c>
      <c r="M1558" s="27" t="s">
        <v>1699</v>
      </c>
      <c r="N1558" s="45">
        <f t="shared" ref="N1558:N1617" si="303">K1558*S1558</f>
        <v>330389.46000000002</v>
      </c>
      <c r="O1558" s="46">
        <f t="shared" si="300"/>
        <v>330389.46000000002</v>
      </c>
      <c r="P1558" s="46">
        <f t="shared" ref="P1558:P1617" si="304">K1558*T1558</f>
        <v>18248.424000000003</v>
      </c>
      <c r="Q1558" s="46">
        <f t="shared" ref="Q1558:Q1617" si="305">N1558+P1558</f>
        <v>348637.88400000002</v>
      </c>
      <c r="R1558" s="46">
        <f t="shared" si="301"/>
        <v>348637.88400000002</v>
      </c>
      <c r="S1558" s="46">
        <v>454.8</v>
      </c>
      <c r="T1558" s="46">
        <v>25.12</v>
      </c>
      <c r="U1558" s="47" t="s">
        <v>34</v>
      </c>
      <c r="V1558" s="47" t="s">
        <v>584</v>
      </c>
    </row>
    <row r="1559" spans="1:22" s="30" customFormat="1" ht="37.5" customHeight="1" x14ac:dyDescent="0.25">
      <c r="A1559" s="24">
        <f t="shared" si="299"/>
        <v>308</v>
      </c>
      <c r="B1559" s="24">
        <f>IF(NOT(ISNUMBER(C1559))," ",COUNTA($C$1252:C1559))</f>
        <v>195</v>
      </c>
      <c r="C1559" s="54">
        <f t="shared" si="302"/>
        <v>195</v>
      </c>
      <c r="D1559" s="55" t="s">
        <v>977</v>
      </c>
      <c r="E1559" s="55">
        <v>1957</v>
      </c>
      <c r="F1559" s="55" t="s">
        <v>29</v>
      </c>
      <c r="G1559" s="55" t="s">
        <v>36</v>
      </c>
      <c r="H1559" s="24" t="s">
        <v>37</v>
      </c>
      <c r="I1559" s="25" t="s">
        <v>237</v>
      </c>
      <c r="J1559" s="24">
        <v>645.4</v>
      </c>
      <c r="K1559" s="26">
        <v>645.4</v>
      </c>
      <c r="L1559" s="24">
        <v>291.89999999999998</v>
      </c>
      <c r="M1559" s="27" t="s">
        <v>1699</v>
      </c>
      <c r="N1559" s="45">
        <f t="shared" si="303"/>
        <v>275714.88</v>
      </c>
      <c r="O1559" s="46">
        <f t="shared" si="300"/>
        <v>275714.88</v>
      </c>
      <c r="P1559" s="46">
        <f t="shared" si="304"/>
        <v>18794.047999999999</v>
      </c>
      <c r="Q1559" s="46">
        <f t="shared" si="305"/>
        <v>294508.92800000001</v>
      </c>
      <c r="R1559" s="46">
        <f t="shared" si="301"/>
        <v>294508.92800000001</v>
      </c>
      <c r="S1559" s="46">
        <v>427.2</v>
      </c>
      <c r="T1559" s="46">
        <v>29.12</v>
      </c>
      <c r="U1559" s="47" t="s">
        <v>34</v>
      </c>
      <c r="V1559" s="47" t="s">
        <v>584</v>
      </c>
    </row>
    <row r="1560" spans="1:22" s="30" customFormat="1" ht="37.5" customHeight="1" x14ac:dyDescent="0.25">
      <c r="A1560" s="24">
        <f t="shared" si="299"/>
        <v>309</v>
      </c>
      <c r="B1560" s="24">
        <f>IF(NOT(ISNUMBER(C1560))," ",COUNTA($C$1252:C1560))</f>
        <v>196</v>
      </c>
      <c r="C1560" s="54">
        <f t="shared" si="302"/>
        <v>196</v>
      </c>
      <c r="D1560" s="55" t="s">
        <v>978</v>
      </c>
      <c r="E1560" s="55">
        <v>1957</v>
      </c>
      <c r="F1560" s="55" t="s">
        <v>29</v>
      </c>
      <c r="G1560" s="55" t="s">
        <v>40</v>
      </c>
      <c r="H1560" s="24" t="s">
        <v>50</v>
      </c>
      <c r="I1560" s="25" t="s">
        <v>237</v>
      </c>
      <c r="J1560" s="24">
        <v>1038.45</v>
      </c>
      <c r="K1560" s="26">
        <v>1038.45</v>
      </c>
      <c r="L1560" s="24">
        <v>639.29999999999995</v>
      </c>
      <c r="M1560" s="27" t="s">
        <v>1699</v>
      </c>
      <c r="N1560" s="45">
        <f t="shared" si="303"/>
        <v>443625.84</v>
      </c>
      <c r="O1560" s="46">
        <f t="shared" si="300"/>
        <v>443625.84</v>
      </c>
      <c r="P1560" s="46">
        <f t="shared" si="304"/>
        <v>30239.664000000001</v>
      </c>
      <c r="Q1560" s="46">
        <f t="shared" si="305"/>
        <v>473865.50400000002</v>
      </c>
      <c r="R1560" s="46">
        <f t="shared" si="301"/>
        <v>473865.50400000002</v>
      </c>
      <c r="S1560" s="46">
        <v>427.2</v>
      </c>
      <c r="T1560" s="46">
        <v>29.12</v>
      </c>
      <c r="U1560" s="47" t="s">
        <v>34</v>
      </c>
      <c r="V1560" s="47" t="s">
        <v>584</v>
      </c>
    </row>
    <row r="1561" spans="1:22" s="30" customFormat="1" ht="37.5" customHeight="1" x14ac:dyDescent="0.25">
      <c r="A1561" s="24">
        <f t="shared" si="299"/>
        <v>310</v>
      </c>
      <c r="B1561" s="24">
        <f>IF(NOT(ISNUMBER(C1561))," ",COUNTA($C$1252:C1561))</f>
        <v>197</v>
      </c>
      <c r="C1561" s="54">
        <f t="shared" si="302"/>
        <v>197</v>
      </c>
      <c r="D1561" s="55" t="s">
        <v>979</v>
      </c>
      <c r="E1561" s="55">
        <v>1960</v>
      </c>
      <c r="F1561" s="55" t="s">
        <v>29</v>
      </c>
      <c r="G1561" s="55" t="s">
        <v>36</v>
      </c>
      <c r="H1561" s="24" t="s">
        <v>37</v>
      </c>
      <c r="I1561" s="25" t="s">
        <v>237</v>
      </c>
      <c r="J1561" s="24">
        <v>393.75</v>
      </c>
      <c r="K1561" s="26">
        <v>393.75</v>
      </c>
      <c r="L1561" s="24">
        <v>216.5</v>
      </c>
      <c r="M1561" s="27" t="s">
        <v>1699</v>
      </c>
      <c r="N1561" s="45">
        <f t="shared" si="303"/>
        <v>168210</v>
      </c>
      <c r="O1561" s="46">
        <f t="shared" si="300"/>
        <v>168210</v>
      </c>
      <c r="P1561" s="46">
        <f t="shared" si="304"/>
        <v>11466</v>
      </c>
      <c r="Q1561" s="46">
        <f t="shared" si="305"/>
        <v>179676</v>
      </c>
      <c r="R1561" s="46">
        <f t="shared" si="301"/>
        <v>179676</v>
      </c>
      <c r="S1561" s="46">
        <v>427.2</v>
      </c>
      <c r="T1561" s="46">
        <v>29.12</v>
      </c>
      <c r="U1561" s="47" t="s">
        <v>34</v>
      </c>
      <c r="V1561" s="47" t="s">
        <v>584</v>
      </c>
    </row>
    <row r="1562" spans="1:22" s="30" customFormat="1" ht="37.5" customHeight="1" x14ac:dyDescent="0.25">
      <c r="A1562" s="24">
        <f t="shared" si="299"/>
        <v>311</v>
      </c>
      <c r="B1562" s="24">
        <f>IF(NOT(ISNUMBER(C1562))," ",COUNTA($C$1252:C1562))</f>
        <v>198</v>
      </c>
      <c r="C1562" s="54">
        <f t="shared" si="302"/>
        <v>198</v>
      </c>
      <c r="D1562" s="55" t="s">
        <v>980</v>
      </c>
      <c r="E1562" s="55">
        <v>1973</v>
      </c>
      <c r="F1562" s="55" t="s">
        <v>29</v>
      </c>
      <c r="G1562" s="55" t="s">
        <v>73</v>
      </c>
      <c r="H1562" s="24" t="s">
        <v>59</v>
      </c>
      <c r="I1562" s="25" t="s">
        <v>249</v>
      </c>
      <c r="J1562" s="24">
        <v>5394.68</v>
      </c>
      <c r="K1562" s="26">
        <v>5394.68</v>
      </c>
      <c r="L1562" s="24">
        <v>3546.6</v>
      </c>
      <c r="M1562" s="27" t="s">
        <v>1699</v>
      </c>
      <c r="N1562" s="45">
        <f t="shared" si="303"/>
        <v>1639173.5180000002</v>
      </c>
      <c r="O1562" s="46">
        <f t="shared" ref="O1562:O1585" si="306">N1562</f>
        <v>1639173.5180000002</v>
      </c>
      <c r="P1562" s="46">
        <f t="shared" si="304"/>
        <v>111561.98240000001</v>
      </c>
      <c r="Q1562" s="46">
        <f t="shared" si="305"/>
        <v>1750735.5004000003</v>
      </c>
      <c r="R1562" s="46">
        <f t="shared" si="301"/>
        <v>1750735.5004000003</v>
      </c>
      <c r="S1562" s="46">
        <v>303.85000000000002</v>
      </c>
      <c r="T1562" s="46">
        <v>20.68</v>
      </c>
      <c r="U1562" s="47" t="s">
        <v>34</v>
      </c>
      <c r="V1562" s="47" t="s">
        <v>584</v>
      </c>
    </row>
    <row r="1563" spans="1:22" s="30" customFormat="1" ht="37.5" customHeight="1" x14ac:dyDescent="0.25">
      <c r="A1563" s="24">
        <f t="shared" si="299"/>
        <v>312</v>
      </c>
      <c r="B1563" s="24">
        <f>IF(NOT(ISNUMBER(C1563))," ",COUNTA($C$1252:C1563))</f>
        <v>199</v>
      </c>
      <c r="C1563" s="54">
        <f t="shared" si="302"/>
        <v>199</v>
      </c>
      <c r="D1563" s="55" t="s">
        <v>981</v>
      </c>
      <c r="E1563" s="55">
        <v>1956</v>
      </c>
      <c r="F1563" s="55" t="s">
        <v>29</v>
      </c>
      <c r="G1563" s="55" t="s">
        <v>36</v>
      </c>
      <c r="H1563" s="24" t="s">
        <v>37</v>
      </c>
      <c r="I1563" s="25" t="s">
        <v>237</v>
      </c>
      <c r="J1563" s="24">
        <v>1165.0999999999999</v>
      </c>
      <c r="K1563" s="26">
        <v>1165.0999999999999</v>
      </c>
      <c r="L1563" s="24">
        <v>630</v>
      </c>
      <c r="M1563" s="27" t="s">
        <v>1699</v>
      </c>
      <c r="N1563" s="45">
        <f t="shared" si="303"/>
        <v>497730.72</v>
      </c>
      <c r="O1563" s="46">
        <f t="shared" si="306"/>
        <v>497730.72</v>
      </c>
      <c r="P1563" s="46">
        <f t="shared" si="304"/>
        <v>33927.712</v>
      </c>
      <c r="Q1563" s="46">
        <f t="shared" si="305"/>
        <v>531658.43200000003</v>
      </c>
      <c r="R1563" s="46">
        <f t="shared" si="301"/>
        <v>531658.43200000003</v>
      </c>
      <c r="S1563" s="46">
        <v>427.2</v>
      </c>
      <c r="T1563" s="46">
        <v>29.12</v>
      </c>
      <c r="U1563" s="47" t="s">
        <v>34</v>
      </c>
      <c r="V1563" s="47" t="s">
        <v>584</v>
      </c>
    </row>
    <row r="1564" spans="1:22" s="30" customFormat="1" ht="37.5" customHeight="1" x14ac:dyDescent="0.25">
      <c r="A1564" s="24">
        <f t="shared" si="299"/>
        <v>313</v>
      </c>
      <c r="B1564" s="24">
        <f>IF(NOT(ISNUMBER(C1564))," ",COUNTA($C$1252:C1564))</f>
        <v>200</v>
      </c>
      <c r="C1564" s="54">
        <f t="shared" si="302"/>
        <v>200</v>
      </c>
      <c r="D1564" s="55" t="s">
        <v>982</v>
      </c>
      <c r="E1564" s="55">
        <v>1974</v>
      </c>
      <c r="F1564" s="55" t="s">
        <v>29</v>
      </c>
      <c r="G1564" s="55" t="s">
        <v>73</v>
      </c>
      <c r="H1564" s="24" t="s">
        <v>59</v>
      </c>
      <c r="I1564" s="25" t="s">
        <v>249</v>
      </c>
      <c r="J1564" s="24">
        <v>5415.3</v>
      </c>
      <c r="K1564" s="26">
        <v>5415.3</v>
      </c>
      <c r="L1564" s="24">
        <v>3558.6</v>
      </c>
      <c r="M1564" s="27" t="s">
        <v>1699</v>
      </c>
      <c r="N1564" s="45">
        <f t="shared" si="303"/>
        <v>1645438.9050000003</v>
      </c>
      <c r="O1564" s="46">
        <f t="shared" si="306"/>
        <v>1645438.9050000003</v>
      </c>
      <c r="P1564" s="46">
        <f t="shared" si="304"/>
        <v>111988.40399999999</v>
      </c>
      <c r="Q1564" s="46">
        <f t="shared" si="305"/>
        <v>1757427.3090000004</v>
      </c>
      <c r="R1564" s="46">
        <f t="shared" si="301"/>
        <v>1757427.3090000004</v>
      </c>
      <c r="S1564" s="46">
        <v>303.85000000000002</v>
      </c>
      <c r="T1564" s="46">
        <v>20.68</v>
      </c>
      <c r="U1564" s="47" t="s">
        <v>34</v>
      </c>
      <c r="V1564" s="47" t="s">
        <v>584</v>
      </c>
    </row>
    <row r="1565" spans="1:22" s="30" customFormat="1" ht="37.5" customHeight="1" x14ac:dyDescent="0.25">
      <c r="A1565" s="24">
        <f t="shared" si="299"/>
        <v>314</v>
      </c>
      <c r="B1565" s="24">
        <f>IF(NOT(ISNUMBER(C1565))," ",COUNTA($C$1252:C1565))</f>
        <v>201</v>
      </c>
      <c r="C1565" s="54">
        <f t="shared" si="302"/>
        <v>201</v>
      </c>
      <c r="D1565" s="55" t="s">
        <v>983</v>
      </c>
      <c r="E1565" s="55">
        <v>1983</v>
      </c>
      <c r="F1565" s="55" t="s">
        <v>29</v>
      </c>
      <c r="G1565" s="55" t="s">
        <v>73</v>
      </c>
      <c r="H1565" s="24" t="s">
        <v>59</v>
      </c>
      <c r="I1565" s="25" t="s">
        <v>249</v>
      </c>
      <c r="J1565" s="24">
        <v>11396.6</v>
      </c>
      <c r="K1565" s="26">
        <v>11396.6</v>
      </c>
      <c r="L1565" s="24">
        <v>6947.7</v>
      </c>
      <c r="M1565" s="27" t="s">
        <v>1699</v>
      </c>
      <c r="N1565" s="45">
        <f t="shared" si="303"/>
        <v>3462856.91</v>
      </c>
      <c r="O1565" s="46">
        <f t="shared" si="306"/>
        <v>3462856.91</v>
      </c>
      <c r="P1565" s="46">
        <f t="shared" si="304"/>
        <v>235681.68799999999</v>
      </c>
      <c r="Q1565" s="46">
        <f t="shared" si="305"/>
        <v>3698538.5980000002</v>
      </c>
      <c r="R1565" s="46">
        <f t="shared" si="301"/>
        <v>3698538.5980000002</v>
      </c>
      <c r="S1565" s="46">
        <v>303.85000000000002</v>
      </c>
      <c r="T1565" s="46">
        <v>20.68</v>
      </c>
      <c r="U1565" s="47" t="s">
        <v>34</v>
      </c>
      <c r="V1565" s="47" t="s">
        <v>584</v>
      </c>
    </row>
    <row r="1566" spans="1:22" s="30" customFormat="1" ht="37.5" customHeight="1" x14ac:dyDescent="0.25">
      <c r="A1566" s="24">
        <f t="shared" si="299"/>
        <v>315</v>
      </c>
      <c r="B1566" s="24">
        <f>IF(NOT(ISNUMBER(C1566))," ",COUNTA($C$1252:C1566))</f>
        <v>202</v>
      </c>
      <c r="C1566" s="54">
        <f t="shared" si="302"/>
        <v>202</v>
      </c>
      <c r="D1566" s="55" t="s">
        <v>984</v>
      </c>
      <c r="E1566" s="55">
        <v>1974</v>
      </c>
      <c r="F1566" s="55" t="s">
        <v>29</v>
      </c>
      <c r="G1566" s="55" t="s">
        <v>73</v>
      </c>
      <c r="H1566" s="24" t="s">
        <v>31</v>
      </c>
      <c r="I1566" s="25" t="s">
        <v>249</v>
      </c>
      <c r="J1566" s="24">
        <v>5993</v>
      </c>
      <c r="K1566" s="26">
        <v>5993</v>
      </c>
      <c r="L1566" s="24">
        <v>3879.8</v>
      </c>
      <c r="M1566" s="27" t="s">
        <v>1699</v>
      </c>
      <c r="N1566" s="45">
        <f t="shared" si="303"/>
        <v>1820973.05</v>
      </c>
      <c r="O1566" s="46">
        <f t="shared" si="306"/>
        <v>1820973.05</v>
      </c>
      <c r="P1566" s="46">
        <f t="shared" si="304"/>
        <v>123935.24</v>
      </c>
      <c r="Q1566" s="46">
        <f t="shared" si="305"/>
        <v>1944908.29</v>
      </c>
      <c r="R1566" s="46">
        <f t="shared" si="301"/>
        <v>1944908.29</v>
      </c>
      <c r="S1566" s="46">
        <v>303.85000000000002</v>
      </c>
      <c r="T1566" s="46">
        <v>20.68</v>
      </c>
      <c r="U1566" s="47" t="s">
        <v>34</v>
      </c>
      <c r="V1566" s="47" t="s">
        <v>584</v>
      </c>
    </row>
    <row r="1567" spans="1:22" s="30" customFormat="1" ht="37.5" customHeight="1" x14ac:dyDescent="0.25">
      <c r="A1567" s="24">
        <f t="shared" si="299"/>
        <v>316</v>
      </c>
      <c r="B1567" s="24">
        <f>IF(NOT(ISNUMBER(C1567))," ",COUNTA($C$1252:C1567))</f>
        <v>203</v>
      </c>
      <c r="C1567" s="54">
        <f t="shared" si="302"/>
        <v>203</v>
      </c>
      <c r="D1567" s="55" t="s">
        <v>985</v>
      </c>
      <c r="E1567" s="55">
        <v>1980</v>
      </c>
      <c r="F1567" s="55" t="s">
        <v>29</v>
      </c>
      <c r="G1567" s="55" t="s">
        <v>73</v>
      </c>
      <c r="H1567" s="24" t="s">
        <v>31</v>
      </c>
      <c r="I1567" s="25" t="s">
        <v>249</v>
      </c>
      <c r="J1567" s="24">
        <v>5536.96</v>
      </c>
      <c r="K1567" s="26">
        <v>5536.96</v>
      </c>
      <c r="L1567" s="24">
        <v>3286.6</v>
      </c>
      <c r="M1567" s="27" t="s">
        <v>1699</v>
      </c>
      <c r="N1567" s="45">
        <f>K1567*S1567*2.3</f>
        <v>3869532.1807999997</v>
      </c>
      <c r="O1567" s="46">
        <f t="shared" si="306"/>
        <v>3869532.1807999997</v>
      </c>
      <c r="P1567" s="46">
        <f t="shared" si="304"/>
        <v>114504.3328</v>
      </c>
      <c r="Q1567" s="46">
        <f t="shared" si="305"/>
        <v>3984036.5135999997</v>
      </c>
      <c r="R1567" s="46">
        <f t="shared" si="301"/>
        <v>3984036.5135999997</v>
      </c>
      <c r="S1567" s="46">
        <v>303.85000000000002</v>
      </c>
      <c r="T1567" s="46">
        <v>20.68</v>
      </c>
      <c r="U1567" s="47" t="s">
        <v>34</v>
      </c>
      <c r="V1567" s="47" t="s">
        <v>584</v>
      </c>
    </row>
    <row r="1568" spans="1:22" s="30" customFormat="1" ht="37.5" customHeight="1" x14ac:dyDescent="0.25">
      <c r="A1568" s="24">
        <f t="shared" si="299"/>
        <v>317</v>
      </c>
      <c r="B1568" s="24">
        <f>IF(NOT(ISNUMBER(C1568))," ",COUNTA($C$1252:C1568))</f>
        <v>204</v>
      </c>
      <c r="C1568" s="54">
        <f t="shared" si="302"/>
        <v>204</v>
      </c>
      <c r="D1568" s="55" t="s">
        <v>986</v>
      </c>
      <c r="E1568" s="55">
        <v>1954</v>
      </c>
      <c r="F1568" s="55" t="s">
        <v>29</v>
      </c>
      <c r="G1568" s="60" t="s">
        <v>40</v>
      </c>
      <c r="H1568" s="24" t="s">
        <v>37</v>
      </c>
      <c r="I1568" s="25" t="s">
        <v>237</v>
      </c>
      <c r="J1568" s="24">
        <v>625.5</v>
      </c>
      <c r="K1568" s="26">
        <v>625.5</v>
      </c>
      <c r="L1568" s="24">
        <v>340.5</v>
      </c>
      <c r="M1568" s="27" t="s">
        <v>1699</v>
      </c>
      <c r="N1568" s="45">
        <f t="shared" si="303"/>
        <v>267213.59999999998</v>
      </c>
      <c r="O1568" s="46">
        <f t="shared" si="306"/>
        <v>267213.59999999998</v>
      </c>
      <c r="P1568" s="46">
        <f t="shared" si="304"/>
        <v>18214.560000000001</v>
      </c>
      <c r="Q1568" s="46">
        <f t="shared" si="305"/>
        <v>285428.15999999997</v>
      </c>
      <c r="R1568" s="46">
        <f t="shared" si="301"/>
        <v>285428.15999999997</v>
      </c>
      <c r="S1568" s="46">
        <v>427.2</v>
      </c>
      <c r="T1568" s="46">
        <v>29.12</v>
      </c>
      <c r="U1568" s="47" t="s">
        <v>34</v>
      </c>
      <c r="V1568" s="47" t="s">
        <v>584</v>
      </c>
    </row>
    <row r="1569" spans="1:22" s="30" customFormat="1" ht="37.5" customHeight="1" x14ac:dyDescent="0.25">
      <c r="A1569" s="24">
        <f t="shared" si="299"/>
        <v>318</v>
      </c>
      <c r="B1569" s="24">
        <f>IF(NOT(ISNUMBER(C1569))," ",COUNTA($C$1252:C1569))</f>
        <v>205</v>
      </c>
      <c r="C1569" s="54">
        <f t="shared" si="302"/>
        <v>205</v>
      </c>
      <c r="D1569" s="55" t="s">
        <v>987</v>
      </c>
      <c r="E1569" s="55">
        <v>1950</v>
      </c>
      <c r="F1569" s="55" t="s">
        <v>29</v>
      </c>
      <c r="G1569" s="60" t="s">
        <v>40</v>
      </c>
      <c r="H1569" s="24" t="s">
        <v>37</v>
      </c>
      <c r="I1569" s="25" t="s">
        <v>237</v>
      </c>
      <c r="J1569" s="24">
        <v>583.20000000000005</v>
      </c>
      <c r="K1569" s="26">
        <v>583.20000000000005</v>
      </c>
      <c r="L1569" s="24">
        <v>351.8</v>
      </c>
      <c r="M1569" s="27" t="s">
        <v>1699</v>
      </c>
      <c r="N1569" s="45">
        <f t="shared" si="303"/>
        <v>249143.04000000001</v>
      </c>
      <c r="O1569" s="46">
        <f t="shared" si="306"/>
        <v>249143.04000000001</v>
      </c>
      <c r="P1569" s="46">
        <f t="shared" si="304"/>
        <v>16982.784000000003</v>
      </c>
      <c r="Q1569" s="46">
        <f t="shared" si="305"/>
        <v>266125.82400000002</v>
      </c>
      <c r="R1569" s="46">
        <f t="shared" si="301"/>
        <v>266125.82400000002</v>
      </c>
      <c r="S1569" s="46">
        <v>427.2</v>
      </c>
      <c r="T1569" s="46">
        <v>29.12</v>
      </c>
      <c r="U1569" s="47" t="s">
        <v>34</v>
      </c>
      <c r="V1569" s="47" t="s">
        <v>584</v>
      </c>
    </row>
    <row r="1570" spans="1:22" s="30" customFormat="1" ht="37.5" customHeight="1" x14ac:dyDescent="0.25">
      <c r="A1570" s="24">
        <f t="shared" si="299"/>
        <v>319</v>
      </c>
      <c r="B1570" s="24">
        <f>IF(NOT(ISNUMBER(C1570))," ",COUNTA($C$1252:C1570))</f>
        <v>206</v>
      </c>
      <c r="C1570" s="54">
        <f t="shared" si="302"/>
        <v>206</v>
      </c>
      <c r="D1570" s="55" t="s">
        <v>988</v>
      </c>
      <c r="E1570" s="55">
        <v>1974</v>
      </c>
      <c r="F1570" s="55" t="s">
        <v>29</v>
      </c>
      <c r="G1570" s="60" t="s">
        <v>36</v>
      </c>
      <c r="H1570" s="24" t="s">
        <v>50</v>
      </c>
      <c r="I1570" s="25" t="s">
        <v>237</v>
      </c>
      <c r="J1570" s="24">
        <v>439.35</v>
      </c>
      <c r="K1570" s="26">
        <v>439.35</v>
      </c>
      <c r="L1570" s="24">
        <v>267</v>
      </c>
      <c r="M1570" s="27" t="s">
        <v>1699</v>
      </c>
      <c r="N1570" s="45">
        <f t="shared" si="303"/>
        <v>187690.32</v>
      </c>
      <c r="O1570" s="46">
        <f t="shared" si="306"/>
        <v>187690.32</v>
      </c>
      <c r="P1570" s="46">
        <f t="shared" si="304"/>
        <v>12793.872000000001</v>
      </c>
      <c r="Q1570" s="46">
        <f t="shared" si="305"/>
        <v>200484.19200000001</v>
      </c>
      <c r="R1570" s="46">
        <f t="shared" si="301"/>
        <v>200484.19200000001</v>
      </c>
      <c r="S1570" s="46">
        <v>427.2</v>
      </c>
      <c r="T1570" s="46">
        <v>29.12</v>
      </c>
      <c r="U1570" s="47" t="s">
        <v>34</v>
      </c>
      <c r="V1570" s="47" t="s">
        <v>584</v>
      </c>
    </row>
    <row r="1571" spans="1:22" s="30" customFormat="1" ht="37.5" customHeight="1" x14ac:dyDescent="0.25">
      <c r="A1571" s="24">
        <f t="shared" si="299"/>
        <v>320</v>
      </c>
      <c r="B1571" s="24">
        <f>IF(NOT(ISNUMBER(C1571))," ",COUNTA($C$1252:C1571))</f>
        <v>207</v>
      </c>
      <c r="C1571" s="54">
        <f t="shared" si="302"/>
        <v>207</v>
      </c>
      <c r="D1571" s="55" t="s">
        <v>989</v>
      </c>
      <c r="E1571" s="55">
        <v>1938</v>
      </c>
      <c r="F1571" s="55" t="s">
        <v>29</v>
      </c>
      <c r="G1571" s="55" t="s">
        <v>36</v>
      </c>
      <c r="H1571" s="24" t="s">
        <v>37</v>
      </c>
      <c r="I1571" s="25" t="s">
        <v>237</v>
      </c>
      <c r="J1571" s="24">
        <v>957.5</v>
      </c>
      <c r="K1571" s="26">
        <v>957.5</v>
      </c>
      <c r="L1571" s="24">
        <v>579.1</v>
      </c>
      <c r="M1571" s="27" t="s">
        <v>1699</v>
      </c>
      <c r="N1571" s="45">
        <f t="shared" si="303"/>
        <v>409044</v>
      </c>
      <c r="O1571" s="46">
        <f t="shared" si="306"/>
        <v>409044</v>
      </c>
      <c r="P1571" s="46">
        <f t="shared" si="304"/>
        <v>27882.400000000001</v>
      </c>
      <c r="Q1571" s="46">
        <f t="shared" si="305"/>
        <v>436926.4</v>
      </c>
      <c r="R1571" s="46">
        <f t="shared" si="301"/>
        <v>436926.4</v>
      </c>
      <c r="S1571" s="46">
        <v>427.2</v>
      </c>
      <c r="T1571" s="46">
        <v>29.12</v>
      </c>
      <c r="U1571" s="47" t="s">
        <v>34</v>
      </c>
      <c r="V1571" s="47" t="s">
        <v>584</v>
      </c>
    </row>
    <row r="1572" spans="1:22" s="30" customFormat="1" ht="37.5" customHeight="1" x14ac:dyDescent="0.25">
      <c r="A1572" s="24">
        <f t="shared" si="299"/>
        <v>321</v>
      </c>
      <c r="B1572" s="24">
        <f>IF(NOT(ISNUMBER(C1572))," ",COUNTA($C$1252:C1572))</f>
        <v>208</v>
      </c>
      <c r="C1572" s="54">
        <f t="shared" si="302"/>
        <v>208</v>
      </c>
      <c r="D1572" s="55" t="s">
        <v>990</v>
      </c>
      <c r="E1572" s="55">
        <v>1946</v>
      </c>
      <c r="F1572" s="55" t="s">
        <v>29</v>
      </c>
      <c r="G1572" s="55" t="s">
        <v>36</v>
      </c>
      <c r="H1572" s="24" t="s">
        <v>37</v>
      </c>
      <c r="I1572" s="25" t="s">
        <v>478</v>
      </c>
      <c r="J1572" s="24">
        <v>458.4</v>
      </c>
      <c r="K1572" s="26">
        <v>458.4</v>
      </c>
      <c r="L1572" s="24">
        <v>196.3</v>
      </c>
      <c r="M1572" s="27" t="s">
        <v>1699</v>
      </c>
      <c r="N1572" s="45">
        <f t="shared" si="303"/>
        <v>195828.47999999998</v>
      </c>
      <c r="O1572" s="46">
        <f t="shared" si="306"/>
        <v>195828.47999999998</v>
      </c>
      <c r="P1572" s="46">
        <f t="shared" si="304"/>
        <v>13348.608</v>
      </c>
      <c r="Q1572" s="46">
        <f t="shared" si="305"/>
        <v>209177.08799999999</v>
      </c>
      <c r="R1572" s="46">
        <f t="shared" si="301"/>
        <v>209177.08799999999</v>
      </c>
      <c r="S1572" s="46">
        <v>427.2</v>
      </c>
      <c r="T1572" s="46">
        <v>29.12</v>
      </c>
      <c r="U1572" s="47" t="s">
        <v>34</v>
      </c>
      <c r="V1572" s="47" t="s">
        <v>584</v>
      </c>
    </row>
    <row r="1573" spans="1:22" s="33" customFormat="1" ht="37.5" customHeight="1" x14ac:dyDescent="0.3">
      <c r="A1573" s="24">
        <f t="shared" si="299"/>
        <v>322</v>
      </c>
      <c r="B1573" s="24">
        <f>IF(NOT(ISNUMBER(C1573))," ",COUNTA($C$1252:C1573))</f>
        <v>209</v>
      </c>
      <c r="C1573" s="54">
        <f t="shared" si="302"/>
        <v>209</v>
      </c>
      <c r="D1573" s="55" t="s">
        <v>991</v>
      </c>
      <c r="E1573" s="55">
        <v>1960</v>
      </c>
      <c r="F1573" s="55" t="s">
        <v>29</v>
      </c>
      <c r="G1573" s="55" t="s">
        <v>36</v>
      </c>
      <c r="H1573" s="24" t="s">
        <v>37</v>
      </c>
      <c r="I1573" s="25" t="s">
        <v>237</v>
      </c>
      <c r="J1573" s="24">
        <v>991.35</v>
      </c>
      <c r="K1573" s="26">
        <v>991.35</v>
      </c>
      <c r="L1573" s="24">
        <v>605.20000000000005</v>
      </c>
      <c r="M1573" s="27" t="s">
        <v>1699</v>
      </c>
      <c r="N1573" s="45">
        <f t="shared" si="303"/>
        <v>423504.72</v>
      </c>
      <c r="O1573" s="46">
        <f t="shared" si="306"/>
        <v>423504.72</v>
      </c>
      <c r="P1573" s="46">
        <f t="shared" si="304"/>
        <v>28868.112000000001</v>
      </c>
      <c r="Q1573" s="46">
        <f t="shared" si="305"/>
        <v>452372.83199999999</v>
      </c>
      <c r="R1573" s="46">
        <f t="shared" si="301"/>
        <v>452372.83199999999</v>
      </c>
      <c r="S1573" s="46">
        <v>427.2</v>
      </c>
      <c r="T1573" s="46">
        <v>29.12</v>
      </c>
      <c r="U1573" s="47" t="s">
        <v>34</v>
      </c>
      <c r="V1573" s="47" t="s">
        <v>584</v>
      </c>
    </row>
    <row r="1574" spans="1:22" s="33" customFormat="1" ht="37.5" customHeight="1" x14ac:dyDescent="0.3">
      <c r="A1574" s="24">
        <f t="shared" ref="A1574:A1637" si="307">A1573+1</f>
        <v>323</v>
      </c>
      <c r="B1574" s="24">
        <f>IF(NOT(ISNUMBER(C1574))," ",COUNTA($C$1252:C1574))</f>
        <v>210</v>
      </c>
      <c r="C1574" s="54">
        <f t="shared" si="302"/>
        <v>210</v>
      </c>
      <c r="D1574" s="55" t="s">
        <v>992</v>
      </c>
      <c r="E1574" s="55">
        <v>1968</v>
      </c>
      <c r="F1574" s="55" t="s">
        <v>29</v>
      </c>
      <c r="G1574" s="55" t="s">
        <v>73</v>
      </c>
      <c r="H1574" s="24" t="s">
        <v>59</v>
      </c>
      <c r="I1574" s="25" t="s">
        <v>249</v>
      </c>
      <c r="J1574" s="24">
        <v>5396.42</v>
      </c>
      <c r="K1574" s="26">
        <v>5396.42</v>
      </c>
      <c r="L1574" s="24">
        <v>3536.8</v>
      </c>
      <c r="M1574" s="27" t="s">
        <v>1699</v>
      </c>
      <c r="N1574" s="45">
        <f t="shared" si="303"/>
        <v>1639702.2170000002</v>
      </c>
      <c r="O1574" s="46">
        <f t="shared" si="306"/>
        <v>1639702.2170000002</v>
      </c>
      <c r="P1574" s="46">
        <f t="shared" si="304"/>
        <v>111597.9656</v>
      </c>
      <c r="Q1574" s="46">
        <f t="shared" si="305"/>
        <v>1751300.1826000002</v>
      </c>
      <c r="R1574" s="46">
        <f t="shared" si="301"/>
        <v>1751300.1826000002</v>
      </c>
      <c r="S1574" s="46">
        <v>303.85000000000002</v>
      </c>
      <c r="T1574" s="46">
        <v>20.68</v>
      </c>
      <c r="U1574" s="47" t="s">
        <v>34</v>
      </c>
      <c r="V1574" s="47" t="s">
        <v>584</v>
      </c>
    </row>
    <row r="1575" spans="1:22" s="33" customFormat="1" ht="37.5" customHeight="1" x14ac:dyDescent="0.3">
      <c r="A1575" s="24">
        <f t="shared" si="307"/>
        <v>324</v>
      </c>
      <c r="B1575" s="24">
        <f>IF(NOT(ISNUMBER(C1575))," ",COUNTA($C$1252:C1575))</f>
        <v>211</v>
      </c>
      <c r="C1575" s="54">
        <f t="shared" si="302"/>
        <v>211</v>
      </c>
      <c r="D1575" s="55" t="s">
        <v>993</v>
      </c>
      <c r="E1575" s="55">
        <v>1969</v>
      </c>
      <c r="F1575" s="55" t="s">
        <v>29</v>
      </c>
      <c r="G1575" s="55" t="s">
        <v>73</v>
      </c>
      <c r="H1575" s="24" t="s">
        <v>50</v>
      </c>
      <c r="I1575" s="25" t="s">
        <v>295</v>
      </c>
      <c r="J1575" s="24">
        <v>4099.7299999999996</v>
      </c>
      <c r="K1575" s="26">
        <v>4099.7299999999996</v>
      </c>
      <c r="L1575" s="24">
        <v>2510.3000000000002</v>
      </c>
      <c r="M1575" s="27" t="s">
        <v>1699</v>
      </c>
      <c r="N1575" s="45">
        <f t="shared" si="303"/>
        <v>1245702.9605</v>
      </c>
      <c r="O1575" s="46">
        <f t="shared" si="306"/>
        <v>1245702.9605</v>
      </c>
      <c r="P1575" s="46">
        <f t="shared" si="304"/>
        <v>84782.416399999987</v>
      </c>
      <c r="Q1575" s="46">
        <f t="shared" si="305"/>
        <v>1330485.3769</v>
      </c>
      <c r="R1575" s="46">
        <f t="shared" si="301"/>
        <v>1330485.3769</v>
      </c>
      <c r="S1575" s="46">
        <v>303.85000000000002</v>
      </c>
      <c r="T1575" s="46">
        <v>20.68</v>
      </c>
      <c r="U1575" s="47" t="s">
        <v>34</v>
      </c>
      <c r="V1575" s="47" t="s">
        <v>584</v>
      </c>
    </row>
    <row r="1576" spans="1:22" s="33" customFormat="1" ht="37.5" customHeight="1" x14ac:dyDescent="0.3">
      <c r="A1576" s="24">
        <f t="shared" si="307"/>
        <v>325</v>
      </c>
      <c r="B1576" s="24">
        <f>IF(NOT(ISNUMBER(C1576))," ",COUNTA($C$1252:C1576))</f>
        <v>212</v>
      </c>
      <c r="C1576" s="54">
        <f t="shared" si="302"/>
        <v>212</v>
      </c>
      <c r="D1576" s="55" t="s">
        <v>994</v>
      </c>
      <c r="E1576" s="55">
        <v>1969</v>
      </c>
      <c r="F1576" s="55" t="s">
        <v>29</v>
      </c>
      <c r="G1576" s="55" t="s">
        <v>73</v>
      </c>
      <c r="H1576" s="24" t="s">
        <v>59</v>
      </c>
      <c r="I1576" s="25" t="s">
        <v>249</v>
      </c>
      <c r="J1576" s="24">
        <v>8725.5400000000009</v>
      </c>
      <c r="K1576" s="26">
        <v>8725.5400000000009</v>
      </c>
      <c r="L1576" s="24">
        <v>5875.4</v>
      </c>
      <c r="M1576" s="27" t="s">
        <v>1699</v>
      </c>
      <c r="N1576" s="45">
        <f t="shared" si="303"/>
        <v>2651255.3290000004</v>
      </c>
      <c r="O1576" s="46">
        <f t="shared" si="306"/>
        <v>2651255.3290000004</v>
      </c>
      <c r="P1576" s="46">
        <f t="shared" si="304"/>
        <v>180444.16720000003</v>
      </c>
      <c r="Q1576" s="46">
        <f t="shared" si="305"/>
        <v>2831699.4962000004</v>
      </c>
      <c r="R1576" s="46">
        <f t="shared" si="301"/>
        <v>2831699.4962000004</v>
      </c>
      <c r="S1576" s="46">
        <v>303.85000000000002</v>
      </c>
      <c r="T1576" s="46">
        <v>20.68</v>
      </c>
      <c r="U1576" s="47" t="s">
        <v>34</v>
      </c>
      <c r="V1576" s="47" t="s">
        <v>584</v>
      </c>
    </row>
    <row r="1577" spans="1:22" s="33" customFormat="1" ht="37.5" customHeight="1" x14ac:dyDescent="0.3">
      <c r="A1577" s="24">
        <f t="shared" si="307"/>
        <v>326</v>
      </c>
      <c r="B1577" s="24">
        <f>IF(NOT(ISNUMBER(C1577))," ",COUNTA($C$1252:C1577))</f>
        <v>213</v>
      </c>
      <c r="C1577" s="54">
        <f t="shared" si="302"/>
        <v>213</v>
      </c>
      <c r="D1577" s="55" t="s">
        <v>995</v>
      </c>
      <c r="E1577" s="55">
        <v>1989</v>
      </c>
      <c r="F1577" s="55" t="s">
        <v>29</v>
      </c>
      <c r="G1577" s="55" t="s">
        <v>73</v>
      </c>
      <c r="H1577" s="24" t="s">
        <v>31</v>
      </c>
      <c r="I1577" s="25" t="s">
        <v>233</v>
      </c>
      <c r="J1577" s="24">
        <v>2223.16</v>
      </c>
      <c r="K1577" s="26">
        <v>2223.16</v>
      </c>
      <c r="L1577" s="24">
        <v>1188</v>
      </c>
      <c r="M1577" s="27" t="s">
        <v>1699</v>
      </c>
      <c r="N1577" s="45">
        <f t="shared" si="303"/>
        <v>675507.16599999997</v>
      </c>
      <c r="O1577" s="46">
        <f t="shared" si="306"/>
        <v>675507.16599999997</v>
      </c>
      <c r="P1577" s="46">
        <f t="shared" si="304"/>
        <v>45974.948799999998</v>
      </c>
      <c r="Q1577" s="46">
        <f t="shared" si="305"/>
        <v>721482.11479999998</v>
      </c>
      <c r="R1577" s="46">
        <f t="shared" si="301"/>
        <v>721482.11479999998</v>
      </c>
      <c r="S1577" s="46">
        <v>303.85000000000002</v>
      </c>
      <c r="T1577" s="46">
        <v>20.68</v>
      </c>
      <c r="U1577" s="47" t="s">
        <v>34</v>
      </c>
      <c r="V1577" s="47" t="s">
        <v>584</v>
      </c>
    </row>
    <row r="1578" spans="1:22" s="33" customFormat="1" ht="37.5" customHeight="1" x14ac:dyDescent="0.3">
      <c r="A1578" s="24">
        <f t="shared" si="307"/>
        <v>327</v>
      </c>
      <c r="B1578" s="24">
        <f>IF(NOT(ISNUMBER(C1578))," ",COUNTA($C$1252:C1578))</f>
        <v>214</v>
      </c>
      <c r="C1578" s="54">
        <f t="shared" si="302"/>
        <v>214</v>
      </c>
      <c r="D1578" s="55" t="s">
        <v>996</v>
      </c>
      <c r="E1578" s="55">
        <v>1989</v>
      </c>
      <c r="F1578" s="55" t="s">
        <v>29</v>
      </c>
      <c r="G1578" s="60" t="s">
        <v>36</v>
      </c>
      <c r="H1578" s="24" t="s">
        <v>37</v>
      </c>
      <c r="I1578" s="25" t="s">
        <v>478</v>
      </c>
      <c r="J1578" s="24">
        <v>802</v>
      </c>
      <c r="K1578" s="26">
        <v>802</v>
      </c>
      <c r="L1578" s="24">
        <v>367</v>
      </c>
      <c r="M1578" s="27" t="s">
        <v>1699</v>
      </c>
      <c r="N1578" s="45">
        <f t="shared" si="303"/>
        <v>342614.39999999997</v>
      </c>
      <c r="O1578" s="46">
        <f t="shared" si="306"/>
        <v>342614.39999999997</v>
      </c>
      <c r="P1578" s="46">
        <f t="shared" si="304"/>
        <v>23354.240000000002</v>
      </c>
      <c r="Q1578" s="46">
        <f t="shared" si="305"/>
        <v>365968.63999999996</v>
      </c>
      <c r="R1578" s="46">
        <f t="shared" si="301"/>
        <v>365968.63999999996</v>
      </c>
      <c r="S1578" s="46">
        <v>427.2</v>
      </c>
      <c r="T1578" s="46">
        <v>29.12</v>
      </c>
      <c r="U1578" s="47" t="s">
        <v>34</v>
      </c>
      <c r="V1578" s="47" t="s">
        <v>584</v>
      </c>
    </row>
    <row r="1579" spans="1:22" s="33" customFormat="1" ht="37.5" customHeight="1" x14ac:dyDescent="0.3">
      <c r="A1579" s="24">
        <f t="shared" si="307"/>
        <v>328</v>
      </c>
      <c r="B1579" s="24">
        <f>IF(NOT(ISNUMBER(C1579))," ",COUNTA($C$1252:C1579))</f>
        <v>215</v>
      </c>
      <c r="C1579" s="54">
        <f t="shared" si="302"/>
        <v>215</v>
      </c>
      <c r="D1579" s="55" t="s">
        <v>997</v>
      </c>
      <c r="E1579" s="55">
        <v>1962</v>
      </c>
      <c r="F1579" s="55" t="s">
        <v>29</v>
      </c>
      <c r="G1579" s="55" t="s">
        <v>73</v>
      </c>
      <c r="H1579" s="24" t="s">
        <v>31</v>
      </c>
      <c r="I1579" s="25" t="s">
        <v>295</v>
      </c>
      <c r="J1579" s="24">
        <v>1928.25</v>
      </c>
      <c r="K1579" s="26">
        <v>1928.25</v>
      </c>
      <c r="L1579" s="24">
        <v>1235.5</v>
      </c>
      <c r="M1579" s="27" t="s">
        <v>1699</v>
      </c>
      <c r="N1579" s="45">
        <f t="shared" si="303"/>
        <v>585898.76250000007</v>
      </c>
      <c r="O1579" s="46">
        <f t="shared" si="306"/>
        <v>585898.76250000007</v>
      </c>
      <c r="P1579" s="46">
        <f t="shared" si="304"/>
        <v>39876.21</v>
      </c>
      <c r="Q1579" s="46">
        <f t="shared" si="305"/>
        <v>625774.97250000003</v>
      </c>
      <c r="R1579" s="46">
        <f t="shared" si="301"/>
        <v>625774.97250000003</v>
      </c>
      <c r="S1579" s="46">
        <v>303.85000000000002</v>
      </c>
      <c r="T1579" s="46">
        <v>20.68</v>
      </c>
      <c r="U1579" s="47" t="s">
        <v>34</v>
      </c>
      <c r="V1579" s="47" t="s">
        <v>584</v>
      </c>
    </row>
    <row r="1580" spans="1:22" s="33" customFormat="1" ht="37.5" customHeight="1" x14ac:dyDescent="0.3">
      <c r="A1580" s="24">
        <f t="shared" si="307"/>
        <v>329</v>
      </c>
      <c r="B1580" s="24">
        <f>IF(NOT(ISNUMBER(C1580))," ",COUNTA($C$1252:C1580))</f>
        <v>216</v>
      </c>
      <c r="C1580" s="54">
        <f t="shared" si="302"/>
        <v>216</v>
      </c>
      <c r="D1580" s="55" t="s">
        <v>998</v>
      </c>
      <c r="E1580" s="55">
        <v>1989</v>
      </c>
      <c r="F1580" s="55" t="s">
        <v>29</v>
      </c>
      <c r="G1580" s="60" t="s">
        <v>36</v>
      </c>
      <c r="H1580" s="24" t="s">
        <v>37</v>
      </c>
      <c r="I1580" s="25" t="s">
        <v>237</v>
      </c>
      <c r="J1580" s="24">
        <v>830.1</v>
      </c>
      <c r="K1580" s="26">
        <v>830.1</v>
      </c>
      <c r="L1580" s="24">
        <v>451.4</v>
      </c>
      <c r="M1580" s="27" t="s">
        <v>1699</v>
      </c>
      <c r="N1580" s="45">
        <f t="shared" si="303"/>
        <v>354618.72</v>
      </c>
      <c r="O1580" s="46">
        <f t="shared" si="306"/>
        <v>354618.72</v>
      </c>
      <c r="P1580" s="46">
        <f t="shared" si="304"/>
        <v>24172.512000000002</v>
      </c>
      <c r="Q1580" s="46">
        <f t="shared" si="305"/>
        <v>378791.23199999996</v>
      </c>
      <c r="R1580" s="46">
        <f t="shared" si="301"/>
        <v>378791.23199999996</v>
      </c>
      <c r="S1580" s="46">
        <v>427.2</v>
      </c>
      <c r="T1580" s="46">
        <v>29.12</v>
      </c>
      <c r="U1580" s="47" t="s">
        <v>34</v>
      </c>
      <c r="V1580" s="47" t="s">
        <v>584</v>
      </c>
    </row>
    <row r="1581" spans="1:22" s="33" customFormat="1" ht="37.5" customHeight="1" x14ac:dyDescent="0.3">
      <c r="A1581" s="24">
        <f t="shared" si="307"/>
        <v>330</v>
      </c>
      <c r="B1581" s="24">
        <f>IF(NOT(ISNUMBER(C1581))," ",COUNTA($C$1252:C1581))</f>
        <v>217</v>
      </c>
      <c r="C1581" s="54">
        <f t="shared" si="302"/>
        <v>217</v>
      </c>
      <c r="D1581" s="55" t="s">
        <v>999</v>
      </c>
      <c r="E1581" s="55">
        <v>1958</v>
      </c>
      <c r="F1581" s="55" t="s">
        <v>29</v>
      </c>
      <c r="G1581" s="55" t="s">
        <v>73</v>
      </c>
      <c r="H1581" s="24" t="s">
        <v>50</v>
      </c>
      <c r="I1581" s="25" t="s">
        <v>233</v>
      </c>
      <c r="J1581" s="24">
        <v>4179.6000000000004</v>
      </c>
      <c r="K1581" s="26">
        <v>4179.6000000000004</v>
      </c>
      <c r="L1581" s="24">
        <v>2432.1999999999998</v>
      </c>
      <c r="M1581" s="27" t="s">
        <v>1699</v>
      </c>
      <c r="N1581" s="45">
        <f t="shared" si="303"/>
        <v>1269971.4600000002</v>
      </c>
      <c r="O1581" s="46">
        <f t="shared" si="306"/>
        <v>1269971.4600000002</v>
      </c>
      <c r="P1581" s="46">
        <f t="shared" si="304"/>
        <v>86434.128000000012</v>
      </c>
      <c r="Q1581" s="46">
        <f t="shared" si="305"/>
        <v>1356405.5880000002</v>
      </c>
      <c r="R1581" s="46">
        <f t="shared" si="301"/>
        <v>1356405.5880000002</v>
      </c>
      <c r="S1581" s="46">
        <v>303.85000000000002</v>
      </c>
      <c r="T1581" s="46">
        <v>20.68</v>
      </c>
      <c r="U1581" s="47" t="s">
        <v>34</v>
      </c>
      <c r="V1581" s="47" t="s">
        <v>584</v>
      </c>
    </row>
    <row r="1582" spans="1:22" s="33" customFormat="1" ht="37.5" customHeight="1" x14ac:dyDescent="0.3">
      <c r="A1582" s="24">
        <f t="shared" si="307"/>
        <v>331</v>
      </c>
      <c r="B1582" s="24">
        <f>IF(NOT(ISNUMBER(C1582))," ",COUNTA($C$1252:C1582))</f>
        <v>218</v>
      </c>
      <c r="C1582" s="54">
        <f t="shared" si="302"/>
        <v>218</v>
      </c>
      <c r="D1582" s="55" t="s">
        <v>1000</v>
      </c>
      <c r="E1582" s="55">
        <v>1956</v>
      </c>
      <c r="F1582" s="55" t="s">
        <v>29</v>
      </c>
      <c r="G1582" s="60" t="s">
        <v>30</v>
      </c>
      <c r="H1582" s="24" t="s">
        <v>50</v>
      </c>
      <c r="I1582" s="25" t="s">
        <v>237</v>
      </c>
      <c r="J1582" s="24">
        <v>2207.0500000000002</v>
      </c>
      <c r="K1582" s="26">
        <v>2207.0500000000002</v>
      </c>
      <c r="L1582" s="24">
        <v>1241.0999999999999</v>
      </c>
      <c r="M1582" s="27" t="s">
        <v>1699</v>
      </c>
      <c r="N1582" s="45">
        <f t="shared" si="303"/>
        <v>1003766.3400000001</v>
      </c>
      <c r="O1582" s="46">
        <f t="shared" si="306"/>
        <v>1003766.3400000001</v>
      </c>
      <c r="P1582" s="46">
        <f t="shared" si="304"/>
        <v>55441.096000000005</v>
      </c>
      <c r="Q1582" s="46">
        <f t="shared" si="305"/>
        <v>1059207.436</v>
      </c>
      <c r="R1582" s="46">
        <f t="shared" si="301"/>
        <v>1059207.436</v>
      </c>
      <c r="S1582" s="46">
        <v>454.8</v>
      </c>
      <c r="T1582" s="46">
        <v>25.12</v>
      </c>
      <c r="U1582" s="47" t="s">
        <v>34</v>
      </c>
      <c r="V1582" s="47" t="s">
        <v>584</v>
      </c>
    </row>
    <row r="1583" spans="1:22" s="33" customFormat="1" ht="37.5" customHeight="1" x14ac:dyDescent="0.3">
      <c r="A1583" s="24">
        <f t="shared" si="307"/>
        <v>332</v>
      </c>
      <c r="B1583" s="24">
        <f>IF(NOT(ISNUMBER(C1583))," ",COUNTA($C$1252:C1583))</f>
        <v>219</v>
      </c>
      <c r="C1583" s="54">
        <f t="shared" si="302"/>
        <v>219</v>
      </c>
      <c r="D1583" s="55" t="s">
        <v>1001</v>
      </c>
      <c r="E1583" s="55">
        <v>1955</v>
      </c>
      <c r="F1583" s="55" t="s">
        <v>29</v>
      </c>
      <c r="G1583" s="60" t="s">
        <v>40</v>
      </c>
      <c r="H1583" s="24" t="s">
        <v>50</v>
      </c>
      <c r="I1583" s="25" t="s">
        <v>237</v>
      </c>
      <c r="J1583" s="24">
        <v>1788.4</v>
      </c>
      <c r="K1583" s="26">
        <v>1788.4</v>
      </c>
      <c r="L1583" s="24">
        <v>994</v>
      </c>
      <c r="M1583" s="27" t="s">
        <v>1699</v>
      </c>
      <c r="N1583" s="45">
        <f t="shared" si="303"/>
        <v>764004.48</v>
      </c>
      <c r="O1583" s="46">
        <f t="shared" si="306"/>
        <v>764004.48</v>
      </c>
      <c r="P1583" s="46">
        <f t="shared" si="304"/>
        <v>52078.208000000006</v>
      </c>
      <c r="Q1583" s="46">
        <f t="shared" si="305"/>
        <v>816082.68799999997</v>
      </c>
      <c r="R1583" s="46">
        <f t="shared" si="301"/>
        <v>816082.68799999997</v>
      </c>
      <c r="S1583" s="46">
        <v>427.2</v>
      </c>
      <c r="T1583" s="46">
        <v>29.12</v>
      </c>
      <c r="U1583" s="47" t="s">
        <v>34</v>
      </c>
      <c r="V1583" s="47" t="s">
        <v>584</v>
      </c>
    </row>
    <row r="1584" spans="1:22" s="33" customFormat="1" ht="37.5" customHeight="1" x14ac:dyDescent="0.3">
      <c r="A1584" s="24">
        <f t="shared" si="307"/>
        <v>333</v>
      </c>
      <c r="B1584" s="24">
        <f>IF(NOT(ISNUMBER(C1584))," ",COUNTA($C$1252:C1584))</f>
        <v>220</v>
      </c>
      <c r="C1584" s="54">
        <f t="shared" si="302"/>
        <v>220</v>
      </c>
      <c r="D1584" s="55" t="s">
        <v>1002</v>
      </c>
      <c r="E1584" s="55">
        <v>1956</v>
      </c>
      <c r="F1584" s="55" t="s">
        <v>29</v>
      </c>
      <c r="G1584" s="60" t="s">
        <v>30</v>
      </c>
      <c r="H1584" s="24" t="s">
        <v>50</v>
      </c>
      <c r="I1584" s="25" t="s">
        <v>237</v>
      </c>
      <c r="J1584" s="24">
        <v>1964.05</v>
      </c>
      <c r="K1584" s="26">
        <v>1964.05</v>
      </c>
      <c r="L1584" s="24">
        <v>1031.0999999999999</v>
      </c>
      <c r="M1584" s="27" t="s">
        <v>1699</v>
      </c>
      <c r="N1584" s="45">
        <f t="shared" si="303"/>
        <v>893249.94</v>
      </c>
      <c r="O1584" s="46">
        <f t="shared" si="306"/>
        <v>893249.94</v>
      </c>
      <c r="P1584" s="46">
        <f t="shared" si="304"/>
        <v>49336.936000000002</v>
      </c>
      <c r="Q1584" s="46">
        <f t="shared" si="305"/>
        <v>942586.87599999993</v>
      </c>
      <c r="R1584" s="46">
        <f t="shared" si="301"/>
        <v>942586.87599999993</v>
      </c>
      <c r="S1584" s="46">
        <v>454.8</v>
      </c>
      <c r="T1584" s="46">
        <v>25.12</v>
      </c>
      <c r="U1584" s="47" t="s">
        <v>34</v>
      </c>
      <c r="V1584" s="47" t="s">
        <v>584</v>
      </c>
    </row>
    <row r="1585" spans="1:22" s="33" customFormat="1" ht="37.5" customHeight="1" x14ac:dyDescent="0.3">
      <c r="A1585" s="24">
        <f t="shared" si="307"/>
        <v>334</v>
      </c>
      <c r="B1585" s="24">
        <f>IF(NOT(ISNUMBER(C1585))," ",COUNTA($C$1252:C1585))</f>
        <v>221</v>
      </c>
      <c r="C1585" s="54">
        <f t="shared" si="302"/>
        <v>221</v>
      </c>
      <c r="D1585" s="55" t="s">
        <v>1003</v>
      </c>
      <c r="E1585" s="55">
        <v>1956</v>
      </c>
      <c r="F1585" s="55" t="s">
        <v>29</v>
      </c>
      <c r="G1585" s="60" t="s">
        <v>40</v>
      </c>
      <c r="H1585" s="24" t="s">
        <v>50</v>
      </c>
      <c r="I1585" s="25" t="s">
        <v>237</v>
      </c>
      <c r="J1585" s="24">
        <v>910.5</v>
      </c>
      <c r="K1585" s="26">
        <v>910.5</v>
      </c>
      <c r="L1585" s="24">
        <v>557.1</v>
      </c>
      <c r="M1585" s="27" t="s">
        <v>1699</v>
      </c>
      <c r="N1585" s="45">
        <f t="shared" si="303"/>
        <v>388965.6</v>
      </c>
      <c r="O1585" s="46">
        <f t="shared" si="306"/>
        <v>388965.6</v>
      </c>
      <c r="P1585" s="46">
        <f t="shared" si="304"/>
        <v>26513.760000000002</v>
      </c>
      <c r="Q1585" s="46">
        <f t="shared" si="305"/>
        <v>415479.36</v>
      </c>
      <c r="R1585" s="46">
        <f t="shared" si="301"/>
        <v>415479.36</v>
      </c>
      <c r="S1585" s="46">
        <v>427.2</v>
      </c>
      <c r="T1585" s="46">
        <v>29.12</v>
      </c>
      <c r="U1585" s="47" t="s">
        <v>34</v>
      </c>
      <c r="V1585" s="47" t="s">
        <v>584</v>
      </c>
    </row>
    <row r="1586" spans="1:22" s="33" customFormat="1" ht="37.5" customHeight="1" x14ac:dyDescent="0.3">
      <c r="A1586" s="24">
        <f t="shared" si="307"/>
        <v>335</v>
      </c>
      <c r="B1586" s="24">
        <f>IF(NOT(ISNUMBER(C1586))," ",COUNTA($C$1252:C1586))</f>
        <v>222</v>
      </c>
      <c r="C1586" s="54">
        <f t="shared" si="302"/>
        <v>222</v>
      </c>
      <c r="D1586" s="55" t="s">
        <v>1004</v>
      </c>
      <c r="E1586" s="55">
        <v>1930</v>
      </c>
      <c r="F1586" s="55" t="s">
        <v>29</v>
      </c>
      <c r="G1586" s="60" t="s">
        <v>36</v>
      </c>
      <c r="H1586" s="24" t="s">
        <v>37</v>
      </c>
      <c r="I1586" s="25" t="s">
        <v>237</v>
      </c>
      <c r="J1586" s="24">
        <v>640.20000000000005</v>
      </c>
      <c r="K1586" s="26">
        <v>640.20000000000005</v>
      </c>
      <c r="L1586" s="24">
        <v>367.2</v>
      </c>
      <c r="M1586" s="27" t="s">
        <v>1699</v>
      </c>
      <c r="N1586" s="45">
        <f t="shared" si="303"/>
        <v>273493.44</v>
      </c>
      <c r="O1586" s="116">
        <f>N1586+N1587</f>
        <v>701460.73800000001</v>
      </c>
      <c r="P1586" s="46">
        <f t="shared" si="304"/>
        <v>18642.624000000003</v>
      </c>
      <c r="Q1586" s="46">
        <f t="shared" si="305"/>
        <v>292136.06400000001</v>
      </c>
      <c r="R1586" s="116">
        <f>Q1586+Q1587</f>
        <v>738464.29799999995</v>
      </c>
      <c r="S1586" s="46">
        <v>427.2</v>
      </c>
      <c r="T1586" s="46">
        <v>29.12</v>
      </c>
      <c r="U1586" s="47" t="s">
        <v>34</v>
      </c>
      <c r="V1586" s="47" t="s">
        <v>584</v>
      </c>
    </row>
    <row r="1587" spans="1:22" s="33" customFormat="1" ht="18.75" customHeight="1" x14ac:dyDescent="0.3">
      <c r="A1587" s="24">
        <f t="shared" si="307"/>
        <v>336</v>
      </c>
      <c r="B1587" s="24" t="str">
        <f>IF(NOT(ISNUMBER(C1587))," ",COUNTA($C$1252:C1587))</f>
        <v xml:space="preserve"> </v>
      </c>
      <c r="C1587" s="54"/>
      <c r="D1587" s="55"/>
      <c r="E1587" s="55"/>
      <c r="F1587" s="55" t="s">
        <v>29</v>
      </c>
      <c r="G1587" s="60" t="s">
        <v>36</v>
      </c>
      <c r="H1587" s="24" t="s">
        <v>37</v>
      </c>
      <c r="I1587" s="25" t="s">
        <v>237</v>
      </c>
      <c r="J1587" s="24"/>
      <c r="K1587" s="26">
        <v>640.20000000000005</v>
      </c>
      <c r="L1587" s="24"/>
      <c r="M1587" s="55" t="s">
        <v>32</v>
      </c>
      <c r="N1587" s="45">
        <f t="shared" si="303"/>
        <v>427967.29800000001</v>
      </c>
      <c r="O1587" s="116"/>
      <c r="P1587" s="46">
        <f t="shared" si="304"/>
        <v>18360.936000000002</v>
      </c>
      <c r="Q1587" s="46">
        <f t="shared" si="305"/>
        <v>446328.234</v>
      </c>
      <c r="R1587" s="116"/>
      <c r="S1587" s="46">
        <v>668.49</v>
      </c>
      <c r="T1587" s="46">
        <v>28.68</v>
      </c>
      <c r="U1587" s="47" t="s">
        <v>34</v>
      </c>
      <c r="V1587" s="47" t="s">
        <v>584</v>
      </c>
    </row>
    <row r="1588" spans="1:22" s="33" customFormat="1" ht="37.5" customHeight="1" x14ac:dyDescent="0.3">
      <c r="A1588" s="24">
        <f t="shared" si="307"/>
        <v>337</v>
      </c>
      <c r="B1588" s="24">
        <f>IF(NOT(ISNUMBER(C1588))," ",COUNTA($C$1252:C1588))</f>
        <v>223</v>
      </c>
      <c r="C1588" s="54">
        <v>223</v>
      </c>
      <c r="D1588" s="55" t="s">
        <v>1005</v>
      </c>
      <c r="E1588" s="55">
        <v>1930</v>
      </c>
      <c r="F1588" s="55" t="s">
        <v>29</v>
      </c>
      <c r="G1588" s="60" t="s">
        <v>40</v>
      </c>
      <c r="H1588" s="24" t="s">
        <v>37</v>
      </c>
      <c r="I1588" s="25" t="s">
        <v>237</v>
      </c>
      <c r="J1588" s="24">
        <v>857.1</v>
      </c>
      <c r="K1588" s="26">
        <v>857.1</v>
      </c>
      <c r="L1588" s="24">
        <v>518.6</v>
      </c>
      <c r="M1588" s="27" t="s">
        <v>1699</v>
      </c>
      <c r="N1588" s="45">
        <f t="shared" si="303"/>
        <v>366153.12</v>
      </c>
      <c r="O1588" s="46">
        <f t="shared" ref="O1588:O1594" si="308">N1588</f>
        <v>366153.12</v>
      </c>
      <c r="P1588" s="46">
        <f t="shared" si="304"/>
        <v>24958.752</v>
      </c>
      <c r="Q1588" s="46">
        <f t="shared" si="305"/>
        <v>391111.87199999997</v>
      </c>
      <c r="R1588" s="46">
        <f t="shared" ref="R1588:R1594" si="309">Q1588</f>
        <v>391111.87199999997</v>
      </c>
      <c r="S1588" s="46">
        <v>427.2</v>
      </c>
      <c r="T1588" s="46">
        <v>29.12</v>
      </c>
      <c r="U1588" s="47" t="s">
        <v>34</v>
      </c>
      <c r="V1588" s="47" t="s">
        <v>584</v>
      </c>
    </row>
    <row r="1589" spans="1:22" s="33" customFormat="1" ht="37.5" customHeight="1" x14ac:dyDescent="0.3">
      <c r="A1589" s="24">
        <f t="shared" si="307"/>
        <v>338</v>
      </c>
      <c r="B1589" s="24">
        <f>IF(NOT(ISNUMBER(C1589))," ",COUNTA($C$1252:C1589))</f>
        <v>224</v>
      </c>
      <c r="C1589" s="54">
        <f>C1588+1</f>
        <v>224</v>
      </c>
      <c r="D1589" s="55" t="s">
        <v>1006</v>
      </c>
      <c r="E1589" s="55">
        <v>1973</v>
      </c>
      <c r="F1589" s="55" t="s">
        <v>29</v>
      </c>
      <c r="G1589" s="55" t="s">
        <v>73</v>
      </c>
      <c r="H1589" s="24" t="s">
        <v>31</v>
      </c>
      <c r="I1589" s="25" t="s">
        <v>249</v>
      </c>
      <c r="J1589" s="24">
        <v>5969.78</v>
      </c>
      <c r="K1589" s="26">
        <v>5969.78</v>
      </c>
      <c r="L1589" s="24">
        <v>3861.8</v>
      </c>
      <c r="M1589" s="27" t="s">
        <v>1699</v>
      </c>
      <c r="N1589" s="45">
        <f t="shared" si="303"/>
        <v>1813917.6530000002</v>
      </c>
      <c r="O1589" s="46">
        <f t="shared" si="308"/>
        <v>1813917.6530000002</v>
      </c>
      <c r="P1589" s="46">
        <f t="shared" si="304"/>
        <v>123455.05039999999</v>
      </c>
      <c r="Q1589" s="46">
        <f t="shared" si="305"/>
        <v>1937372.7034000002</v>
      </c>
      <c r="R1589" s="46">
        <f t="shared" si="309"/>
        <v>1937372.7034000002</v>
      </c>
      <c r="S1589" s="46">
        <v>303.85000000000002</v>
      </c>
      <c r="T1589" s="46">
        <v>20.68</v>
      </c>
      <c r="U1589" s="47" t="s">
        <v>34</v>
      </c>
      <c r="V1589" s="47" t="s">
        <v>584</v>
      </c>
    </row>
    <row r="1590" spans="1:22" s="33" customFormat="1" ht="37.5" customHeight="1" x14ac:dyDescent="0.3">
      <c r="A1590" s="24">
        <f t="shared" si="307"/>
        <v>339</v>
      </c>
      <c r="B1590" s="24">
        <f>IF(NOT(ISNUMBER(C1590))," ",COUNTA($C$1252:C1590))</f>
        <v>225</v>
      </c>
      <c r="C1590" s="54">
        <f t="shared" ref="C1590:C1595" si="310">C1589+1</f>
        <v>225</v>
      </c>
      <c r="D1590" s="55" t="s">
        <v>1007</v>
      </c>
      <c r="E1590" s="55">
        <v>1976</v>
      </c>
      <c r="F1590" s="55" t="s">
        <v>29</v>
      </c>
      <c r="G1590" s="55" t="s">
        <v>73</v>
      </c>
      <c r="H1590" s="24" t="s">
        <v>50</v>
      </c>
      <c r="I1590" s="25" t="s">
        <v>249</v>
      </c>
      <c r="J1590" s="24">
        <v>6806.78</v>
      </c>
      <c r="K1590" s="26">
        <v>6806.78</v>
      </c>
      <c r="L1590" s="24">
        <v>4509.2</v>
      </c>
      <c r="M1590" s="27" t="s">
        <v>1699</v>
      </c>
      <c r="N1590" s="45">
        <f t="shared" si="303"/>
        <v>2068240.1030000001</v>
      </c>
      <c r="O1590" s="46">
        <f t="shared" si="308"/>
        <v>2068240.1030000001</v>
      </c>
      <c r="P1590" s="46">
        <f t="shared" si="304"/>
        <v>140764.21039999998</v>
      </c>
      <c r="Q1590" s="46">
        <f t="shared" si="305"/>
        <v>2209004.3134000003</v>
      </c>
      <c r="R1590" s="46">
        <f t="shared" si="309"/>
        <v>2209004.3134000003</v>
      </c>
      <c r="S1590" s="46">
        <v>303.85000000000002</v>
      </c>
      <c r="T1590" s="46">
        <v>20.68</v>
      </c>
      <c r="U1590" s="47" t="s">
        <v>34</v>
      </c>
      <c r="V1590" s="47" t="s">
        <v>584</v>
      </c>
    </row>
    <row r="1591" spans="1:22" s="33" customFormat="1" ht="37.5" customHeight="1" x14ac:dyDescent="0.3">
      <c r="A1591" s="24">
        <f t="shared" si="307"/>
        <v>340</v>
      </c>
      <c r="B1591" s="24">
        <f>IF(NOT(ISNUMBER(C1591))," ",COUNTA($C$1252:C1591))</f>
        <v>226</v>
      </c>
      <c r="C1591" s="54">
        <f t="shared" si="310"/>
        <v>226</v>
      </c>
      <c r="D1591" s="55" t="s">
        <v>1008</v>
      </c>
      <c r="E1591" s="55">
        <v>1976</v>
      </c>
      <c r="F1591" s="55" t="s">
        <v>29</v>
      </c>
      <c r="G1591" s="55" t="s">
        <v>73</v>
      </c>
      <c r="H1591" s="24" t="s">
        <v>31</v>
      </c>
      <c r="I1591" s="25" t="s">
        <v>249</v>
      </c>
      <c r="J1591" s="24">
        <v>6396.52</v>
      </c>
      <c r="K1591" s="26">
        <v>6396.52</v>
      </c>
      <c r="L1591" s="24">
        <v>3908.2</v>
      </c>
      <c r="M1591" s="27" t="s">
        <v>1699</v>
      </c>
      <c r="N1591" s="45">
        <f t="shared" si="303"/>
        <v>1943582.6020000002</v>
      </c>
      <c r="O1591" s="46">
        <f t="shared" si="308"/>
        <v>1943582.6020000002</v>
      </c>
      <c r="P1591" s="46">
        <f t="shared" si="304"/>
        <v>132280.0336</v>
      </c>
      <c r="Q1591" s="46">
        <f t="shared" si="305"/>
        <v>2075862.6356000002</v>
      </c>
      <c r="R1591" s="46">
        <f t="shared" si="309"/>
        <v>2075862.6356000002</v>
      </c>
      <c r="S1591" s="46">
        <v>303.85000000000002</v>
      </c>
      <c r="T1591" s="46">
        <v>20.68</v>
      </c>
      <c r="U1591" s="47" t="s">
        <v>34</v>
      </c>
      <c r="V1591" s="47" t="s">
        <v>584</v>
      </c>
    </row>
    <row r="1592" spans="1:22" s="33" customFormat="1" ht="37.5" customHeight="1" x14ac:dyDescent="0.3">
      <c r="A1592" s="24">
        <f t="shared" si="307"/>
        <v>341</v>
      </c>
      <c r="B1592" s="24">
        <f>IF(NOT(ISNUMBER(C1592))," ",COUNTA($C$1252:C1592))</f>
        <v>227</v>
      </c>
      <c r="C1592" s="54">
        <f t="shared" si="310"/>
        <v>227</v>
      </c>
      <c r="D1592" s="55" t="s">
        <v>1009</v>
      </c>
      <c r="E1592" s="55">
        <v>1970</v>
      </c>
      <c r="F1592" s="55" t="s">
        <v>29</v>
      </c>
      <c r="G1592" s="55" t="s">
        <v>73</v>
      </c>
      <c r="H1592" s="24" t="s">
        <v>59</v>
      </c>
      <c r="I1592" s="25" t="s">
        <v>249</v>
      </c>
      <c r="J1592" s="24">
        <v>9044</v>
      </c>
      <c r="K1592" s="26">
        <v>9044</v>
      </c>
      <c r="L1592" s="24">
        <v>6141.8</v>
      </c>
      <c r="M1592" s="27" t="s">
        <v>1699</v>
      </c>
      <c r="N1592" s="45">
        <f t="shared" si="303"/>
        <v>2748019.4000000004</v>
      </c>
      <c r="O1592" s="46">
        <f t="shared" si="308"/>
        <v>2748019.4000000004</v>
      </c>
      <c r="P1592" s="46">
        <f t="shared" si="304"/>
        <v>187029.91999999998</v>
      </c>
      <c r="Q1592" s="46">
        <f t="shared" si="305"/>
        <v>2935049.3200000003</v>
      </c>
      <c r="R1592" s="46">
        <f t="shared" si="309"/>
        <v>2935049.3200000003</v>
      </c>
      <c r="S1592" s="46">
        <v>303.85000000000002</v>
      </c>
      <c r="T1592" s="46">
        <v>20.68</v>
      </c>
      <c r="U1592" s="47" t="s">
        <v>34</v>
      </c>
      <c r="V1592" s="47" t="s">
        <v>584</v>
      </c>
    </row>
    <row r="1593" spans="1:22" s="33" customFormat="1" ht="37.5" customHeight="1" x14ac:dyDescent="0.3">
      <c r="A1593" s="24">
        <f t="shared" si="307"/>
        <v>342</v>
      </c>
      <c r="B1593" s="24">
        <f>IF(NOT(ISNUMBER(C1593))," ",COUNTA($C$1252:C1593))</f>
        <v>228</v>
      </c>
      <c r="C1593" s="54">
        <f t="shared" si="310"/>
        <v>228</v>
      </c>
      <c r="D1593" s="55" t="s">
        <v>1010</v>
      </c>
      <c r="E1593" s="55">
        <v>1975</v>
      </c>
      <c r="F1593" s="55" t="s">
        <v>29</v>
      </c>
      <c r="G1593" s="55" t="s">
        <v>73</v>
      </c>
      <c r="H1593" s="24" t="s">
        <v>31</v>
      </c>
      <c r="I1593" s="25" t="s">
        <v>249</v>
      </c>
      <c r="J1593" s="24">
        <v>6031.16</v>
      </c>
      <c r="K1593" s="26">
        <v>6031.16</v>
      </c>
      <c r="L1593" s="24">
        <v>3930.6</v>
      </c>
      <c r="M1593" s="27" t="s">
        <v>1699</v>
      </c>
      <c r="N1593" s="45">
        <f t="shared" si="303"/>
        <v>1832567.966</v>
      </c>
      <c r="O1593" s="46">
        <f t="shared" si="308"/>
        <v>1832567.966</v>
      </c>
      <c r="P1593" s="46">
        <f t="shared" si="304"/>
        <v>124724.3888</v>
      </c>
      <c r="Q1593" s="46">
        <f t="shared" si="305"/>
        <v>1957292.3548000001</v>
      </c>
      <c r="R1593" s="46">
        <f t="shared" si="309"/>
        <v>1957292.3548000001</v>
      </c>
      <c r="S1593" s="46">
        <v>303.85000000000002</v>
      </c>
      <c r="T1593" s="46">
        <v>20.68</v>
      </c>
      <c r="U1593" s="47" t="s">
        <v>34</v>
      </c>
      <c r="V1593" s="47" t="s">
        <v>584</v>
      </c>
    </row>
    <row r="1594" spans="1:22" s="33" customFormat="1" ht="37.5" customHeight="1" x14ac:dyDescent="0.3">
      <c r="A1594" s="24">
        <f t="shared" si="307"/>
        <v>343</v>
      </c>
      <c r="B1594" s="24">
        <f>IF(NOT(ISNUMBER(C1594))," ",COUNTA($C$1252:C1594))</f>
        <v>229</v>
      </c>
      <c r="C1594" s="54">
        <f t="shared" si="310"/>
        <v>229</v>
      </c>
      <c r="D1594" s="55" t="s">
        <v>1011</v>
      </c>
      <c r="E1594" s="55">
        <v>1982</v>
      </c>
      <c r="F1594" s="55" t="s">
        <v>29</v>
      </c>
      <c r="G1594" s="55" t="s">
        <v>73</v>
      </c>
      <c r="H1594" s="24" t="s">
        <v>31</v>
      </c>
      <c r="I1594" s="25" t="s">
        <v>249</v>
      </c>
      <c r="J1594" s="24">
        <v>6140.48</v>
      </c>
      <c r="K1594" s="26">
        <v>6140.48</v>
      </c>
      <c r="L1594" s="24">
        <v>3904.9</v>
      </c>
      <c r="M1594" s="27" t="s">
        <v>1699</v>
      </c>
      <c r="N1594" s="45">
        <f t="shared" si="303"/>
        <v>1865784.848</v>
      </c>
      <c r="O1594" s="46">
        <f t="shared" si="308"/>
        <v>1865784.848</v>
      </c>
      <c r="P1594" s="46">
        <f t="shared" si="304"/>
        <v>126985.12639999999</v>
      </c>
      <c r="Q1594" s="46">
        <f t="shared" si="305"/>
        <v>1992769.9743999999</v>
      </c>
      <c r="R1594" s="46">
        <f t="shared" si="309"/>
        <v>1992769.9743999999</v>
      </c>
      <c r="S1594" s="46">
        <v>303.85000000000002</v>
      </c>
      <c r="T1594" s="46">
        <v>20.68</v>
      </c>
      <c r="U1594" s="47" t="s">
        <v>34</v>
      </c>
      <c r="V1594" s="47" t="s">
        <v>584</v>
      </c>
    </row>
    <row r="1595" spans="1:22" s="33" customFormat="1" ht="37.5" customHeight="1" x14ac:dyDescent="0.3">
      <c r="A1595" s="24">
        <f t="shared" si="307"/>
        <v>344</v>
      </c>
      <c r="B1595" s="24">
        <f>IF(NOT(ISNUMBER(C1595))," ",COUNTA($C$1252:C1595))</f>
        <v>230</v>
      </c>
      <c r="C1595" s="54">
        <f t="shared" si="310"/>
        <v>230</v>
      </c>
      <c r="D1595" s="55" t="s">
        <v>1012</v>
      </c>
      <c r="E1595" s="55">
        <v>1984</v>
      </c>
      <c r="F1595" s="55" t="s">
        <v>29</v>
      </c>
      <c r="G1595" s="55" t="s">
        <v>73</v>
      </c>
      <c r="H1595" s="24" t="s">
        <v>31</v>
      </c>
      <c r="I1595" s="25" t="s">
        <v>249</v>
      </c>
      <c r="J1595" s="24">
        <v>7824.48</v>
      </c>
      <c r="K1595" s="26">
        <v>7824.48</v>
      </c>
      <c r="L1595" s="24">
        <v>2210.9</v>
      </c>
      <c r="M1595" s="27" t="s">
        <v>1699</v>
      </c>
      <c r="N1595" s="45">
        <f t="shared" si="303"/>
        <v>2377468.2480000001</v>
      </c>
      <c r="O1595" s="116">
        <f>N1595+N1596+N1597+N1598</f>
        <v>7354776.4655999998</v>
      </c>
      <c r="P1595" s="46">
        <f t="shared" si="304"/>
        <v>161810.24639999997</v>
      </c>
      <c r="Q1595" s="46">
        <f t="shared" si="305"/>
        <v>2539278.4944000002</v>
      </c>
      <c r="R1595" s="116">
        <f>Q1595+Q1596+Q1597+Q1598</f>
        <v>7801006.5600000005</v>
      </c>
      <c r="S1595" s="46">
        <v>303.85000000000002</v>
      </c>
      <c r="T1595" s="46">
        <v>20.68</v>
      </c>
      <c r="U1595" s="47" t="s">
        <v>34</v>
      </c>
      <c r="V1595" s="47" t="s">
        <v>584</v>
      </c>
    </row>
    <row r="1596" spans="1:22" s="33" customFormat="1" ht="18.75" customHeight="1" x14ac:dyDescent="0.3">
      <c r="A1596" s="24">
        <f t="shared" si="307"/>
        <v>345</v>
      </c>
      <c r="B1596" s="24" t="str">
        <f>IF(NOT(ISNUMBER(C1596))," ",COUNTA($C$1252:C1596))</f>
        <v xml:space="preserve"> </v>
      </c>
      <c r="C1596" s="54"/>
      <c r="D1596" s="47"/>
      <c r="E1596" s="47"/>
      <c r="F1596" s="55" t="s">
        <v>29</v>
      </c>
      <c r="G1596" s="55" t="s">
        <v>73</v>
      </c>
      <c r="H1596" s="24" t="s">
        <v>31</v>
      </c>
      <c r="I1596" s="25" t="s">
        <v>249</v>
      </c>
      <c r="J1596" s="79"/>
      <c r="K1596" s="26">
        <v>7824.48</v>
      </c>
      <c r="L1596" s="79"/>
      <c r="M1596" s="27" t="s">
        <v>1722</v>
      </c>
      <c r="N1596" s="45">
        <f t="shared" si="303"/>
        <v>951847.99199999997</v>
      </c>
      <c r="O1596" s="116"/>
      <c r="P1596" s="46">
        <f t="shared" si="304"/>
        <v>86929.972799999989</v>
      </c>
      <c r="Q1596" s="46">
        <f t="shared" si="305"/>
        <v>1038777.9648</v>
      </c>
      <c r="R1596" s="116"/>
      <c r="S1596" s="46">
        <v>121.65</v>
      </c>
      <c r="T1596" s="46">
        <v>11.11</v>
      </c>
      <c r="U1596" s="47" t="s">
        <v>34</v>
      </c>
      <c r="V1596" s="47" t="s">
        <v>584</v>
      </c>
    </row>
    <row r="1597" spans="1:22" s="33" customFormat="1" ht="18.75" customHeight="1" x14ac:dyDescent="0.3">
      <c r="A1597" s="24">
        <f t="shared" si="307"/>
        <v>346</v>
      </c>
      <c r="B1597" s="24" t="str">
        <f>IF(NOT(ISNUMBER(C1597))," ",COUNTA($C$1252:C1597))</f>
        <v xml:space="preserve"> </v>
      </c>
      <c r="C1597" s="54"/>
      <c r="D1597" s="55"/>
      <c r="E1597" s="55"/>
      <c r="F1597" s="55" t="s">
        <v>29</v>
      </c>
      <c r="G1597" s="55" t="s">
        <v>73</v>
      </c>
      <c r="H1597" s="24" t="s">
        <v>31</v>
      </c>
      <c r="I1597" s="25" t="s">
        <v>249</v>
      </c>
      <c r="J1597" s="24"/>
      <c r="K1597" s="26">
        <v>7824.48</v>
      </c>
      <c r="L1597" s="24"/>
      <c r="M1597" s="27" t="s">
        <v>32</v>
      </c>
      <c r="N1597" s="45">
        <f t="shared" si="303"/>
        <v>3785092.1999999997</v>
      </c>
      <c r="O1597" s="116"/>
      <c r="P1597" s="46">
        <f t="shared" si="304"/>
        <v>156489.59999999998</v>
      </c>
      <c r="Q1597" s="46">
        <f t="shared" si="305"/>
        <v>3941581.8</v>
      </c>
      <c r="R1597" s="116"/>
      <c r="S1597" s="46">
        <v>483.75</v>
      </c>
      <c r="T1597" s="46">
        <v>20</v>
      </c>
      <c r="U1597" s="47" t="s">
        <v>34</v>
      </c>
      <c r="V1597" s="47" t="s">
        <v>584</v>
      </c>
    </row>
    <row r="1598" spans="1:22" s="33" customFormat="1" ht="37.5" customHeight="1" x14ac:dyDescent="0.3">
      <c r="A1598" s="24">
        <f t="shared" si="307"/>
        <v>347</v>
      </c>
      <c r="B1598" s="24" t="str">
        <f>IF(NOT(ISNUMBER(C1598))," ",COUNTA($C$1252:C1598))</f>
        <v xml:space="preserve"> </v>
      </c>
      <c r="C1598" s="54"/>
      <c r="D1598" s="55"/>
      <c r="E1598" s="55"/>
      <c r="F1598" s="55" t="s">
        <v>29</v>
      </c>
      <c r="G1598" s="55" t="s">
        <v>73</v>
      </c>
      <c r="H1598" s="24" t="s">
        <v>31</v>
      </c>
      <c r="I1598" s="25" t="s">
        <v>249</v>
      </c>
      <c r="J1598" s="24"/>
      <c r="K1598" s="26">
        <v>7824.48</v>
      </c>
      <c r="L1598" s="24"/>
      <c r="M1598" s="27" t="s">
        <v>348</v>
      </c>
      <c r="N1598" s="45">
        <f t="shared" si="303"/>
        <v>240368.02559999996</v>
      </c>
      <c r="O1598" s="116"/>
      <c r="P1598" s="46">
        <f t="shared" si="304"/>
        <v>41000.275199999996</v>
      </c>
      <c r="Q1598" s="46">
        <f t="shared" si="305"/>
        <v>281368.30079999997</v>
      </c>
      <c r="R1598" s="116"/>
      <c r="S1598" s="46">
        <v>30.72</v>
      </c>
      <c r="T1598" s="46">
        <v>5.24</v>
      </c>
      <c r="U1598" s="47" t="s">
        <v>34</v>
      </c>
      <c r="V1598" s="47" t="s">
        <v>584</v>
      </c>
    </row>
    <row r="1599" spans="1:22" s="33" customFormat="1" ht="37.5" customHeight="1" x14ac:dyDescent="0.3">
      <c r="A1599" s="24">
        <f t="shared" si="307"/>
        <v>348</v>
      </c>
      <c r="B1599" s="24">
        <f>IF(NOT(ISNUMBER(C1599))," ",COUNTA($C$1252:C1599))</f>
        <v>231</v>
      </c>
      <c r="C1599" s="54">
        <v>231</v>
      </c>
      <c r="D1599" s="55" t="s">
        <v>1013</v>
      </c>
      <c r="E1599" s="55">
        <v>1960</v>
      </c>
      <c r="F1599" s="55" t="s">
        <v>29</v>
      </c>
      <c r="G1599" s="60" t="s">
        <v>45</v>
      </c>
      <c r="H1599" s="24" t="s">
        <v>37</v>
      </c>
      <c r="I1599" s="25" t="s">
        <v>237</v>
      </c>
      <c r="J1599" s="24">
        <v>669.75</v>
      </c>
      <c r="K1599" s="26">
        <v>669.75</v>
      </c>
      <c r="L1599" s="24">
        <v>408.9</v>
      </c>
      <c r="M1599" s="27" t="s">
        <v>1699</v>
      </c>
      <c r="N1599" s="45">
        <f t="shared" si="303"/>
        <v>286117.2</v>
      </c>
      <c r="O1599" s="46">
        <f t="shared" ref="O1599:O1630" si="311">N1599</f>
        <v>286117.2</v>
      </c>
      <c r="P1599" s="46">
        <f t="shared" si="304"/>
        <v>19503.12</v>
      </c>
      <c r="Q1599" s="46">
        <f t="shared" si="305"/>
        <v>305620.32</v>
      </c>
      <c r="R1599" s="46">
        <f t="shared" ref="R1599:R1660" si="312">Q1599</f>
        <v>305620.32</v>
      </c>
      <c r="S1599" s="46">
        <v>427.2</v>
      </c>
      <c r="T1599" s="46">
        <v>29.12</v>
      </c>
      <c r="U1599" s="47" t="s">
        <v>34</v>
      </c>
      <c r="V1599" s="47" t="s">
        <v>584</v>
      </c>
    </row>
    <row r="1600" spans="1:22" s="33" customFormat="1" ht="37.5" customHeight="1" x14ac:dyDescent="0.3">
      <c r="A1600" s="24">
        <f t="shared" si="307"/>
        <v>349</v>
      </c>
      <c r="B1600" s="24">
        <f>IF(NOT(ISNUMBER(C1600))," ",COUNTA($C$1252:C1600))</f>
        <v>232</v>
      </c>
      <c r="C1600" s="54">
        <f>C1599+1</f>
        <v>232</v>
      </c>
      <c r="D1600" s="55" t="s">
        <v>1014</v>
      </c>
      <c r="E1600" s="55">
        <v>1958</v>
      </c>
      <c r="F1600" s="55" t="s">
        <v>29</v>
      </c>
      <c r="G1600" s="60" t="s">
        <v>45</v>
      </c>
      <c r="H1600" s="24" t="s">
        <v>37</v>
      </c>
      <c r="I1600" s="25" t="s">
        <v>237</v>
      </c>
      <c r="J1600" s="24">
        <v>643.4</v>
      </c>
      <c r="K1600" s="26">
        <v>643.4</v>
      </c>
      <c r="L1600" s="24">
        <v>392.8</v>
      </c>
      <c r="M1600" s="27" t="s">
        <v>1699</v>
      </c>
      <c r="N1600" s="45">
        <f t="shared" si="303"/>
        <v>274860.48</v>
      </c>
      <c r="O1600" s="46">
        <f t="shared" si="311"/>
        <v>274860.48</v>
      </c>
      <c r="P1600" s="46">
        <f t="shared" si="304"/>
        <v>18735.808000000001</v>
      </c>
      <c r="Q1600" s="46">
        <f t="shared" si="305"/>
        <v>293596.288</v>
      </c>
      <c r="R1600" s="46">
        <f t="shared" si="312"/>
        <v>293596.288</v>
      </c>
      <c r="S1600" s="46">
        <v>427.2</v>
      </c>
      <c r="T1600" s="46">
        <v>29.12</v>
      </c>
      <c r="U1600" s="47" t="s">
        <v>34</v>
      </c>
      <c r="V1600" s="47" t="s">
        <v>584</v>
      </c>
    </row>
    <row r="1601" spans="1:22" s="33" customFormat="1" ht="37.5" customHeight="1" x14ac:dyDescent="0.3">
      <c r="A1601" s="24">
        <f t="shared" si="307"/>
        <v>350</v>
      </c>
      <c r="B1601" s="24">
        <f>IF(NOT(ISNUMBER(C1601))," ",COUNTA($C$1252:C1601))</f>
        <v>233</v>
      </c>
      <c r="C1601" s="54">
        <f t="shared" ref="C1601:C1632" si="313">C1600+1</f>
        <v>233</v>
      </c>
      <c r="D1601" s="55" t="s">
        <v>1015</v>
      </c>
      <c r="E1601" s="55">
        <v>1936</v>
      </c>
      <c r="F1601" s="55" t="s">
        <v>29</v>
      </c>
      <c r="G1601" s="55" t="s">
        <v>36</v>
      </c>
      <c r="H1601" s="24" t="s">
        <v>37</v>
      </c>
      <c r="I1601" s="25" t="s">
        <v>237</v>
      </c>
      <c r="J1601" s="24">
        <v>1049.9000000000001</v>
      </c>
      <c r="K1601" s="26">
        <v>1049.9000000000001</v>
      </c>
      <c r="L1601" s="24">
        <v>584.4</v>
      </c>
      <c r="M1601" s="27" t="s">
        <v>1699</v>
      </c>
      <c r="N1601" s="45">
        <f t="shared" si="303"/>
        <v>448517.28</v>
      </c>
      <c r="O1601" s="46">
        <f t="shared" si="311"/>
        <v>448517.28</v>
      </c>
      <c r="P1601" s="46">
        <f t="shared" si="304"/>
        <v>30573.088000000003</v>
      </c>
      <c r="Q1601" s="46">
        <f t="shared" si="305"/>
        <v>479090.36800000002</v>
      </c>
      <c r="R1601" s="46">
        <f t="shared" si="312"/>
        <v>479090.36800000002</v>
      </c>
      <c r="S1601" s="46">
        <v>427.2</v>
      </c>
      <c r="T1601" s="46">
        <v>29.12</v>
      </c>
      <c r="U1601" s="47" t="s">
        <v>34</v>
      </c>
      <c r="V1601" s="47" t="s">
        <v>584</v>
      </c>
    </row>
    <row r="1602" spans="1:22" s="33" customFormat="1" ht="37.5" customHeight="1" x14ac:dyDescent="0.3">
      <c r="A1602" s="24">
        <f t="shared" si="307"/>
        <v>351</v>
      </c>
      <c r="B1602" s="24">
        <f>IF(NOT(ISNUMBER(C1602))," ",COUNTA($C$1252:C1602))</f>
        <v>234</v>
      </c>
      <c r="C1602" s="54">
        <f t="shared" si="313"/>
        <v>234</v>
      </c>
      <c r="D1602" s="55" t="s">
        <v>1016</v>
      </c>
      <c r="E1602" s="55">
        <v>1969</v>
      </c>
      <c r="F1602" s="55" t="s">
        <v>29</v>
      </c>
      <c r="G1602" s="55" t="s">
        <v>73</v>
      </c>
      <c r="H1602" s="24" t="s">
        <v>59</v>
      </c>
      <c r="I1602" s="25" t="s">
        <v>249</v>
      </c>
      <c r="J1602" s="24">
        <v>5368.06</v>
      </c>
      <c r="K1602" s="26">
        <v>5368.06</v>
      </c>
      <c r="L1602" s="24">
        <v>3542.3</v>
      </c>
      <c r="M1602" s="27" t="s">
        <v>1699</v>
      </c>
      <c r="N1602" s="45">
        <f t="shared" si="303"/>
        <v>1631085.0310000002</v>
      </c>
      <c r="O1602" s="46">
        <f t="shared" si="311"/>
        <v>1631085.0310000002</v>
      </c>
      <c r="P1602" s="46">
        <f t="shared" si="304"/>
        <v>111011.4808</v>
      </c>
      <c r="Q1602" s="46">
        <f t="shared" si="305"/>
        <v>1742096.5118000002</v>
      </c>
      <c r="R1602" s="46">
        <f t="shared" si="312"/>
        <v>1742096.5118000002</v>
      </c>
      <c r="S1602" s="46">
        <v>303.85000000000002</v>
      </c>
      <c r="T1602" s="46">
        <v>20.68</v>
      </c>
      <c r="U1602" s="47" t="s">
        <v>34</v>
      </c>
      <c r="V1602" s="47" t="s">
        <v>584</v>
      </c>
    </row>
    <row r="1603" spans="1:22" s="33" customFormat="1" ht="37.5" customHeight="1" x14ac:dyDescent="0.3">
      <c r="A1603" s="24">
        <f t="shared" si="307"/>
        <v>352</v>
      </c>
      <c r="B1603" s="24">
        <f>IF(NOT(ISNUMBER(C1603))," ",COUNTA($C$1252:C1603))</f>
        <v>235</v>
      </c>
      <c r="C1603" s="54">
        <f t="shared" si="313"/>
        <v>235</v>
      </c>
      <c r="D1603" s="55" t="s">
        <v>1017</v>
      </c>
      <c r="E1603" s="55">
        <v>1980</v>
      </c>
      <c r="F1603" s="55" t="s">
        <v>29</v>
      </c>
      <c r="G1603" s="55" t="s">
        <v>73</v>
      </c>
      <c r="H1603" s="24" t="s">
        <v>31</v>
      </c>
      <c r="I1603" s="25" t="s">
        <v>249</v>
      </c>
      <c r="J1603" s="24">
        <v>5054.6000000000004</v>
      </c>
      <c r="K1603" s="26">
        <v>5054.6000000000004</v>
      </c>
      <c r="L1603" s="24">
        <v>3303.7</v>
      </c>
      <c r="M1603" s="27" t="s">
        <v>1699</v>
      </c>
      <c r="N1603" s="45">
        <f t="shared" si="303"/>
        <v>1535840.2100000002</v>
      </c>
      <c r="O1603" s="46">
        <f t="shared" si="311"/>
        <v>1535840.2100000002</v>
      </c>
      <c r="P1603" s="46">
        <f t="shared" si="304"/>
        <v>104529.12800000001</v>
      </c>
      <c r="Q1603" s="46">
        <f t="shared" si="305"/>
        <v>1640369.3380000002</v>
      </c>
      <c r="R1603" s="46">
        <f t="shared" si="312"/>
        <v>1640369.3380000002</v>
      </c>
      <c r="S1603" s="46">
        <v>303.85000000000002</v>
      </c>
      <c r="T1603" s="46">
        <v>20.68</v>
      </c>
      <c r="U1603" s="47" t="s">
        <v>34</v>
      </c>
      <c r="V1603" s="47" t="s">
        <v>584</v>
      </c>
    </row>
    <row r="1604" spans="1:22" s="33" customFormat="1" ht="37.5" customHeight="1" x14ac:dyDescent="0.3">
      <c r="A1604" s="24">
        <f t="shared" si="307"/>
        <v>353</v>
      </c>
      <c r="B1604" s="24">
        <f>IF(NOT(ISNUMBER(C1604))," ",COUNTA($C$1252:C1604))</f>
        <v>236</v>
      </c>
      <c r="C1604" s="54">
        <f t="shared" si="313"/>
        <v>236</v>
      </c>
      <c r="D1604" s="55" t="s">
        <v>1018</v>
      </c>
      <c r="E1604" s="55">
        <v>1984</v>
      </c>
      <c r="F1604" s="55" t="s">
        <v>29</v>
      </c>
      <c r="G1604" s="55" t="s">
        <v>73</v>
      </c>
      <c r="H1604" s="24" t="s">
        <v>59</v>
      </c>
      <c r="I1604" s="25" t="s">
        <v>249</v>
      </c>
      <c r="J1604" s="24">
        <v>5020.68</v>
      </c>
      <c r="K1604" s="26">
        <v>5020.68</v>
      </c>
      <c r="L1604" s="24">
        <v>3278.3</v>
      </c>
      <c r="M1604" s="27" t="s">
        <v>1699</v>
      </c>
      <c r="N1604" s="45">
        <f t="shared" si="303"/>
        <v>1525533.6180000002</v>
      </c>
      <c r="O1604" s="46">
        <f t="shared" si="311"/>
        <v>1525533.6180000002</v>
      </c>
      <c r="P1604" s="46">
        <f t="shared" si="304"/>
        <v>103827.6624</v>
      </c>
      <c r="Q1604" s="46">
        <f t="shared" si="305"/>
        <v>1629361.2804000003</v>
      </c>
      <c r="R1604" s="46">
        <f t="shared" si="312"/>
        <v>1629361.2804000003</v>
      </c>
      <c r="S1604" s="46">
        <v>303.85000000000002</v>
      </c>
      <c r="T1604" s="46">
        <v>20.68</v>
      </c>
      <c r="U1604" s="47" t="s">
        <v>34</v>
      </c>
      <c r="V1604" s="47" t="s">
        <v>584</v>
      </c>
    </row>
    <row r="1605" spans="1:22" s="33" customFormat="1" ht="37.5" customHeight="1" x14ac:dyDescent="0.3">
      <c r="A1605" s="24">
        <f t="shared" si="307"/>
        <v>354</v>
      </c>
      <c r="B1605" s="24">
        <f>IF(NOT(ISNUMBER(C1605))," ",COUNTA($C$1252:C1605))</f>
        <v>237</v>
      </c>
      <c r="C1605" s="54">
        <f t="shared" si="313"/>
        <v>237</v>
      </c>
      <c r="D1605" s="55" t="s">
        <v>1019</v>
      </c>
      <c r="E1605" s="55">
        <v>1984</v>
      </c>
      <c r="F1605" s="55" t="s">
        <v>29</v>
      </c>
      <c r="G1605" s="55" t="s">
        <v>73</v>
      </c>
      <c r="H1605" s="24" t="s">
        <v>59</v>
      </c>
      <c r="I1605" s="25" t="s">
        <v>249</v>
      </c>
      <c r="J1605" s="24">
        <v>4322.55</v>
      </c>
      <c r="K1605" s="26">
        <v>4322.55</v>
      </c>
      <c r="L1605" s="24">
        <v>2789.98</v>
      </c>
      <c r="M1605" s="27" t="s">
        <v>1699</v>
      </c>
      <c r="N1605" s="45">
        <f t="shared" si="303"/>
        <v>1313406.8175000001</v>
      </c>
      <c r="O1605" s="46">
        <f t="shared" si="311"/>
        <v>1313406.8175000001</v>
      </c>
      <c r="P1605" s="46">
        <f t="shared" si="304"/>
        <v>89390.334000000003</v>
      </c>
      <c r="Q1605" s="46">
        <f t="shared" si="305"/>
        <v>1402797.1515000002</v>
      </c>
      <c r="R1605" s="46">
        <f t="shared" si="312"/>
        <v>1402797.1515000002</v>
      </c>
      <c r="S1605" s="46">
        <v>303.85000000000002</v>
      </c>
      <c r="T1605" s="46">
        <v>20.68</v>
      </c>
      <c r="U1605" s="47" t="s">
        <v>34</v>
      </c>
      <c r="V1605" s="47" t="s">
        <v>584</v>
      </c>
    </row>
    <row r="1606" spans="1:22" s="33" customFormat="1" ht="37.5" customHeight="1" x14ac:dyDescent="0.3">
      <c r="A1606" s="24">
        <f t="shared" si="307"/>
        <v>355</v>
      </c>
      <c r="B1606" s="24">
        <f>IF(NOT(ISNUMBER(C1606))," ",COUNTA($C$1252:C1606))</f>
        <v>238</v>
      </c>
      <c r="C1606" s="54">
        <f t="shared" si="313"/>
        <v>238</v>
      </c>
      <c r="D1606" s="55" t="s">
        <v>1020</v>
      </c>
      <c r="E1606" s="55">
        <v>1983</v>
      </c>
      <c r="F1606" s="55" t="s">
        <v>29</v>
      </c>
      <c r="G1606" s="55" t="s">
        <v>73</v>
      </c>
      <c r="H1606" s="24" t="s">
        <v>59</v>
      </c>
      <c r="I1606" s="25" t="s">
        <v>249</v>
      </c>
      <c r="J1606" s="24">
        <v>4185.0200000000004</v>
      </c>
      <c r="K1606" s="26">
        <v>4185.0200000000004</v>
      </c>
      <c r="L1606" s="24">
        <v>2689.5</v>
      </c>
      <c r="M1606" s="27" t="s">
        <v>1699</v>
      </c>
      <c r="N1606" s="45">
        <f t="shared" si="303"/>
        <v>1271618.3270000003</v>
      </c>
      <c r="O1606" s="46">
        <f t="shared" si="311"/>
        <v>1271618.3270000003</v>
      </c>
      <c r="P1606" s="46">
        <f t="shared" si="304"/>
        <v>86546.213600000003</v>
      </c>
      <c r="Q1606" s="46">
        <f t="shared" si="305"/>
        <v>1358164.5406000002</v>
      </c>
      <c r="R1606" s="46">
        <f t="shared" si="312"/>
        <v>1358164.5406000002</v>
      </c>
      <c r="S1606" s="46">
        <v>303.85000000000002</v>
      </c>
      <c r="T1606" s="46">
        <v>20.68</v>
      </c>
      <c r="U1606" s="47" t="s">
        <v>34</v>
      </c>
      <c r="V1606" s="47" t="s">
        <v>584</v>
      </c>
    </row>
    <row r="1607" spans="1:22" s="33" customFormat="1" ht="37.5" customHeight="1" x14ac:dyDescent="0.3">
      <c r="A1607" s="24">
        <f t="shared" si="307"/>
        <v>356</v>
      </c>
      <c r="B1607" s="24">
        <f>IF(NOT(ISNUMBER(C1607))," ",COUNTA($C$1252:C1607))</f>
        <v>239</v>
      </c>
      <c r="C1607" s="54">
        <f t="shared" si="313"/>
        <v>239</v>
      </c>
      <c r="D1607" s="55" t="s">
        <v>1021</v>
      </c>
      <c r="E1607" s="55">
        <v>1961</v>
      </c>
      <c r="F1607" s="55" t="s">
        <v>29</v>
      </c>
      <c r="G1607" s="55" t="s">
        <v>73</v>
      </c>
      <c r="H1607" s="24" t="s">
        <v>50</v>
      </c>
      <c r="I1607" s="25" t="s">
        <v>295</v>
      </c>
      <c r="J1607" s="24">
        <v>2185.4499999999998</v>
      </c>
      <c r="K1607" s="26">
        <v>2185.4499999999998</v>
      </c>
      <c r="L1607" s="24">
        <v>1345.5</v>
      </c>
      <c r="M1607" s="27" t="s">
        <v>1699</v>
      </c>
      <c r="N1607" s="45">
        <f t="shared" si="303"/>
        <v>664048.98250000004</v>
      </c>
      <c r="O1607" s="46">
        <f t="shared" si="311"/>
        <v>664048.98250000004</v>
      </c>
      <c r="P1607" s="46">
        <f t="shared" si="304"/>
        <v>45195.105999999992</v>
      </c>
      <c r="Q1607" s="46">
        <f t="shared" si="305"/>
        <v>709244.08850000007</v>
      </c>
      <c r="R1607" s="46">
        <f t="shared" si="312"/>
        <v>709244.08850000007</v>
      </c>
      <c r="S1607" s="46">
        <v>303.85000000000002</v>
      </c>
      <c r="T1607" s="46">
        <v>20.68</v>
      </c>
      <c r="U1607" s="47" t="s">
        <v>34</v>
      </c>
      <c r="V1607" s="47" t="s">
        <v>584</v>
      </c>
    </row>
    <row r="1608" spans="1:22" s="33" customFormat="1" ht="37.5" customHeight="1" x14ac:dyDescent="0.3">
      <c r="A1608" s="24">
        <f t="shared" si="307"/>
        <v>357</v>
      </c>
      <c r="B1608" s="24">
        <f>IF(NOT(ISNUMBER(C1608))," ",COUNTA($C$1252:C1608))</f>
        <v>240</v>
      </c>
      <c r="C1608" s="54">
        <f t="shared" si="313"/>
        <v>240</v>
      </c>
      <c r="D1608" s="55" t="s">
        <v>1022</v>
      </c>
      <c r="E1608" s="55">
        <v>1958</v>
      </c>
      <c r="F1608" s="55" t="s">
        <v>29</v>
      </c>
      <c r="G1608" s="55" t="s">
        <v>73</v>
      </c>
      <c r="H1608" s="24" t="s">
        <v>50</v>
      </c>
      <c r="I1608" s="25" t="s">
        <v>295</v>
      </c>
      <c r="J1608" s="24">
        <v>3218.27</v>
      </c>
      <c r="K1608" s="26">
        <v>3218.27</v>
      </c>
      <c r="L1608" s="24">
        <v>1975.6</v>
      </c>
      <c r="M1608" s="27" t="s">
        <v>1699</v>
      </c>
      <c r="N1608" s="45">
        <f t="shared" si="303"/>
        <v>977871.33950000012</v>
      </c>
      <c r="O1608" s="46">
        <f t="shared" si="311"/>
        <v>977871.33950000012</v>
      </c>
      <c r="P1608" s="46">
        <f t="shared" si="304"/>
        <v>66553.823600000003</v>
      </c>
      <c r="Q1608" s="46">
        <f t="shared" si="305"/>
        <v>1044425.1631000001</v>
      </c>
      <c r="R1608" s="46">
        <f t="shared" si="312"/>
        <v>1044425.1631000001</v>
      </c>
      <c r="S1608" s="46">
        <v>303.85000000000002</v>
      </c>
      <c r="T1608" s="46">
        <v>20.68</v>
      </c>
      <c r="U1608" s="47" t="s">
        <v>34</v>
      </c>
      <c r="V1608" s="47" t="s">
        <v>584</v>
      </c>
    </row>
    <row r="1609" spans="1:22" s="33" customFormat="1" ht="37.5" customHeight="1" x14ac:dyDescent="0.3">
      <c r="A1609" s="24">
        <f t="shared" si="307"/>
        <v>358</v>
      </c>
      <c r="B1609" s="24">
        <f>IF(NOT(ISNUMBER(C1609))," ",COUNTA($C$1252:C1609))</f>
        <v>241</v>
      </c>
      <c r="C1609" s="54">
        <f t="shared" si="313"/>
        <v>241</v>
      </c>
      <c r="D1609" s="55" t="s">
        <v>1023</v>
      </c>
      <c r="E1609" s="55">
        <v>1961</v>
      </c>
      <c r="F1609" s="55" t="s">
        <v>29</v>
      </c>
      <c r="G1609" s="55" t="s">
        <v>73</v>
      </c>
      <c r="H1609" s="24" t="s">
        <v>50</v>
      </c>
      <c r="I1609" s="25" t="s">
        <v>295</v>
      </c>
      <c r="J1609" s="24">
        <v>3229.7</v>
      </c>
      <c r="K1609" s="26">
        <v>3229.7</v>
      </c>
      <c r="L1609" s="24">
        <v>2037.4</v>
      </c>
      <c r="M1609" s="27" t="s">
        <v>1699</v>
      </c>
      <c r="N1609" s="45">
        <f t="shared" si="303"/>
        <v>981344.34499999997</v>
      </c>
      <c r="O1609" s="46">
        <f t="shared" si="311"/>
        <v>981344.34499999997</v>
      </c>
      <c r="P1609" s="46">
        <f t="shared" si="304"/>
        <v>66790.195999999996</v>
      </c>
      <c r="Q1609" s="46">
        <f t="shared" si="305"/>
        <v>1048134.541</v>
      </c>
      <c r="R1609" s="46">
        <f t="shared" si="312"/>
        <v>1048134.541</v>
      </c>
      <c r="S1609" s="46">
        <v>303.85000000000002</v>
      </c>
      <c r="T1609" s="46">
        <v>20.68</v>
      </c>
      <c r="U1609" s="47" t="s">
        <v>34</v>
      </c>
      <c r="V1609" s="47" t="s">
        <v>584</v>
      </c>
    </row>
    <row r="1610" spans="1:22" s="33" customFormat="1" ht="37.5" customHeight="1" x14ac:dyDescent="0.3">
      <c r="A1610" s="24">
        <f t="shared" si="307"/>
        <v>359</v>
      </c>
      <c r="B1610" s="24">
        <f>IF(NOT(ISNUMBER(C1610))," ",COUNTA($C$1252:C1610))</f>
        <v>242</v>
      </c>
      <c r="C1610" s="54">
        <f t="shared" si="313"/>
        <v>242</v>
      </c>
      <c r="D1610" s="55" t="s">
        <v>1024</v>
      </c>
      <c r="E1610" s="55">
        <v>1959</v>
      </c>
      <c r="F1610" s="55" t="s">
        <v>29</v>
      </c>
      <c r="G1610" s="55" t="s">
        <v>73</v>
      </c>
      <c r="H1610" s="24" t="s">
        <v>50</v>
      </c>
      <c r="I1610" s="25" t="s">
        <v>295</v>
      </c>
      <c r="J1610" s="24">
        <v>2726.9</v>
      </c>
      <c r="K1610" s="26">
        <v>2726.9</v>
      </c>
      <c r="L1610" s="24">
        <v>1977</v>
      </c>
      <c r="M1610" s="27" t="s">
        <v>1699</v>
      </c>
      <c r="N1610" s="45">
        <f t="shared" si="303"/>
        <v>828568.56500000006</v>
      </c>
      <c r="O1610" s="46">
        <f t="shared" si="311"/>
        <v>828568.56500000006</v>
      </c>
      <c r="P1610" s="46">
        <f t="shared" si="304"/>
        <v>56392.292000000001</v>
      </c>
      <c r="Q1610" s="46">
        <f t="shared" si="305"/>
        <v>884960.85700000008</v>
      </c>
      <c r="R1610" s="46">
        <f t="shared" si="312"/>
        <v>884960.85700000008</v>
      </c>
      <c r="S1610" s="46">
        <v>303.85000000000002</v>
      </c>
      <c r="T1610" s="46">
        <v>20.68</v>
      </c>
      <c r="U1610" s="47" t="s">
        <v>34</v>
      </c>
      <c r="V1610" s="47" t="s">
        <v>584</v>
      </c>
    </row>
    <row r="1611" spans="1:22" s="33" customFormat="1" ht="37.5" customHeight="1" x14ac:dyDescent="0.3">
      <c r="A1611" s="24">
        <f t="shared" si="307"/>
        <v>360</v>
      </c>
      <c r="B1611" s="24">
        <f>IF(NOT(ISNUMBER(C1611))," ",COUNTA($C$1252:C1611))</f>
        <v>243</v>
      </c>
      <c r="C1611" s="54">
        <f t="shared" si="313"/>
        <v>243</v>
      </c>
      <c r="D1611" s="55" t="s">
        <v>1025</v>
      </c>
      <c r="E1611" s="55">
        <v>1960</v>
      </c>
      <c r="F1611" s="55" t="s">
        <v>29</v>
      </c>
      <c r="G1611" s="55" t="s">
        <v>73</v>
      </c>
      <c r="H1611" s="24" t="s">
        <v>50</v>
      </c>
      <c r="I1611" s="25" t="s">
        <v>295</v>
      </c>
      <c r="J1611" s="24">
        <v>3160.7</v>
      </c>
      <c r="K1611" s="26">
        <v>3160.7</v>
      </c>
      <c r="L1611" s="24">
        <v>2179</v>
      </c>
      <c r="M1611" s="27" t="s">
        <v>1699</v>
      </c>
      <c r="N1611" s="45">
        <f t="shared" si="303"/>
        <v>960378.69500000007</v>
      </c>
      <c r="O1611" s="46">
        <f t="shared" si="311"/>
        <v>960378.69500000007</v>
      </c>
      <c r="P1611" s="46">
        <f t="shared" si="304"/>
        <v>65363.275999999998</v>
      </c>
      <c r="Q1611" s="46">
        <f t="shared" si="305"/>
        <v>1025741.971</v>
      </c>
      <c r="R1611" s="46">
        <f t="shared" si="312"/>
        <v>1025741.971</v>
      </c>
      <c r="S1611" s="46">
        <v>303.85000000000002</v>
      </c>
      <c r="T1611" s="46">
        <v>20.68</v>
      </c>
      <c r="U1611" s="47" t="s">
        <v>34</v>
      </c>
      <c r="V1611" s="47" t="s">
        <v>584</v>
      </c>
    </row>
    <row r="1612" spans="1:22" s="33" customFormat="1" ht="37.5" customHeight="1" x14ac:dyDescent="0.3">
      <c r="A1612" s="24">
        <f t="shared" si="307"/>
        <v>361</v>
      </c>
      <c r="B1612" s="24">
        <f>IF(NOT(ISNUMBER(C1612))," ",COUNTA($C$1252:C1612))</f>
        <v>244</v>
      </c>
      <c r="C1612" s="54">
        <f t="shared" si="313"/>
        <v>244</v>
      </c>
      <c r="D1612" s="55" t="s">
        <v>1026</v>
      </c>
      <c r="E1612" s="55">
        <v>1964</v>
      </c>
      <c r="F1612" s="55" t="s">
        <v>29</v>
      </c>
      <c r="G1612" s="55" t="s">
        <v>73</v>
      </c>
      <c r="H1612" s="24" t="s">
        <v>50</v>
      </c>
      <c r="I1612" s="25" t="s">
        <v>295</v>
      </c>
      <c r="J1612" s="24">
        <v>3240.57</v>
      </c>
      <c r="K1612" s="26">
        <v>3240.57</v>
      </c>
      <c r="L1612" s="24">
        <v>1974.6</v>
      </c>
      <c r="M1612" s="27" t="s">
        <v>1699</v>
      </c>
      <c r="N1612" s="45">
        <f t="shared" si="303"/>
        <v>984647.1945000001</v>
      </c>
      <c r="O1612" s="46">
        <f t="shared" si="311"/>
        <v>984647.1945000001</v>
      </c>
      <c r="P1612" s="46">
        <f t="shared" si="304"/>
        <v>67014.987600000008</v>
      </c>
      <c r="Q1612" s="46">
        <f t="shared" si="305"/>
        <v>1051662.1821000001</v>
      </c>
      <c r="R1612" s="46">
        <f t="shared" si="312"/>
        <v>1051662.1821000001</v>
      </c>
      <c r="S1612" s="46">
        <v>303.85000000000002</v>
      </c>
      <c r="T1612" s="46">
        <v>20.68</v>
      </c>
      <c r="U1612" s="47" t="s">
        <v>34</v>
      </c>
      <c r="V1612" s="47" t="s">
        <v>584</v>
      </c>
    </row>
    <row r="1613" spans="1:22" s="33" customFormat="1" ht="37.5" customHeight="1" x14ac:dyDescent="0.3">
      <c r="A1613" s="24">
        <f t="shared" si="307"/>
        <v>362</v>
      </c>
      <c r="B1613" s="24">
        <f>IF(NOT(ISNUMBER(C1613))," ",COUNTA($C$1252:C1613))</f>
        <v>245</v>
      </c>
      <c r="C1613" s="54">
        <f t="shared" si="313"/>
        <v>245</v>
      </c>
      <c r="D1613" s="55" t="s">
        <v>1027</v>
      </c>
      <c r="E1613" s="55">
        <v>1964</v>
      </c>
      <c r="F1613" s="55" t="s">
        <v>29</v>
      </c>
      <c r="G1613" s="55" t="s">
        <v>73</v>
      </c>
      <c r="H1613" s="24" t="s">
        <v>50</v>
      </c>
      <c r="I1613" s="25" t="s">
        <v>249</v>
      </c>
      <c r="J1613" s="24">
        <v>3772.2</v>
      </c>
      <c r="K1613" s="26">
        <v>3772.2</v>
      </c>
      <c r="L1613" s="24">
        <v>2482.1999999999998</v>
      </c>
      <c r="M1613" s="27" t="s">
        <v>1699</v>
      </c>
      <c r="N1613" s="45">
        <f t="shared" si="303"/>
        <v>1146182.97</v>
      </c>
      <c r="O1613" s="46">
        <f t="shared" si="311"/>
        <v>1146182.97</v>
      </c>
      <c r="P1613" s="46">
        <f t="shared" si="304"/>
        <v>78009.09599999999</v>
      </c>
      <c r="Q1613" s="46">
        <f t="shared" si="305"/>
        <v>1224192.0659999999</v>
      </c>
      <c r="R1613" s="46">
        <f t="shared" si="312"/>
        <v>1224192.0659999999</v>
      </c>
      <c r="S1613" s="46">
        <v>303.85000000000002</v>
      </c>
      <c r="T1613" s="46">
        <v>20.68</v>
      </c>
      <c r="U1613" s="47" t="s">
        <v>34</v>
      </c>
      <c r="V1613" s="47" t="s">
        <v>584</v>
      </c>
    </row>
    <row r="1614" spans="1:22" s="33" customFormat="1" ht="37.5" customHeight="1" x14ac:dyDescent="0.3">
      <c r="A1614" s="24">
        <f t="shared" si="307"/>
        <v>363</v>
      </c>
      <c r="B1614" s="24">
        <f>IF(NOT(ISNUMBER(C1614))," ",COUNTA($C$1252:C1614))</f>
        <v>246</v>
      </c>
      <c r="C1614" s="54">
        <f t="shared" si="313"/>
        <v>246</v>
      </c>
      <c r="D1614" s="55" t="s">
        <v>1028</v>
      </c>
      <c r="E1614" s="55">
        <v>1960</v>
      </c>
      <c r="F1614" s="55" t="s">
        <v>29</v>
      </c>
      <c r="G1614" s="55" t="s">
        <v>73</v>
      </c>
      <c r="H1614" s="24" t="s">
        <v>50</v>
      </c>
      <c r="I1614" s="25" t="s">
        <v>295</v>
      </c>
      <c r="J1614" s="24">
        <v>3329.35</v>
      </c>
      <c r="K1614" s="26">
        <v>3329.35</v>
      </c>
      <c r="L1614" s="24">
        <v>2332</v>
      </c>
      <c r="M1614" s="27" t="s">
        <v>1699</v>
      </c>
      <c r="N1614" s="45">
        <f t="shared" si="303"/>
        <v>1011622.9975000001</v>
      </c>
      <c r="O1614" s="46">
        <f t="shared" si="311"/>
        <v>1011622.9975000001</v>
      </c>
      <c r="P1614" s="46">
        <f t="shared" si="304"/>
        <v>68850.957999999999</v>
      </c>
      <c r="Q1614" s="46">
        <f t="shared" si="305"/>
        <v>1080473.9555000002</v>
      </c>
      <c r="R1614" s="46">
        <f t="shared" si="312"/>
        <v>1080473.9555000002</v>
      </c>
      <c r="S1614" s="46">
        <v>303.85000000000002</v>
      </c>
      <c r="T1614" s="46">
        <v>20.68</v>
      </c>
      <c r="U1614" s="47" t="s">
        <v>34</v>
      </c>
      <c r="V1614" s="47" t="s">
        <v>584</v>
      </c>
    </row>
    <row r="1615" spans="1:22" s="33" customFormat="1" ht="37.5" customHeight="1" x14ac:dyDescent="0.3">
      <c r="A1615" s="24">
        <f t="shared" si="307"/>
        <v>364</v>
      </c>
      <c r="B1615" s="24">
        <f>IF(NOT(ISNUMBER(C1615))," ",COUNTA($C$1252:C1615))</f>
        <v>247</v>
      </c>
      <c r="C1615" s="54">
        <f t="shared" si="313"/>
        <v>247</v>
      </c>
      <c r="D1615" s="55" t="s">
        <v>1029</v>
      </c>
      <c r="E1615" s="55">
        <v>1961</v>
      </c>
      <c r="F1615" s="55" t="s">
        <v>29</v>
      </c>
      <c r="G1615" s="55" t="s">
        <v>73</v>
      </c>
      <c r="H1615" s="24" t="s">
        <v>50</v>
      </c>
      <c r="I1615" s="25" t="s">
        <v>249</v>
      </c>
      <c r="J1615" s="24">
        <v>3231.1</v>
      </c>
      <c r="K1615" s="26">
        <v>3231.1</v>
      </c>
      <c r="L1615" s="24">
        <v>2160.6999999999998</v>
      </c>
      <c r="M1615" s="27" t="s">
        <v>1699</v>
      </c>
      <c r="N1615" s="45">
        <f t="shared" si="303"/>
        <v>981769.7350000001</v>
      </c>
      <c r="O1615" s="46">
        <f t="shared" si="311"/>
        <v>981769.7350000001</v>
      </c>
      <c r="P1615" s="46">
        <f t="shared" si="304"/>
        <v>66819.148000000001</v>
      </c>
      <c r="Q1615" s="46">
        <f t="shared" si="305"/>
        <v>1048588.8830000001</v>
      </c>
      <c r="R1615" s="46">
        <f t="shared" si="312"/>
        <v>1048588.8830000001</v>
      </c>
      <c r="S1615" s="46">
        <v>303.85000000000002</v>
      </c>
      <c r="T1615" s="46">
        <v>20.68</v>
      </c>
      <c r="U1615" s="47" t="s">
        <v>34</v>
      </c>
      <c r="V1615" s="47" t="s">
        <v>584</v>
      </c>
    </row>
    <row r="1616" spans="1:22" s="33" customFormat="1" ht="37.5" customHeight="1" x14ac:dyDescent="0.3">
      <c r="A1616" s="24">
        <f t="shared" si="307"/>
        <v>365</v>
      </c>
      <c r="B1616" s="24">
        <f>IF(NOT(ISNUMBER(C1616))," ",COUNTA($C$1252:C1616))</f>
        <v>248</v>
      </c>
      <c r="C1616" s="54">
        <f t="shared" si="313"/>
        <v>248</v>
      </c>
      <c r="D1616" s="55" t="s">
        <v>1030</v>
      </c>
      <c r="E1616" s="55">
        <v>1963</v>
      </c>
      <c r="F1616" s="55" t="s">
        <v>29</v>
      </c>
      <c r="G1616" s="55" t="s">
        <v>73</v>
      </c>
      <c r="H1616" s="24" t="s">
        <v>50</v>
      </c>
      <c r="I1616" s="25" t="s">
        <v>249</v>
      </c>
      <c r="J1616" s="24">
        <v>3253.8</v>
      </c>
      <c r="K1616" s="26">
        <v>3253.8</v>
      </c>
      <c r="L1616" s="24">
        <v>1992.8</v>
      </c>
      <c r="M1616" s="27" t="s">
        <v>1699</v>
      </c>
      <c r="N1616" s="45">
        <f t="shared" si="303"/>
        <v>988667.13000000012</v>
      </c>
      <c r="O1616" s="46">
        <f t="shared" si="311"/>
        <v>988667.13000000012</v>
      </c>
      <c r="P1616" s="46">
        <f t="shared" si="304"/>
        <v>67288.584000000003</v>
      </c>
      <c r="Q1616" s="46">
        <f t="shared" si="305"/>
        <v>1055955.7140000002</v>
      </c>
      <c r="R1616" s="46">
        <f t="shared" si="312"/>
        <v>1055955.7140000002</v>
      </c>
      <c r="S1616" s="46">
        <v>303.85000000000002</v>
      </c>
      <c r="T1616" s="46">
        <v>20.68</v>
      </c>
      <c r="U1616" s="47" t="s">
        <v>34</v>
      </c>
      <c r="V1616" s="47" t="s">
        <v>584</v>
      </c>
    </row>
    <row r="1617" spans="1:22" s="33" customFormat="1" ht="37.5" customHeight="1" x14ac:dyDescent="0.3">
      <c r="A1617" s="24">
        <f t="shared" si="307"/>
        <v>366</v>
      </c>
      <c r="B1617" s="24">
        <f>IF(NOT(ISNUMBER(C1617))," ",COUNTA($C$1252:C1617))</f>
        <v>249</v>
      </c>
      <c r="C1617" s="54">
        <f t="shared" si="313"/>
        <v>249</v>
      </c>
      <c r="D1617" s="55" t="s">
        <v>1031</v>
      </c>
      <c r="E1617" s="55">
        <v>1963</v>
      </c>
      <c r="F1617" s="55" t="s">
        <v>29</v>
      </c>
      <c r="G1617" s="55" t="s">
        <v>73</v>
      </c>
      <c r="H1617" s="24" t="s">
        <v>50</v>
      </c>
      <c r="I1617" s="25" t="s">
        <v>249</v>
      </c>
      <c r="J1617" s="24">
        <v>3305.52</v>
      </c>
      <c r="K1617" s="26">
        <v>3305.52</v>
      </c>
      <c r="L1617" s="24">
        <v>2492</v>
      </c>
      <c r="M1617" s="27" t="s">
        <v>1699</v>
      </c>
      <c r="N1617" s="45">
        <f t="shared" si="303"/>
        <v>1004382.2520000001</v>
      </c>
      <c r="O1617" s="46">
        <f t="shared" si="311"/>
        <v>1004382.2520000001</v>
      </c>
      <c r="P1617" s="46">
        <f t="shared" si="304"/>
        <v>68358.153600000005</v>
      </c>
      <c r="Q1617" s="46">
        <f t="shared" si="305"/>
        <v>1072740.4056000002</v>
      </c>
      <c r="R1617" s="46">
        <f t="shared" si="312"/>
        <v>1072740.4056000002</v>
      </c>
      <c r="S1617" s="46">
        <v>303.85000000000002</v>
      </c>
      <c r="T1617" s="46">
        <v>20.68</v>
      </c>
      <c r="U1617" s="47" t="s">
        <v>34</v>
      </c>
      <c r="V1617" s="47" t="s">
        <v>584</v>
      </c>
    </row>
    <row r="1618" spans="1:22" s="33" customFormat="1" ht="37.5" customHeight="1" x14ac:dyDescent="0.3">
      <c r="A1618" s="24">
        <f t="shared" si="307"/>
        <v>367</v>
      </c>
      <c r="B1618" s="24">
        <f>IF(NOT(ISNUMBER(C1618))," ",COUNTA($C$1252:C1618))</f>
        <v>250</v>
      </c>
      <c r="C1618" s="54">
        <f t="shared" si="313"/>
        <v>250</v>
      </c>
      <c r="D1618" s="55" t="s">
        <v>1032</v>
      </c>
      <c r="E1618" s="55">
        <v>1965</v>
      </c>
      <c r="F1618" s="55" t="s">
        <v>29</v>
      </c>
      <c r="G1618" s="55" t="s">
        <v>73</v>
      </c>
      <c r="H1618" s="24" t="s">
        <v>31</v>
      </c>
      <c r="I1618" s="25" t="s">
        <v>249</v>
      </c>
      <c r="J1618" s="24">
        <v>3183.9</v>
      </c>
      <c r="K1618" s="26">
        <v>3183.9</v>
      </c>
      <c r="L1618" s="24">
        <v>2141.5</v>
      </c>
      <c r="M1618" s="27" t="s">
        <v>1699</v>
      </c>
      <c r="N1618" s="45">
        <f t="shared" ref="N1618:N1675" si="314">K1618*S1618</f>
        <v>967428.01500000013</v>
      </c>
      <c r="O1618" s="46">
        <f t="shared" si="311"/>
        <v>967428.01500000013</v>
      </c>
      <c r="P1618" s="46">
        <f t="shared" ref="P1618:P1675" si="315">K1618*T1618</f>
        <v>65843.051999999996</v>
      </c>
      <c r="Q1618" s="46">
        <f t="shared" ref="Q1618:Q1675" si="316">N1618+P1618</f>
        <v>1033271.0670000002</v>
      </c>
      <c r="R1618" s="46">
        <f t="shared" si="312"/>
        <v>1033271.0670000002</v>
      </c>
      <c r="S1618" s="46">
        <v>303.85000000000002</v>
      </c>
      <c r="T1618" s="46">
        <v>20.68</v>
      </c>
      <c r="U1618" s="47" t="s">
        <v>34</v>
      </c>
      <c r="V1618" s="47" t="s">
        <v>584</v>
      </c>
    </row>
    <row r="1619" spans="1:22" s="30" customFormat="1" ht="37.5" customHeight="1" x14ac:dyDescent="0.25">
      <c r="A1619" s="24">
        <f t="shared" si="307"/>
        <v>368</v>
      </c>
      <c r="B1619" s="24">
        <f>IF(NOT(ISNUMBER(C1619))," ",COUNTA($C$1252:C1619))</f>
        <v>251</v>
      </c>
      <c r="C1619" s="54">
        <f t="shared" si="313"/>
        <v>251</v>
      </c>
      <c r="D1619" s="55" t="s">
        <v>1033</v>
      </c>
      <c r="E1619" s="55">
        <v>1969</v>
      </c>
      <c r="F1619" s="55" t="s">
        <v>29</v>
      </c>
      <c r="G1619" s="55" t="s">
        <v>73</v>
      </c>
      <c r="H1619" s="24" t="s">
        <v>59</v>
      </c>
      <c r="I1619" s="25" t="s">
        <v>249</v>
      </c>
      <c r="J1619" s="24">
        <v>3920.96</v>
      </c>
      <c r="K1619" s="26">
        <v>3920.96</v>
      </c>
      <c r="L1619" s="24">
        <v>2589.6</v>
      </c>
      <c r="M1619" s="27" t="s">
        <v>1699</v>
      </c>
      <c r="N1619" s="45">
        <f t="shared" si="314"/>
        <v>1191383.696</v>
      </c>
      <c r="O1619" s="46">
        <f t="shared" si="311"/>
        <v>1191383.696</v>
      </c>
      <c r="P1619" s="46">
        <f t="shared" si="315"/>
        <v>81085.452799999999</v>
      </c>
      <c r="Q1619" s="46">
        <f t="shared" si="316"/>
        <v>1272469.1488000001</v>
      </c>
      <c r="R1619" s="46">
        <f t="shared" si="312"/>
        <v>1272469.1488000001</v>
      </c>
      <c r="S1619" s="46">
        <v>303.85000000000002</v>
      </c>
      <c r="T1619" s="46">
        <v>20.68</v>
      </c>
      <c r="U1619" s="47" t="s">
        <v>34</v>
      </c>
      <c r="V1619" s="47" t="s">
        <v>584</v>
      </c>
    </row>
    <row r="1620" spans="1:22" s="30" customFormat="1" ht="37.5" customHeight="1" x14ac:dyDescent="0.25">
      <c r="A1620" s="24">
        <f t="shared" si="307"/>
        <v>369</v>
      </c>
      <c r="B1620" s="24">
        <f>IF(NOT(ISNUMBER(C1620))," ",COUNTA($C$1252:C1620))</f>
        <v>252</v>
      </c>
      <c r="C1620" s="54">
        <f t="shared" si="313"/>
        <v>252</v>
      </c>
      <c r="D1620" s="55" t="s">
        <v>1034</v>
      </c>
      <c r="E1620" s="55">
        <v>1969</v>
      </c>
      <c r="F1620" s="55" t="s">
        <v>29</v>
      </c>
      <c r="G1620" s="55" t="s">
        <v>73</v>
      </c>
      <c r="H1620" s="24" t="s">
        <v>59</v>
      </c>
      <c r="I1620" s="25" t="s">
        <v>249</v>
      </c>
      <c r="J1620" s="24">
        <v>3986.96</v>
      </c>
      <c r="K1620" s="26">
        <v>3986.96</v>
      </c>
      <c r="L1620" s="24">
        <v>2735</v>
      </c>
      <c r="M1620" s="27" t="s">
        <v>1699</v>
      </c>
      <c r="N1620" s="45">
        <f t="shared" si="314"/>
        <v>1211437.7960000001</v>
      </c>
      <c r="O1620" s="46">
        <f t="shared" si="311"/>
        <v>1211437.7960000001</v>
      </c>
      <c r="P1620" s="46">
        <f t="shared" si="315"/>
        <v>82450.332800000004</v>
      </c>
      <c r="Q1620" s="46">
        <f t="shared" si="316"/>
        <v>1293888.1288000001</v>
      </c>
      <c r="R1620" s="46">
        <f t="shared" si="312"/>
        <v>1293888.1288000001</v>
      </c>
      <c r="S1620" s="46">
        <v>303.85000000000002</v>
      </c>
      <c r="T1620" s="46">
        <v>20.68</v>
      </c>
      <c r="U1620" s="47" t="s">
        <v>34</v>
      </c>
      <c r="V1620" s="47" t="s">
        <v>584</v>
      </c>
    </row>
    <row r="1621" spans="1:22" s="30" customFormat="1" ht="37.5" customHeight="1" x14ac:dyDescent="0.25">
      <c r="A1621" s="24">
        <f t="shared" si="307"/>
        <v>370</v>
      </c>
      <c r="B1621" s="24">
        <f>IF(NOT(ISNUMBER(C1621))," ",COUNTA($C$1252:C1621))</f>
        <v>253</v>
      </c>
      <c r="C1621" s="54">
        <f t="shared" si="313"/>
        <v>253</v>
      </c>
      <c r="D1621" s="55" t="s">
        <v>1035</v>
      </c>
      <c r="E1621" s="55">
        <v>1969</v>
      </c>
      <c r="F1621" s="55" t="s">
        <v>29</v>
      </c>
      <c r="G1621" s="55" t="s">
        <v>73</v>
      </c>
      <c r="H1621" s="24" t="s">
        <v>31</v>
      </c>
      <c r="I1621" s="25" t="s">
        <v>249</v>
      </c>
      <c r="J1621" s="79">
        <v>4507.26</v>
      </c>
      <c r="K1621" s="26">
        <v>4507.26</v>
      </c>
      <c r="L1621" s="79">
        <v>3441</v>
      </c>
      <c r="M1621" s="27" t="s">
        <v>1699</v>
      </c>
      <c r="N1621" s="45">
        <f t="shared" si="314"/>
        <v>1369530.9510000001</v>
      </c>
      <c r="O1621" s="46">
        <f t="shared" si="311"/>
        <v>1369530.9510000001</v>
      </c>
      <c r="P1621" s="46">
        <f t="shared" si="315"/>
        <v>93210.136800000007</v>
      </c>
      <c r="Q1621" s="46">
        <f t="shared" si="316"/>
        <v>1462741.0878000001</v>
      </c>
      <c r="R1621" s="46">
        <f t="shared" si="312"/>
        <v>1462741.0878000001</v>
      </c>
      <c r="S1621" s="46">
        <v>303.85000000000002</v>
      </c>
      <c r="T1621" s="46">
        <v>20.68</v>
      </c>
      <c r="U1621" s="47" t="s">
        <v>34</v>
      </c>
      <c r="V1621" s="47" t="s">
        <v>584</v>
      </c>
    </row>
    <row r="1622" spans="1:22" s="30" customFormat="1" ht="37.5" customHeight="1" x14ac:dyDescent="0.25">
      <c r="A1622" s="24">
        <f t="shared" si="307"/>
        <v>371</v>
      </c>
      <c r="B1622" s="24">
        <f>IF(NOT(ISNUMBER(C1622))," ",COUNTA($C$1252:C1622))</f>
        <v>254</v>
      </c>
      <c r="C1622" s="54">
        <f t="shared" si="313"/>
        <v>254</v>
      </c>
      <c r="D1622" s="55" t="s">
        <v>1036</v>
      </c>
      <c r="E1622" s="55">
        <v>1969</v>
      </c>
      <c r="F1622" s="55" t="s">
        <v>29</v>
      </c>
      <c r="G1622" s="55" t="s">
        <v>73</v>
      </c>
      <c r="H1622" s="24" t="s">
        <v>31</v>
      </c>
      <c r="I1622" s="25" t="s">
        <v>249</v>
      </c>
      <c r="J1622" s="79">
        <v>5991.3</v>
      </c>
      <c r="K1622" s="26">
        <v>5991.3</v>
      </c>
      <c r="L1622" s="79">
        <v>4010.3</v>
      </c>
      <c r="M1622" s="27" t="s">
        <v>1699</v>
      </c>
      <c r="N1622" s="45">
        <f t="shared" si="314"/>
        <v>1820456.5050000001</v>
      </c>
      <c r="O1622" s="46">
        <f t="shared" si="311"/>
        <v>1820456.5050000001</v>
      </c>
      <c r="P1622" s="46">
        <f t="shared" si="315"/>
        <v>123900.084</v>
      </c>
      <c r="Q1622" s="46">
        <f t="shared" si="316"/>
        <v>1944356.5890000002</v>
      </c>
      <c r="R1622" s="46">
        <f t="shared" si="312"/>
        <v>1944356.5890000002</v>
      </c>
      <c r="S1622" s="46">
        <v>303.85000000000002</v>
      </c>
      <c r="T1622" s="46">
        <v>20.68</v>
      </c>
      <c r="U1622" s="47" t="s">
        <v>34</v>
      </c>
      <c r="V1622" s="47" t="s">
        <v>584</v>
      </c>
    </row>
    <row r="1623" spans="1:22" s="30" customFormat="1" ht="37.5" customHeight="1" x14ac:dyDescent="0.25">
      <c r="A1623" s="24">
        <f t="shared" si="307"/>
        <v>372</v>
      </c>
      <c r="B1623" s="24">
        <f>IF(NOT(ISNUMBER(C1623))," ",COUNTA($C$1252:C1623))</f>
        <v>255</v>
      </c>
      <c r="C1623" s="54">
        <f t="shared" si="313"/>
        <v>255</v>
      </c>
      <c r="D1623" s="55" t="s">
        <v>1037</v>
      </c>
      <c r="E1623" s="55">
        <v>1971</v>
      </c>
      <c r="F1623" s="55" t="s">
        <v>29</v>
      </c>
      <c r="G1623" s="55" t="s">
        <v>73</v>
      </c>
      <c r="H1623" s="24" t="s">
        <v>31</v>
      </c>
      <c r="I1623" s="25" t="s">
        <v>249</v>
      </c>
      <c r="J1623" s="79">
        <v>5940.7</v>
      </c>
      <c r="K1623" s="26">
        <v>5940.7</v>
      </c>
      <c r="L1623" s="79">
        <v>4221.5</v>
      </c>
      <c r="M1623" s="27" t="s">
        <v>1699</v>
      </c>
      <c r="N1623" s="45">
        <f t="shared" si="314"/>
        <v>1805081.6950000001</v>
      </c>
      <c r="O1623" s="46">
        <f t="shared" si="311"/>
        <v>1805081.6950000001</v>
      </c>
      <c r="P1623" s="46">
        <f t="shared" si="315"/>
        <v>122853.67599999999</v>
      </c>
      <c r="Q1623" s="46">
        <f t="shared" si="316"/>
        <v>1927935.371</v>
      </c>
      <c r="R1623" s="46">
        <f t="shared" si="312"/>
        <v>1927935.371</v>
      </c>
      <c r="S1623" s="46">
        <v>303.85000000000002</v>
      </c>
      <c r="T1623" s="46">
        <v>20.68</v>
      </c>
      <c r="U1623" s="47" t="s">
        <v>34</v>
      </c>
      <c r="V1623" s="47" t="s">
        <v>584</v>
      </c>
    </row>
    <row r="1624" spans="1:22" s="30" customFormat="1" ht="37.5" customHeight="1" x14ac:dyDescent="0.25">
      <c r="A1624" s="24">
        <f t="shared" si="307"/>
        <v>373</v>
      </c>
      <c r="B1624" s="24">
        <f>IF(NOT(ISNUMBER(C1624))," ",COUNTA($C$1252:C1624))</f>
        <v>256</v>
      </c>
      <c r="C1624" s="54">
        <f t="shared" si="313"/>
        <v>256</v>
      </c>
      <c r="D1624" s="55" t="s">
        <v>1038</v>
      </c>
      <c r="E1624" s="55">
        <v>1959</v>
      </c>
      <c r="F1624" s="55" t="s">
        <v>29</v>
      </c>
      <c r="G1624" s="55" t="s">
        <v>36</v>
      </c>
      <c r="H1624" s="24" t="s">
        <v>37</v>
      </c>
      <c r="I1624" s="25" t="s">
        <v>237</v>
      </c>
      <c r="J1624" s="24">
        <v>533.54999999999995</v>
      </c>
      <c r="K1624" s="26">
        <v>533.54999999999995</v>
      </c>
      <c r="L1624" s="24">
        <v>328.2</v>
      </c>
      <c r="M1624" s="27" t="s">
        <v>1699</v>
      </c>
      <c r="N1624" s="45">
        <f t="shared" si="314"/>
        <v>227932.55999999997</v>
      </c>
      <c r="O1624" s="46">
        <f t="shared" si="311"/>
        <v>227932.55999999997</v>
      </c>
      <c r="P1624" s="46">
        <f t="shared" si="315"/>
        <v>15536.975999999999</v>
      </c>
      <c r="Q1624" s="46">
        <f t="shared" si="316"/>
        <v>243469.53599999996</v>
      </c>
      <c r="R1624" s="46">
        <f t="shared" si="312"/>
        <v>243469.53599999996</v>
      </c>
      <c r="S1624" s="46">
        <v>427.2</v>
      </c>
      <c r="T1624" s="46">
        <v>29.12</v>
      </c>
      <c r="U1624" s="47" t="s">
        <v>34</v>
      </c>
      <c r="V1624" s="47" t="s">
        <v>584</v>
      </c>
    </row>
    <row r="1625" spans="1:22" s="30" customFormat="1" ht="37.5" customHeight="1" x14ac:dyDescent="0.25">
      <c r="A1625" s="24">
        <f t="shared" si="307"/>
        <v>374</v>
      </c>
      <c r="B1625" s="24">
        <f>IF(NOT(ISNUMBER(C1625))," ",COUNTA($C$1252:C1625))</f>
        <v>257</v>
      </c>
      <c r="C1625" s="54">
        <f t="shared" si="313"/>
        <v>257</v>
      </c>
      <c r="D1625" s="55" t="s">
        <v>1039</v>
      </c>
      <c r="E1625" s="55">
        <v>1959</v>
      </c>
      <c r="F1625" s="55" t="s">
        <v>29</v>
      </c>
      <c r="G1625" s="55" t="s">
        <v>36</v>
      </c>
      <c r="H1625" s="24" t="s">
        <v>37</v>
      </c>
      <c r="I1625" s="25" t="s">
        <v>237</v>
      </c>
      <c r="J1625" s="24">
        <v>547.20000000000005</v>
      </c>
      <c r="K1625" s="26">
        <v>547.20000000000005</v>
      </c>
      <c r="L1625" s="24">
        <v>334</v>
      </c>
      <c r="M1625" s="27" t="s">
        <v>1699</v>
      </c>
      <c r="N1625" s="45">
        <f t="shared" si="314"/>
        <v>233763.84000000003</v>
      </c>
      <c r="O1625" s="46">
        <f t="shared" si="311"/>
        <v>233763.84000000003</v>
      </c>
      <c r="P1625" s="46">
        <f t="shared" si="315"/>
        <v>15934.464000000002</v>
      </c>
      <c r="Q1625" s="46">
        <f t="shared" si="316"/>
        <v>249698.30400000003</v>
      </c>
      <c r="R1625" s="46">
        <f t="shared" si="312"/>
        <v>249698.30400000003</v>
      </c>
      <c r="S1625" s="46">
        <v>427.2</v>
      </c>
      <c r="T1625" s="46">
        <v>29.12</v>
      </c>
      <c r="U1625" s="47" t="s">
        <v>34</v>
      </c>
      <c r="V1625" s="47" t="s">
        <v>584</v>
      </c>
    </row>
    <row r="1626" spans="1:22" s="30" customFormat="1" ht="37.5" customHeight="1" x14ac:dyDescent="0.25">
      <c r="A1626" s="24">
        <f t="shared" si="307"/>
        <v>375</v>
      </c>
      <c r="B1626" s="24">
        <f>IF(NOT(ISNUMBER(C1626))," ",COUNTA($C$1252:C1626))</f>
        <v>258</v>
      </c>
      <c r="C1626" s="54">
        <f t="shared" si="313"/>
        <v>258</v>
      </c>
      <c r="D1626" s="55" t="s">
        <v>1040</v>
      </c>
      <c r="E1626" s="55">
        <v>1959</v>
      </c>
      <c r="F1626" s="55" t="s">
        <v>29</v>
      </c>
      <c r="G1626" s="55" t="s">
        <v>36</v>
      </c>
      <c r="H1626" s="24" t="s">
        <v>37</v>
      </c>
      <c r="I1626" s="25" t="s">
        <v>237</v>
      </c>
      <c r="J1626" s="24">
        <v>535.20000000000005</v>
      </c>
      <c r="K1626" s="26">
        <v>535.20000000000005</v>
      </c>
      <c r="L1626" s="24">
        <v>328.6</v>
      </c>
      <c r="M1626" s="27" t="s">
        <v>1699</v>
      </c>
      <c r="N1626" s="45">
        <f t="shared" si="314"/>
        <v>228637.44</v>
      </c>
      <c r="O1626" s="46">
        <f t="shared" si="311"/>
        <v>228637.44</v>
      </c>
      <c r="P1626" s="46">
        <f t="shared" si="315"/>
        <v>15585.024000000001</v>
      </c>
      <c r="Q1626" s="46">
        <f t="shared" si="316"/>
        <v>244222.46400000001</v>
      </c>
      <c r="R1626" s="46">
        <f t="shared" si="312"/>
        <v>244222.46400000001</v>
      </c>
      <c r="S1626" s="46">
        <v>427.2</v>
      </c>
      <c r="T1626" s="46">
        <v>29.12</v>
      </c>
      <c r="U1626" s="47" t="s">
        <v>34</v>
      </c>
      <c r="V1626" s="47" t="s">
        <v>584</v>
      </c>
    </row>
    <row r="1627" spans="1:22" s="30" customFormat="1" ht="37.5" customHeight="1" x14ac:dyDescent="0.25">
      <c r="A1627" s="24">
        <f t="shared" si="307"/>
        <v>376</v>
      </c>
      <c r="B1627" s="24">
        <f>IF(NOT(ISNUMBER(C1627))," ",COUNTA($C$1252:C1627))</f>
        <v>259</v>
      </c>
      <c r="C1627" s="54">
        <f t="shared" si="313"/>
        <v>259</v>
      </c>
      <c r="D1627" s="55" t="s">
        <v>1041</v>
      </c>
      <c r="E1627" s="55">
        <v>1959</v>
      </c>
      <c r="F1627" s="55" t="s">
        <v>29</v>
      </c>
      <c r="G1627" s="55" t="s">
        <v>36</v>
      </c>
      <c r="H1627" s="24" t="s">
        <v>37</v>
      </c>
      <c r="I1627" s="25" t="s">
        <v>237</v>
      </c>
      <c r="J1627" s="24">
        <v>542.4</v>
      </c>
      <c r="K1627" s="26">
        <v>542.4</v>
      </c>
      <c r="L1627" s="24">
        <v>333.2</v>
      </c>
      <c r="M1627" s="27" t="s">
        <v>1699</v>
      </c>
      <c r="N1627" s="45">
        <f t="shared" si="314"/>
        <v>231713.27999999997</v>
      </c>
      <c r="O1627" s="46">
        <f t="shared" si="311"/>
        <v>231713.27999999997</v>
      </c>
      <c r="P1627" s="46">
        <f t="shared" si="315"/>
        <v>15794.688</v>
      </c>
      <c r="Q1627" s="46">
        <f t="shared" si="316"/>
        <v>247507.96799999996</v>
      </c>
      <c r="R1627" s="46">
        <f t="shared" si="312"/>
        <v>247507.96799999996</v>
      </c>
      <c r="S1627" s="46">
        <v>427.2</v>
      </c>
      <c r="T1627" s="46">
        <v>29.12</v>
      </c>
      <c r="U1627" s="47" t="s">
        <v>34</v>
      </c>
      <c r="V1627" s="47" t="s">
        <v>584</v>
      </c>
    </row>
    <row r="1628" spans="1:22" s="30" customFormat="1" ht="37.5" customHeight="1" x14ac:dyDescent="0.25">
      <c r="A1628" s="24">
        <f t="shared" si="307"/>
        <v>377</v>
      </c>
      <c r="B1628" s="24">
        <f>IF(NOT(ISNUMBER(C1628))," ",COUNTA($C$1252:C1628))</f>
        <v>260</v>
      </c>
      <c r="C1628" s="54">
        <f t="shared" si="313"/>
        <v>260</v>
      </c>
      <c r="D1628" s="55" t="s">
        <v>1042</v>
      </c>
      <c r="E1628" s="55">
        <v>1959</v>
      </c>
      <c r="F1628" s="55" t="s">
        <v>29</v>
      </c>
      <c r="G1628" s="55" t="s">
        <v>36</v>
      </c>
      <c r="H1628" s="24" t="s">
        <v>37</v>
      </c>
      <c r="I1628" s="25" t="s">
        <v>237</v>
      </c>
      <c r="J1628" s="24">
        <v>529.20000000000005</v>
      </c>
      <c r="K1628" s="26">
        <v>529.20000000000005</v>
      </c>
      <c r="L1628" s="24">
        <v>324.39999999999998</v>
      </c>
      <c r="M1628" s="27" t="s">
        <v>1699</v>
      </c>
      <c r="N1628" s="45">
        <f t="shared" si="314"/>
        <v>226074.24000000002</v>
      </c>
      <c r="O1628" s="46">
        <f t="shared" si="311"/>
        <v>226074.24000000002</v>
      </c>
      <c r="P1628" s="46">
        <f t="shared" si="315"/>
        <v>15410.304000000002</v>
      </c>
      <c r="Q1628" s="46">
        <f t="shared" si="316"/>
        <v>241484.54400000002</v>
      </c>
      <c r="R1628" s="46">
        <f t="shared" si="312"/>
        <v>241484.54400000002</v>
      </c>
      <c r="S1628" s="46">
        <v>427.2</v>
      </c>
      <c r="T1628" s="46">
        <v>29.12</v>
      </c>
      <c r="U1628" s="47" t="s">
        <v>34</v>
      </c>
      <c r="V1628" s="47" t="s">
        <v>584</v>
      </c>
    </row>
    <row r="1629" spans="1:22" s="30" customFormat="1" ht="37.5" customHeight="1" x14ac:dyDescent="0.25">
      <c r="A1629" s="24">
        <f t="shared" si="307"/>
        <v>378</v>
      </c>
      <c r="B1629" s="24">
        <f>IF(NOT(ISNUMBER(C1629))," ",COUNTA($C$1252:C1629))</f>
        <v>261</v>
      </c>
      <c r="C1629" s="54">
        <f t="shared" si="313"/>
        <v>261</v>
      </c>
      <c r="D1629" s="55" t="s">
        <v>1043</v>
      </c>
      <c r="E1629" s="55">
        <v>1959</v>
      </c>
      <c r="F1629" s="55" t="s">
        <v>29</v>
      </c>
      <c r="G1629" s="55" t="s">
        <v>36</v>
      </c>
      <c r="H1629" s="24" t="s">
        <v>37</v>
      </c>
      <c r="I1629" s="25" t="s">
        <v>237</v>
      </c>
      <c r="J1629" s="24">
        <v>532.20000000000005</v>
      </c>
      <c r="K1629" s="26">
        <v>532.20000000000005</v>
      </c>
      <c r="L1629" s="24">
        <v>327.2</v>
      </c>
      <c r="M1629" s="27" t="s">
        <v>1699</v>
      </c>
      <c r="N1629" s="45">
        <f t="shared" si="314"/>
        <v>227355.84000000003</v>
      </c>
      <c r="O1629" s="46">
        <f t="shared" si="311"/>
        <v>227355.84000000003</v>
      </c>
      <c r="P1629" s="46">
        <f t="shared" si="315"/>
        <v>15497.664000000002</v>
      </c>
      <c r="Q1629" s="46">
        <f t="shared" si="316"/>
        <v>242853.50400000002</v>
      </c>
      <c r="R1629" s="46">
        <f t="shared" si="312"/>
        <v>242853.50400000002</v>
      </c>
      <c r="S1629" s="46">
        <v>427.2</v>
      </c>
      <c r="T1629" s="46">
        <v>29.12</v>
      </c>
      <c r="U1629" s="47" t="s">
        <v>34</v>
      </c>
      <c r="V1629" s="47" t="s">
        <v>584</v>
      </c>
    </row>
    <row r="1630" spans="1:22" s="30" customFormat="1" ht="37.5" customHeight="1" x14ac:dyDescent="0.25">
      <c r="A1630" s="24">
        <f t="shared" si="307"/>
        <v>379</v>
      </c>
      <c r="B1630" s="24">
        <f>IF(NOT(ISNUMBER(C1630))," ",COUNTA($C$1252:C1630))</f>
        <v>262</v>
      </c>
      <c r="C1630" s="54">
        <f t="shared" si="313"/>
        <v>262</v>
      </c>
      <c r="D1630" s="55" t="s">
        <v>1044</v>
      </c>
      <c r="E1630" s="55">
        <v>1959</v>
      </c>
      <c r="F1630" s="55" t="s">
        <v>29</v>
      </c>
      <c r="G1630" s="55" t="s">
        <v>36</v>
      </c>
      <c r="H1630" s="24" t="s">
        <v>37</v>
      </c>
      <c r="I1630" s="25" t="s">
        <v>237</v>
      </c>
      <c r="J1630" s="24">
        <v>535.5</v>
      </c>
      <c r="K1630" s="26">
        <v>535.5</v>
      </c>
      <c r="L1630" s="24">
        <v>328.9</v>
      </c>
      <c r="M1630" s="27" t="s">
        <v>1699</v>
      </c>
      <c r="N1630" s="45">
        <f t="shared" si="314"/>
        <v>228765.6</v>
      </c>
      <c r="O1630" s="46">
        <f t="shared" si="311"/>
        <v>228765.6</v>
      </c>
      <c r="P1630" s="46">
        <f t="shared" si="315"/>
        <v>15593.76</v>
      </c>
      <c r="Q1630" s="46">
        <f t="shared" si="316"/>
        <v>244359.36000000002</v>
      </c>
      <c r="R1630" s="46">
        <f t="shared" si="312"/>
        <v>244359.36000000002</v>
      </c>
      <c r="S1630" s="46">
        <v>427.2</v>
      </c>
      <c r="T1630" s="46">
        <v>29.12</v>
      </c>
      <c r="U1630" s="47" t="s">
        <v>34</v>
      </c>
      <c r="V1630" s="47" t="s">
        <v>584</v>
      </c>
    </row>
    <row r="1631" spans="1:22" s="30" customFormat="1" ht="37.5" customHeight="1" x14ac:dyDescent="0.25">
      <c r="A1631" s="24">
        <f t="shared" si="307"/>
        <v>380</v>
      </c>
      <c r="B1631" s="24">
        <f>IF(NOT(ISNUMBER(C1631))," ",COUNTA($C$1252:C1631))</f>
        <v>263</v>
      </c>
      <c r="C1631" s="54">
        <f t="shared" si="313"/>
        <v>263</v>
      </c>
      <c r="D1631" s="55" t="s">
        <v>1045</v>
      </c>
      <c r="E1631" s="55">
        <v>1959</v>
      </c>
      <c r="F1631" s="55" t="s">
        <v>29</v>
      </c>
      <c r="G1631" s="55" t="s">
        <v>36</v>
      </c>
      <c r="H1631" s="24" t="s">
        <v>37</v>
      </c>
      <c r="I1631" s="25" t="s">
        <v>237</v>
      </c>
      <c r="J1631" s="24">
        <v>547.04999999999995</v>
      </c>
      <c r="K1631" s="26">
        <v>547.04999999999995</v>
      </c>
      <c r="L1631" s="24">
        <v>336.5</v>
      </c>
      <c r="M1631" s="27" t="s">
        <v>1699</v>
      </c>
      <c r="N1631" s="45">
        <f t="shared" si="314"/>
        <v>233699.75999999998</v>
      </c>
      <c r="O1631" s="46">
        <f t="shared" ref="O1631:O1660" si="317">N1631</f>
        <v>233699.75999999998</v>
      </c>
      <c r="P1631" s="46">
        <f t="shared" si="315"/>
        <v>15930.096</v>
      </c>
      <c r="Q1631" s="46">
        <f t="shared" si="316"/>
        <v>249629.85599999997</v>
      </c>
      <c r="R1631" s="46">
        <f t="shared" si="312"/>
        <v>249629.85599999997</v>
      </c>
      <c r="S1631" s="46">
        <v>427.2</v>
      </c>
      <c r="T1631" s="46">
        <v>29.12</v>
      </c>
      <c r="U1631" s="47" t="s">
        <v>34</v>
      </c>
      <c r="V1631" s="47" t="s">
        <v>584</v>
      </c>
    </row>
    <row r="1632" spans="1:22" s="30" customFormat="1" ht="37.5" customHeight="1" x14ac:dyDescent="0.25">
      <c r="A1632" s="24">
        <f t="shared" si="307"/>
        <v>381</v>
      </c>
      <c r="B1632" s="24">
        <f>IF(NOT(ISNUMBER(C1632))," ",COUNTA($C$1252:C1632))</f>
        <v>264</v>
      </c>
      <c r="C1632" s="54">
        <f t="shared" si="313"/>
        <v>264</v>
      </c>
      <c r="D1632" s="55" t="s">
        <v>1046</v>
      </c>
      <c r="E1632" s="55">
        <v>1959</v>
      </c>
      <c r="F1632" s="55" t="s">
        <v>29</v>
      </c>
      <c r="G1632" s="55" t="s">
        <v>36</v>
      </c>
      <c r="H1632" s="24" t="s">
        <v>37</v>
      </c>
      <c r="I1632" s="25" t="s">
        <v>237</v>
      </c>
      <c r="J1632" s="24">
        <v>547.20000000000005</v>
      </c>
      <c r="K1632" s="26">
        <v>547.20000000000005</v>
      </c>
      <c r="L1632" s="24">
        <v>335.1</v>
      </c>
      <c r="M1632" s="27" t="s">
        <v>1699</v>
      </c>
      <c r="N1632" s="45">
        <f t="shared" si="314"/>
        <v>233763.84000000003</v>
      </c>
      <c r="O1632" s="46">
        <f t="shared" si="317"/>
        <v>233763.84000000003</v>
      </c>
      <c r="P1632" s="46">
        <f t="shared" si="315"/>
        <v>15934.464000000002</v>
      </c>
      <c r="Q1632" s="46">
        <f t="shared" si="316"/>
        <v>249698.30400000003</v>
      </c>
      <c r="R1632" s="46">
        <f t="shared" si="312"/>
        <v>249698.30400000003</v>
      </c>
      <c r="S1632" s="46">
        <v>427.2</v>
      </c>
      <c r="T1632" s="46">
        <v>29.12</v>
      </c>
      <c r="U1632" s="47" t="s">
        <v>34</v>
      </c>
      <c r="V1632" s="47" t="s">
        <v>584</v>
      </c>
    </row>
    <row r="1633" spans="1:22" s="30" customFormat="1" ht="37.5" customHeight="1" x14ac:dyDescent="0.25">
      <c r="A1633" s="24">
        <f t="shared" si="307"/>
        <v>382</v>
      </c>
      <c r="B1633" s="24">
        <f>IF(NOT(ISNUMBER(C1633))," ",COUNTA($C$1252:C1633))</f>
        <v>265</v>
      </c>
      <c r="C1633" s="54">
        <f>C1632+1</f>
        <v>265</v>
      </c>
      <c r="D1633" s="55" t="s">
        <v>1047</v>
      </c>
      <c r="E1633" s="55">
        <v>1959</v>
      </c>
      <c r="F1633" s="55" t="s">
        <v>29</v>
      </c>
      <c r="G1633" s="55" t="s">
        <v>36</v>
      </c>
      <c r="H1633" s="24" t="s">
        <v>37</v>
      </c>
      <c r="I1633" s="25" t="s">
        <v>237</v>
      </c>
      <c r="J1633" s="24">
        <v>402.4</v>
      </c>
      <c r="K1633" s="26">
        <v>402.4</v>
      </c>
      <c r="L1633" s="24">
        <v>201.2</v>
      </c>
      <c r="M1633" s="27" t="s">
        <v>1699</v>
      </c>
      <c r="N1633" s="45">
        <f t="shared" si="314"/>
        <v>171905.28</v>
      </c>
      <c r="O1633" s="46">
        <f t="shared" si="317"/>
        <v>171905.28</v>
      </c>
      <c r="P1633" s="46">
        <f t="shared" si="315"/>
        <v>11717.887999999999</v>
      </c>
      <c r="Q1633" s="46">
        <f t="shared" si="316"/>
        <v>183623.16800000001</v>
      </c>
      <c r="R1633" s="46">
        <f t="shared" si="312"/>
        <v>183623.16800000001</v>
      </c>
      <c r="S1633" s="46">
        <v>427.2</v>
      </c>
      <c r="T1633" s="46">
        <v>29.12</v>
      </c>
      <c r="U1633" s="47" t="s">
        <v>34</v>
      </c>
      <c r="V1633" s="47" t="s">
        <v>584</v>
      </c>
    </row>
    <row r="1634" spans="1:22" s="30" customFormat="1" ht="37.5" customHeight="1" x14ac:dyDescent="0.25">
      <c r="A1634" s="24">
        <f t="shared" si="307"/>
        <v>383</v>
      </c>
      <c r="B1634" s="24">
        <f>IF(NOT(ISNUMBER(C1634))," ",COUNTA($C$1252:C1634))</f>
        <v>266</v>
      </c>
      <c r="C1634" s="54">
        <f t="shared" ref="C1634:C1664" si="318">C1633+1</f>
        <v>266</v>
      </c>
      <c r="D1634" s="55" t="s">
        <v>1048</v>
      </c>
      <c r="E1634" s="55">
        <v>1920</v>
      </c>
      <c r="F1634" s="55" t="s">
        <v>29</v>
      </c>
      <c r="G1634" s="55" t="s">
        <v>36</v>
      </c>
      <c r="H1634" s="24" t="s">
        <v>37</v>
      </c>
      <c r="I1634" s="25" t="s">
        <v>237</v>
      </c>
      <c r="J1634" s="24">
        <v>255.4</v>
      </c>
      <c r="K1634" s="26">
        <v>255.4</v>
      </c>
      <c r="L1634" s="24">
        <v>127.7</v>
      </c>
      <c r="M1634" s="27" t="s">
        <v>1699</v>
      </c>
      <c r="N1634" s="45">
        <f t="shared" si="314"/>
        <v>109106.88</v>
      </c>
      <c r="O1634" s="46">
        <f t="shared" si="317"/>
        <v>109106.88</v>
      </c>
      <c r="P1634" s="46">
        <f t="shared" si="315"/>
        <v>7437.2480000000005</v>
      </c>
      <c r="Q1634" s="46">
        <f t="shared" si="316"/>
        <v>116544.12800000001</v>
      </c>
      <c r="R1634" s="46">
        <f t="shared" si="312"/>
        <v>116544.12800000001</v>
      </c>
      <c r="S1634" s="46">
        <v>427.2</v>
      </c>
      <c r="T1634" s="46">
        <v>29.12</v>
      </c>
      <c r="U1634" s="47" t="s">
        <v>34</v>
      </c>
      <c r="V1634" s="47" t="s">
        <v>584</v>
      </c>
    </row>
    <row r="1635" spans="1:22" s="30" customFormat="1" ht="37.5" customHeight="1" x14ac:dyDescent="0.25">
      <c r="A1635" s="24">
        <f t="shared" si="307"/>
        <v>384</v>
      </c>
      <c r="B1635" s="24">
        <f>IF(NOT(ISNUMBER(C1635))," ",COUNTA($C$1252:C1635))</f>
        <v>267</v>
      </c>
      <c r="C1635" s="54">
        <f t="shared" si="318"/>
        <v>267</v>
      </c>
      <c r="D1635" s="55" t="s">
        <v>1049</v>
      </c>
      <c r="E1635" s="55">
        <v>1920</v>
      </c>
      <c r="F1635" s="55" t="s">
        <v>29</v>
      </c>
      <c r="G1635" s="55" t="s">
        <v>36</v>
      </c>
      <c r="H1635" s="24" t="s">
        <v>37</v>
      </c>
      <c r="I1635" s="25" t="s">
        <v>237</v>
      </c>
      <c r="J1635" s="24">
        <v>322.95</v>
      </c>
      <c r="K1635" s="26">
        <v>322.95</v>
      </c>
      <c r="L1635" s="24">
        <v>208.2</v>
      </c>
      <c r="M1635" s="27" t="s">
        <v>1699</v>
      </c>
      <c r="N1635" s="45">
        <f t="shared" si="314"/>
        <v>137964.24</v>
      </c>
      <c r="O1635" s="46">
        <f t="shared" si="317"/>
        <v>137964.24</v>
      </c>
      <c r="P1635" s="46">
        <f t="shared" si="315"/>
        <v>9404.3040000000001</v>
      </c>
      <c r="Q1635" s="46">
        <f t="shared" si="316"/>
        <v>147368.54399999999</v>
      </c>
      <c r="R1635" s="46">
        <f t="shared" si="312"/>
        <v>147368.54399999999</v>
      </c>
      <c r="S1635" s="46">
        <v>427.2</v>
      </c>
      <c r="T1635" s="46">
        <v>29.12</v>
      </c>
      <c r="U1635" s="47" t="s">
        <v>34</v>
      </c>
      <c r="V1635" s="47" t="s">
        <v>584</v>
      </c>
    </row>
    <row r="1636" spans="1:22" s="30" customFormat="1" ht="37.5" customHeight="1" x14ac:dyDescent="0.25">
      <c r="A1636" s="24">
        <f t="shared" si="307"/>
        <v>385</v>
      </c>
      <c r="B1636" s="24">
        <f>IF(NOT(ISNUMBER(C1636))," ",COUNTA($C$1252:C1636))</f>
        <v>268</v>
      </c>
      <c r="C1636" s="54">
        <f t="shared" si="318"/>
        <v>268</v>
      </c>
      <c r="D1636" s="55" t="s">
        <v>1050</v>
      </c>
      <c r="E1636" s="55">
        <v>1926</v>
      </c>
      <c r="F1636" s="55" t="s">
        <v>29</v>
      </c>
      <c r="G1636" s="55" t="s">
        <v>36</v>
      </c>
      <c r="H1636" s="24" t="s">
        <v>37</v>
      </c>
      <c r="I1636" s="25" t="s">
        <v>237</v>
      </c>
      <c r="J1636" s="79">
        <v>1065.2</v>
      </c>
      <c r="K1636" s="26">
        <v>1065.2</v>
      </c>
      <c r="L1636" s="79">
        <v>661.5</v>
      </c>
      <c r="M1636" s="27" t="s">
        <v>1699</v>
      </c>
      <c r="N1636" s="45">
        <f t="shared" si="314"/>
        <v>455053.44</v>
      </c>
      <c r="O1636" s="46">
        <f t="shared" si="317"/>
        <v>455053.44</v>
      </c>
      <c r="P1636" s="46">
        <f t="shared" si="315"/>
        <v>31018.624000000003</v>
      </c>
      <c r="Q1636" s="46">
        <f t="shared" si="316"/>
        <v>486072.06400000001</v>
      </c>
      <c r="R1636" s="46">
        <f t="shared" si="312"/>
        <v>486072.06400000001</v>
      </c>
      <c r="S1636" s="46">
        <v>427.2</v>
      </c>
      <c r="T1636" s="46">
        <v>29.12</v>
      </c>
      <c r="U1636" s="47" t="s">
        <v>34</v>
      </c>
      <c r="V1636" s="47" t="s">
        <v>584</v>
      </c>
    </row>
    <row r="1637" spans="1:22" s="30" customFormat="1" ht="37.5" customHeight="1" x14ac:dyDescent="0.25">
      <c r="A1637" s="24">
        <f t="shared" si="307"/>
        <v>386</v>
      </c>
      <c r="B1637" s="24">
        <f>IF(NOT(ISNUMBER(C1637))," ",COUNTA($C$1252:C1637))</f>
        <v>269</v>
      </c>
      <c r="C1637" s="54">
        <f t="shared" si="318"/>
        <v>269</v>
      </c>
      <c r="D1637" s="55" t="s">
        <v>1051</v>
      </c>
      <c r="E1637" s="55">
        <v>1940</v>
      </c>
      <c r="F1637" s="55" t="s">
        <v>29</v>
      </c>
      <c r="G1637" s="55" t="s">
        <v>36</v>
      </c>
      <c r="H1637" s="24" t="s">
        <v>37</v>
      </c>
      <c r="I1637" s="25" t="s">
        <v>237</v>
      </c>
      <c r="J1637" s="79">
        <v>943.7</v>
      </c>
      <c r="K1637" s="26">
        <v>943.7</v>
      </c>
      <c r="L1637" s="79">
        <v>569</v>
      </c>
      <c r="M1637" s="27" t="s">
        <v>1699</v>
      </c>
      <c r="N1637" s="45">
        <f t="shared" si="314"/>
        <v>403148.64</v>
      </c>
      <c r="O1637" s="46">
        <f t="shared" si="317"/>
        <v>403148.64</v>
      </c>
      <c r="P1637" s="46">
        <f t="shared" si="315"/>
        <v>27480.544000000002</v>
      </c>
      <c r="Q1637" s="46">
        <f t="shared" si="316"/>
        <v>430629.18400000001</v>
      </c>
      <c r="R1637" s="46">
        <f t="shared" si="312"/>
        <v>430629.18400000001</v>
      </c>
      <c r="S1637" s="46">
        <v>427.2</v>
      </c>
      <c r="T1637" s="46">
        <v>29.12</v>
      </c>
      <c r="U1637" s="47" t="s">
        <v>34</v>
      </c>
      <c r="V1637" s="47" t="s">
        <v>584</v>
      </c>
    </row>
    <row r="1638" spans="1:22" s="30" customFormat="1" ht="37.5" customHeight="1" x14ac:dyDescent="0.25">
      <c r="A1638" s="24">
        <f t="shared" ref="A1638:A1701" si="319">A1637+1</f>
        <v>387</v>
      </c>
      <c r="B1638" s="24">
        <f>IF(NOT(ISNUMBER(C1638))," ",COUNTA($C$1252:C1638))</f>
        <v>270</v>
      </c>
      <c r="C1638" s="54">
        <f t="shared" si="318"/>
        <v>270</v>
      </c>
      <c r="D1638" s="55" t="s">
        <v>1052</v>
      </c>
      <c r="E1638" s="55">
        <v>1942</v>
      </c>
      <c r="F1638" s="55" t="s">
        <v>29</v>
      </c>
      <c r="G1638" s="55" t="s">
        <v>158</v>
      </c>
      <c r="H1638" s="24" t="s">
        <v>50</v>
      </c>
      <c r="I1638" s="25" t="s">
        <v>237</v>
      </c>
      <c r="J1638" s="79">
        <v>1213.4000000000001</v>
      </c>
      <c r="K1638" s="26">
        <v>1213.4000000000001</v>
      </c>
      <c r="L1638" s="79">
        <v>714.4</v>
      </c>
      <c r="M1638" s="27" t="s">
        <v>1699</v>
      </c>
      <c r="N1638" s="45">
        <f>K1638*S1638*2.3</f>
        <v>1192238.304</v>
      </c>
      <c r="O1638" s="46">
        <f t="shared" si="317"/>
        <v>1192238.304</v>
      </c>
      <c r="P1638" s="46">
        <f t="shared" si="315"/>
        <v>35334.208000000006</v>
      </c>
      <c r="Q1638" s="46">
        <f t="shared" si="316"/>
        <v>1227572.5120000001</v>
      </c>
      <c r="R1638" s="46">
        <f t="shared" si="312"/>
        <v>1227572.5120000001</v>
      </c>
      <c r="S1638" s="46">
        <v>427.2</v>
      </c>
      <c r="T1638" s="46">
        <v>29.12</v>
      </c>
      <c r="U1638" s="47" t="s">
        <v>34</v>
      </c>
      <c r="V1638" s="47" t="s">
        <v>584</v>
      </c>
    </row>
    <row r="1639" spans="1:22" s="30" customFormat="1" ht="37.5" customHeight="1" x14ac:dyDescent="0.25">
      <c r="A1639" s="24">
        <f t="shared" si="319"/>
        <v>388</v>
      </c>
      <c r="B1639" s="24">
        <f>IF(NOT(ISNUMBER(C1639))," ",COUNTA($C$1252:C1639))</f>
        <v>271</v>
      </c>
      <c r="C1639" s="54">
        <f t="shared" si="318"/>
        <v>271</v>
      </c>
      <c r="D1639" s="55" t="s">
        <v>1053</v>
      </c>
      <c r="E1639" s="55">
        <v>1940</v>
      </c>
      <c r="F1639" s="55" t="s">
        <v>29</v>
      </c>
      <c r="G1639" s="55" t="s">
        <v>36</v>
      </c>
      <c r="H1639" s="24" t="s">
        <v>37</v>
      </c>
      <c r="I1639" s="25" t="s">
        <v>237</v>
      </c>
      <c r="J1639" s="79">
        <v>950.1</v>
      </c>
      <c r="K1639" s="26">
        <v>950.1</v>
      </c>
      <c r="L1639" s="79">
        <v>574</v>
      </c>
      <c r="M1639" s="27" t="s">
        <v>1699</v>
      </c>
      <c r="N1639" s="45">
        <f t="shared" si="314"/>
        <v>405882.72</v>
      </c>
      <c r="O1639" s="46">
        <f t="shared" si="317"/>
        <v>405882.72</v>
      </c>
      <c r="P1639" s="46">
        <f t="shared" si="315"/>
        <v>27666.912</v>
      </c>
      <c r="Q1639" s="46">
        <f t="shared" si="316"/>
        <v>433549.63199999998</v>
      </c>
      <c r="R1639" s="46">
        <f t="shared" si="312"/>
        <v>433549.63199999998</v>
      </c>
      <c r="S1639" s="46">
        <v>427.2</v>
      </c>
      <c r="T1639" s="46">
        <v>29.12</v>
      </c>
      <c r="U1639" s="47" t="s">
        <v>34</v>
      </c>
      <c r="V1639" s="47" t="s">
        <v>584</v>
      </c>
    </row>
    <row r="1640" spans="1:22" s="30" customFormat="1" ht="37.5" customHeight="1" x14ac:dyDescent="0.25">
      <c r="A1640" s="24">
        <f t="shared" si="319"/>
        <v>389</v>
      </c>
      <c r="B1640" s="24">
        <f>IF(NOT(ISNUMBER(C1640))," ",COUNTA($C$1252:C1640))</f>
        <v>272</v>
      </c>
      <c r="C1640" s="54">
        <f t="shared" si="318"/>
        <v>272</v>
      </c>
      <c r="D1640" s="55" t="s">
        <v>1054</v>
      </c>
      <c r="E1640" s="55">
        <v>1942</v>
      </c>
      <c r="F1640" s="55" t="s">
        <v>29</v>
      </c>
      <c r="G1640" s="55" t="s">
        <v>45</v>
      </c>
      <c r="H1640" s="24" t="s">
        <v>31</v>
      </c>
      <c r="I1640" s="25" t="s">
        <v>237</v>
      </c>
      <c r="J1640" s="79">
        <v>1202.5999999999999</v>
      </c>
      <c r="K1640" s="26">
        <v>1202.5999999999999</v>
      </c>
      <c r="L1640" s="79">
        <v>707.5</v>
      </c>
      <c r="M1640" s="27" t="s">
        <v>1699</v>
      </c>
      <c r="N1640" s="45">
        <f>K1640*S1640*2.3</f>
        <v>1181626.656</v>
      </c>
      <c r="O1640" s="46">
        <f t="shared" si="317"/>
        <v>1181626.656</v>
      </c>
      <c r="P1640" s="46">
        <f t="shared" si="315"/>
        <v>35019.712</v>
      </c>
      <c r="Q1640" s="46">
        <f t="shared" si="316"/>
        <v>1216646.368</v>
      </c>
      <c r="R1640" s="46">
        <f t="shared" si="312"/>
        <v>1216646.368</v>
      </c>
      <c r="S1640" s="46">
        <v>427.2</v>
      </c>
      <c r="T1640" s="46">
        <v>29.12</v>
      </c>
      <c r="U1640" s="47" t="s">
        <v>34</v>
      </c>
      <c r="V1640" s="47" t="s">
        <v>584</v>
      </c>
    </row>
    <row r="1641" spans="1:22" s="30" customFormat="1" ht="37.5" customHeight="1" x14ac:dyDescent="0.25">
      <c r="A1641" s="24">
        <f t="shared" si="319"/>
        <v>390</v>
      </c>
      <c r="B1641" s="24">
        <f>IF(NOT(ISNUMBER(C1641))," ",COUNTA($C$1252:C1641))</f>
        <v>273</v>
      </c>
      <c r="C1641" s="54">
        <f t="shared" si="318"/>
        <v>273</v>
      </c>
      <c r="D1641" s="55" t="s">
        <v>1055</v>
      </c>
      <c r="E1641" s="55">
        <v>1942</v>
      </c>
      <c r="F1641" s="55" t="s">
        <v>29</v>
      </c>
      <c r="G1641" s="55" t="s">
        <v>158</v>
      </c>
      <c r="H1641" s="24" t="s">
        <v>50</v>
      </c>
      <c r="I1641" s="25" t="s">
        <v>237</v>
      </c>
      <c r="J1641" s="79">
        <v>1081.2</v>
      </c>
      <c r="K1641" s="26">
        <v>1081.2</v>
      </c>
      <c r="L1641" s="79">
        <v>596.79999999999995</v>
      </c>
      <c r="M1641" s="27" t="s">
        <v>1699</v>
      </c>
      <c r="N1641" s="45">
        <f>K1641*S1641*2.3</f>
        <v>1062343.872</v>
      </c>
      <c r="O1641" s="46">
        <f t="shared" si="317"/>
        <v>1062343.872</v>
      </c>
      <c r="P1641" s="46">
        <f t="shared" si="315"/>
        <v>31484.544000000002</v>
      </c>
      <c r="Q1641" s="46">
        <f t="shared" si="316"/>
        <v>1093828.416</v>
      </c>
      <c r="R1641" s="46">
        <f t="shared" si="312"/>
        <v>1093828.416</v>
      </c>
      <c r="S1641" s="46">
        <v>427.2</v>
      </c>
      <c r="T1641" s="46">
        <v>29.12</v>
      </c>
      <c r="U1641" s="47" t="s">
        <v>34</v>
      </c>
      <c r="V1641" s="47" t="s">
        <v>584</v>
      </c>
    </row>
    <row r="1642" spans="1:22" s="30" customFormat="1" ht="37.5" customHeight="1" x14ac:dyDescent="0.25">
      <c r="A1642" s="24">
        <f t="shared" si="319"/>
        <v>391</v>
      </c>
      <c r="B1642" s="24">
        <f>IF(NOT(ISNUMBER(C1642))," ",COUNTA($C$1252:C1642))</f>
        <v>274</v>
      </c>
      <c r="C1642" s="54">
        <f t="shared" si="318"/>
        <v>274</v>
      </c>
      <c r="D1642" s="55" t="s">
        <v>1056</v>
      </c>
      <c r="E1642" s="55">
        <v>1942</v>
      </c>
      <c r="F1642" s="55" t="s">
        <v>29</v>
      </c>
      <c r="G1642" s="97" t="s">
        <v>1777</v>
      </c>
      <c r="H1642" s="24" t="s">
        <v>37</v>
      </c>
      <c r="I1642" s="25" t="s">
        <v>237</v>
      </c>
      <c r="J1642" s="79">
        <v>864.9</v>
      </c>
      <c r="K1642" s="26">
        <v>864.9</v>
      </c>
      <c r="L1642" s="79">
        <v>488.6</v>
      </c>
      <c r="M1642" s="27" t="s">
        <v>1699</v>
      </c>
      <c r="N1642" s="45">
        <f t="shared" si="314"/>
        <v>369485.27999999997</v>
      </c>
      <c r="O1642" s="46">
        <f t="shared" si="317"/>
        <v>369485.27999999997</v>
      </c>
      <c r="P1642" s="46">
        <f t="shared" si="315"/>
        <v>25185.887999999999</v>
      </c>
      <c r="Q1642" s="46">
        <f t="shared" si="316"/>
        <v>394671.16799999995</v>
      </c>
      <c r="R1642" s="46">
        <f t="shared" si="312"/>
        <v>394671.16799999995</v>
      </c>
      <c r="S1642" s="46">
        <v>427.2</v>
      </c>
      <c r="T1642" s="46">
        <v>29.12</v>
      </c>
      <c r="U1642" s="47" t="s">
        <v>34</v>
      </c>
      <c r="V1642" s="47" t="s">
        <v>584</v>
      </c>
    </row>
    <row r="1643" spans="1:22" s="30" customFormat="1" ht="37.5" customHeight="1" x14ac:dyDescent="0.25">
      <c r="A1643" s="24">
        <f t="shared" si="319"/>
        <v>392</v>
      </c>
      <c r="B1643" s="24">
        <f>IF(NOT(ISNUMBER(C1643))," ",COUNTA($C$1252:C1643))</f>
        <v>275</v>
      </c>
      <c r="C1643" s="54">
        <f t="shared" si="318"/>
        <v>275</v>
      </c>
      <c r="D1643" s="55" t="s">
        <v>1057</v>
      </c>
      <c r="E1643" s="55">
        <v>1938</v>
      </c>
      <c r="F1643" s="55" t="s">
        <v>29</v>
      </c>
      <c r="G1643" s="55" t="s">
        <v>45</v>
      </c>
      <c r="H1643" s="24" t="s">
        <v>37</v>
      </c>
      <c r="I1643" s="25" t="s">
        <v>237</v>
      </c>
      <c r="J1643" s="24">
        <v>1025.4000000000001</v>
      </c>
      <c r="K1643" s="26">
        <v>1025.4000000000001</v>
      </c>
      <c r="L1643" s="24">
        <v>599.20000000000005</v>
      </c>
      <c r="M1643" s="27" t="s">
        <v>1699</v>
      </c>
      <c r="N1643" s="45">
        <f t="shared" si="314"/>
        <v>438050.88</v>
      </c>
      <c r="O1643" s="46">
        <f t="shared" si="317"/>
        <v>438050.88</v>
      </c>
      <c r="P1643" s="46">
        <f t="shared" si="315"/>
        <v>29859.648000000005</v>
      </c>
      <c r="Q1643" s="46">
        <f t="shared" si="316"/>
        <v>467910.52799999999</v>
      </c>
      <c r="R1643" s="46">
        <f t="shared" si="312"/>
        <v>467910.52799999999</v>
      </c>
      <c r="S1643" s="46">
        <v>427.2</v>
      </c>
      <c r="T1643" s="46">
        <v>29.12</v>
      </c>
      <c r="U1643" s="47" t="s">
        <v>34</v>
      </c>
      <c r="V1643" s="47" t="s">
        <v>584</v>
      </c>
    </row>
    <row r="1644" spans="1:22" s="30" customFormat="1" ht="37.5" customHeight="1" x14ac:dyDescent="0.25">
      <c r="A1644" s="24">
        <f t="shared" si="319"/>
        <v>393</v>
      </c>
      <c r="B1644" s="24">
        <f>IF(NOT(ISNUMBER(C1644))," ",COUNTA($C$1252:C1644))</f>
        <v>276</v>
      </c>
      <c r="C1644" s="54">
        <f t="shared" si="318"/>
        <v>276</v>
      </c>
      <c r="D1644" s="55" t="s">
        <v>1058</v>
      </c>
      <c r="E1644" s="55">
        <v>1940</v>
      </c>
      <c r="F1644" s="55" t="s">
        <v>29</v>
      </c>
      <c r="G1644" s="55" t="s">
        <v>36</v>
      </c>
      <c r="H1644" s="24" t="s">
        <v>37</v>
      </c>
      <c r="I1644" s="25" t="s">
        <v>237</v>
      </c>
      <c r="J1644" s="24">
        <v>856.5</v>
      </c>
      <c r="K1644" s="26">
        <v>856.5</v>
      </c>
      <c r="L1644" s="24">
        <v>484</v>
      </c>
      <c r="M1644" s="27" t="s">
        <v>1699</v>
      </c>
      <c r="N1644" s="45">
        <f t="shared" si="314"/>
        <v>365896.8</v>
      </c>
      <c r="O1644" s="46">
        <f t="shared" si="317"/>
        <v>365896.8</v>
      </c>
      <c r="P1644" s="46">
        <f t="shared" si="315"/>
        <v>24941.280000000002</v>
      </c>
      <c r="Q1644" s="46">
        <f t="shared" si="316"/>
        <v>390838.08</v>
      </c>
      <c r="R1644" s="46">
        <f t="shared" si="312"/>
        <v>390838.08</v>
      </c>
      <c r="S1644" s="46">
        <v>427.2</v>
      </c>
      <c r="T1644" s="46">
        <v>29.12</v>
      </c>
      <c r="U1644" s="47" t="s">
        <v>34</v>
      </c>
      <c r="V1644" s="47" t="s">
        <v>584</v>
      </c>
    </row>
    <row r="1645" spans="1:22" s="30" customFormat="1" ht="37.5" customHeight="1" x14ac:dyDescent="0.25">
      <c r="A1645" s="24">
        <f t="shared" si="319"/>
        <v>394</v>
      </c>
      <c r="B1645" s="24">
        <f>IF(NOT(ISNUMBER(C1645))," ",COUNTA($C$1252:C1645))</f>
        <v>277</v>
      </c>
      <c r="C1645" s="54">
        <f t="shared" si="318"/>
        <v>277</v>
      </c>
      <c r="D1645" s="55" t="s">
        <v>1059</v>
      </c>
      <c r="E1645" s="55">
        <v>1941</v>
      </c>
      <c r="F1645" s="55" t="s">
        <v>29</v>
      </c>
      <c r="G1645" s="55" t="s">
        <v>36</v>
      </c>
      <c r="H1645" s="24" t="s">
        <v>37</v>
      </c>
      <c r="I1645" s="25" t="s">
        <v>237</v>
      </c>
      <c r="J1645" s="24">
        <v>947.4</v>
      </c>
      <c r="K1645" s="26">
        <v>947.4</v>
      </c>
      <c r="L1645" s="24">
        <v>572.6</v>
      </c>
      <c r="M1645" s="27" t="s">
        <v>1699</v>
      </c>
      <c r="N1645" s="45">
        <f t="shared" si="314"/>
        <v>404729.27999999997</v>
      </c>
      <c r="O1645" s="46">
        <f t="shared" si="317"/>
        <v>404729.27999999997</v>
      </c>
      <c r="P1645" s="46">
        <f t="shared" si="315"/>
        <v>27588.288</v>
      </c>
      <c r="Q1645" s="46">
        <f t="shared" si="316"/>
        <v>432317.56799999997</v>
      </c>
      <c r="R1645" s="46">
        <f t="shared" si="312"/>
        <v>432317.56799999997</v>
      </c>
      <c r="S1645" s="46">
        <v>427.2</v>
      </c>
      <c r="T1645" s="46">
        <v>29.12</v>
      </c>
      <c r="U1645" s="47" t="s">
        <v>34</v>
      </c>
      <c r="V1645" s="47" t="s">
        <v>584</v>
      </c>
    </row>
    <row r="1646" spans="1:22" s="30" customFormat="1" ht="37.5" customHeight="1" x14ac:dyDescent="0.25">
      <c r="A1646" s="24">
        <f t="shared" si="319"/>
        <v>395</v>
      </c>
      <c r="B1646" s="24">
        <f>IF(NOT(ISNUMBER(C1646))," ",COUNTA($C$1252:C1646))</f>
        <v>278</v>
      </c>
      <c r="C1646" s="54">
        <f t="shared" si="318"/>
        <v>278</v>
      </c>
      <c r="D1646" s="55" t="s">
        <v>1060</v>
      </c>
      <c r="E1646" s="55">
        <v>1941</v>
      </c>
      <c r="F1646" s="55" t="s">
        <v>29</v>
      </c>
      <c r="G1646" s="55" t="s">
        <v>36</v>
      </c>
      <c r="H1646" s="24" t="s">
        <v>37</v>
      </c>
      <c r="I1646" s="25" t="s">
        <v>237</v>
      </c>
      <c r="J1646" s="24">
        <v>926.25</v>
      </c>
      <c r="K1646" s="26">
        <v>926.25</v>
      </c>
      <c r="L1646" s="24">
        <v>566.79999999999995</v>
      </c>
      <c r="M1646" s="27" t="s">
        <v>1699</v>
      </c>
      <c r="N1646" s="45">
        <f t="shared" si="314"/>
        <v>395694</v>
      </c>
      <c r="O1646" s="46">
        <f t="shared" si="317"/>
        <v>395694</v>
      </c>
      <c r="P1646" s="46">
        <f t="shared" si="315"/>
        <v>26972.400000000001</v>
      </c>
      <c r="Q1646" s="46">
        <f t="shared" si="316"/>
        <v>422666.4</v>
      </c>
      <c r="R1646" s="46">
        <f t="shared" si="312"/>
        <v>422666.4</v>
      </c>
      <c r="S1646" s="46">
        <v>427.2</v>
      </c>
      <c r="T1646" s="46">
        <v>29.12</v>
      </c>
      <c r="U1646" s="47" t="s">
        <v>34</v>
      </c>
      <c r="V1646" s="47" t="s">
        <v>584</v>
      </c>
    </row>
    <row r="1647" spans="1:22" s="30" customFormat="1" ht="37.5" customHeight="1" x14ac:dyDescent="0.25">
      <c r="A1647" s="24">
        <f t="shared" si="319"/>
        <v>396</v>
      </c>
      <c r="B1647" s="24">
        <f>IF(NOT(ISNUMBER(C1647))," ",COUNTA($C$1252:C1647))</f>
        <v>279</v>
      </c>
      <c r="C1647" s="54">
        <f t="shared" si="318"/>
        <v>279</v>
      </c>
      <c r="D1647" s="55" t="s">
        <v>1061</v>
      </c>
      <c r="E1647" s="55">
        <v>1942</v>
      </c>
      <c r="F1647" s="55" t="s">
        <v>29</v>
      </c>
      <c r="G1647" s="55" t="s">
        <v>45</v>
      </c>
      <c r="H1647" s="24" t="s">
        <v>50</v>
      </c>
      <c r="I1647" s="25" t="s">
        <v>237</v>
      </c>
      <c r="J1647" s="24">
        <v>1216.6500000000001</v>
      </c>
      <c r="K1647" s="26">
        <v>1216.6500000000001</v>
      </c>
      <c r="L1647" s="24">
        <v>714.8</v>
      </c>
      <c r="M1647" s="27" t="s">
        <v>1699</v>
      </c>
      <c r="N1647" s="45">
        <f>K1647*S1647*2.3</f>
        <v>1195431.6239999998</v>
      </c>
      <c r="O1647" s="46">
        <f t="shared" si="317"/>
        <v>1195431.6239999998</v>
      </c>
      <c r="P1647" s="46">
        <f t="shared" si="315"/>
        <v>35428.848000000005</v>
      </c>
      <c r="Q1647" s="46">
        <f t="shared" si="316"/>
        <v>1230860.4719999998</v>
      </c>
      <c r="R1647" s="46">
        <f t="shared" si="312"/>
        <v>1230860.4719999998</v>
      </c>
      <c r="S1647" s="46">
        <v>427.2</v>
      </c>
      <c r="T1647" s="46">
        <v>29.12</v>
      </c>
      <c r="U1647" s="47" t="s">
        <v>34</v>
      </c>
      <c r="V1647" s="47" t="s">
        <v>584</v>
      </c>
    </row>
    <row r="1648" spans="1:22" s="30" customFormat="1" ht="37.5" customHeight="1" x14ac:dyDescent="0.25">
      <c r="A1648" s="24">
        <f t="shared" si="319"/>
        <v>397</v>
      </c>
      <c r="B1648" s="24">
        <f>IF(NOT(ISNUMBER(C1648))," ",COUNTA($C$1252:C1648))</f>
        <v>280</v>
      </c>
      <c r="C1648" s="54">
        <f t="shared" si="318"/>
        <v>280</v>
      </c>
      <c r="D1648" s="55" t="s">
        <v>1062</v>
      </c>
      <c r="E1648" s="55">
        <v>1973</v>
      </c>
      <c r="F1648" s="55" t="s">
        <v>29</v>
      </c>
      <c r="G1648" s="55" t="s">
        <v>62</v>
      </c>
      <c r="H1648" s="24" t="s">
        <v>31</v>
      </c>
      <c r="I1648" s="25" t="s">
        <v>237</v>
      </c>
      <c r="J1648" s="24">
        <v>1531.5</v>
      </c>
      <c r="K1648" s="26">
        <v>1531.5</v>
      </c>
      <c r="L1648" s="24">
        <v>698.1</v>
      </c>
      <c r="M1648" s="27" t="s">
        <v>1699</v>
      </c>
      <c r="N1648" s="45">
        <f t="shared" si="314"/>
        <v>696526.20000000007</v>
      </c>
      <c r="O1648" s="46">
        <f t="shared" si="317"/>
        <v>696526.20000000007</v>
      </c>
      <c r="P1648" s="46">
        <f t="shared" si="315"/>
        <v>38471.279999999999</v>
      </c>
      <c r="Q1648" s="46">
        <f t="shared" si="316"/>
        <v>734997.4800000001</v>
      </c>
      <c r="R1648" s="46">
        <f t="shared" si="312"/>
        <v>734997.4800000001</v>
      </c>
      <c r="S1648" s="46">
        <v>454.8</v>
      </c>
      <c r="T1648" s="46">
        <v>25.12</v>
      </c>
      <c r="U1648" s="47" t="s">
        <v>34</v>
      </c>
      <c r="V1648" s="47" t="s">
        <v>584</v>
      </c>
    </row>
    <row r="1649" spans="1:22" s="30" customFormat="1" ht="37.5" customHeight="1" x14ac:dyDescent="0.25">
      <c r="A1649" s="24">
        <f t="shared" si="319"/>
        <v>398</v>
      </c>
      <c r="B1649" s="24">
        <f>IF(NOT(ISNUMBER(C1649))," ",COUNTA($C$1252:C1649))</f>
        <v>281</v>
      </c>
      <c r="C1649" s="54">
        <f t="shared" si="318"/>
        <v>281</v>
      </c>
      <c r="D1649" s="55" t="s">
        <v>1063</v>
      </c>
      <c r="E1649" s="55">
        <v>1969</v>
      </c>
      <c r="F1649" s="55" t="s">
        <v>29</v>
      </c>
      <c r="G1649" s="55" t="s">
        <v>73</v>
      </c>
      <c r="H1649" s="24" t="s">
        <v>31</v>
      </c>
      <c r="I1649" s="25" t="s">
        <v>249</v>
      </c>
      <c r="J1649" s="79">
        <v>5994.8</v>
      </c>
      <c r="K1649" s="26">
        <v>5994.8</v>
      </c>
      <c r="L1649" s="79">
        <v>3889.3</v>
      </c>
      <c r="M1649" s="27" t="s">
        <v>1699</v>
      </c>
      <c r="N1649" s="45">
        <f t="shared" si="314"/>
        <v>1821519.9800000002</v>
      </c>
      <c r="O1649" s="46">
        <f t="shared" si="317"/>
        <v>1821519.9800000002</v>
      </c>
      <c r="P1649" s="46">
        <f t="shared" si="315"/>
        <v>123972.46400000001</v>
      </c>
      <c r="Q1649" s="46">
        <f t="shared" si="316"/>
        <v>1945492.4440000001</v>
      </c>
      <c r="R1649" s="46">
        <f t="shared" si="312"/>
        <v>1945492.4440000001</v>
      </c>
      <c r="S1649" s="46">
        <v>303.85000000000002</v>
      </c>
      <c r="T1649" s="46">
        <v>20.68</v>
      </c>
      <c r="U1649" s="47" t="s">
        <v>34</v>
      </c>
      <c r="V1649" s="47" t="s">
        <v>584</v>
      </c>
    </row>
    <row r="1650" spans="1:22" s="30" customFormat="1" ht="37.5" customHeight="1" x14ac:dyDescent="0.25">
      <c r="A1650" s="24">
        <f t="shared" si="319"/>
        <v>399</v>
      </c>
      <c r="B1650" s="24">
        <f>IF(NOT(ISNUMBER(C1650))," ",COUNTA($C$1252:C1650))</f>
        <v>282</v>
      </c>
      <c r="C1650" s="54">
        <f t="shared" si="318"/>
        <v>282</v>
      </c>
      <c r="D1650" s="55" t="s">
        <v>1064</v>
      </c>
      <c r="E1650" s="55">
        <v>1970</v>
      </c>
      <c r="F1650" s="55" t="s">
        <v>29</v>
      </c>
      <c r="G1650" s="55" t="s">
        <v>73</v>
      </c>
      <c r="H1650" s="24" t="s">
        <v>59</v>
      </c>
      <c r="I1650" s="25" t="s">
        <v>249</v>
      </c>
      <c r="J1650" s="24">
        <v>5404.38</v>
      </c>
      <c r="K1650" s="26">
        <v>5404.38</v>
      </c>
      <c r="L1650" s="24">
        <v>3526.5</v>
      </c>
      <c r="M1650" s="27" t="s">
        <v>1699</v>
      </c>
      <c r="N1650" s="45">
        <f t="shared" si="314"/>
        <v>1642120.8630000001</v>
      </c>
      <c r="O1650" s="46">
        <f t="shared" si="317"/>
        <v>1642120.8630000001</v>
      </c>
      <c r="P1650" s="46">
        <f t="shared" si="315"/>
        <v>111762.5784</v>
      </c>
      <c r="Q1650" s="46">
        <f t="shared" si="316"/>
        <v>1753883.4414000001</v>
      </c>
      <c r="R1650" s="46">
        <f t="shared" si="312"/>
        <v>1753883.4414000001</v>
      </c>
      <c r="S1650" s="46">
        <v>303.85000000000002</v>
      </c>
      <c r="T1650" s="46">
        <v>20.68</v>
      </c>
      <c r="U1650" s="47" t="s">
        <v>34</v>
      </c>
      <c r="V1650" s="47" t="s">
        <v>584</v>
      </c>
    </row>
    <row r="1651" spans="1:22" s="30" customFormat="1" ht="37.5" customHeight="1" x14ac:dyDescent="0.25">
      <c r="A1651" s="24">
        <f t="shared" si="319"/>
        <v>400</v>
      </c>
      <c r="B1651" s="24">
        <f>IF(NOT(ISNUMBER(C1651))," ",COUNTA($C$1252:C1651))</f>
        <v>283</v>
      </c>
      <c r="C1651" s="54">
        <f t="shared" si="318"/>
        <v>283</v>
      </c>
      <c r="D1651" s="55" t="s">
        <v>1065</v>
      </c>
      <c r="E1651" s="55">
        <v>1954</v>
      </c>
      <c r="F1651" s="55" t="s">
        <v>29</v>
      </c>
      <c r="G1651" s="55" t="s">
        <v>36</v>
      </c>
      <c r="H1651" s="24" t="s">
        <v>37</v>
      </c>
      <c r="I1651" s="25" t="s">
        <v>237</v>
      </c>
      <c r="J1651" s="24">
        <v>572.88</v>
      </c>
      <c r="K1651" s="26">
        <v>572.88</v>
      </c>
      <c r="L1651" s="24">
        <v>349.8</v>
      </c>
      <c r="M1651" s="27" t="s">
        <v>1699</v>
      </c>
      <c r="N1651" s="45">
        <f t="shared" si="314"/>
        <v>244734.33599999998</v>
      </c>
      <c r="O1651" s="46">
        <f t="shared" si="317"/>
        <v>244734.33599999998</v>
      </c>
      <c r="P1651" s="46">
        <f t="shared" si="315"/>
        <v>16682.265599999999</v>
      </c>
      <c r="Q1651" s="46">
        <f t="shared" si="316"/>
        <v>261416.60159999999</v>
      </c>
      <c r="R1651" s="46">
        <f t="shared" si="312"/>
        <v>261416.60159999999</v>
      </c>
      <c r="S1651" s="46">
        <v>427.2</v>
      </c>
      <c r="T1651" s="46">
        <v>29.12</v>
      </c>
      <c r="U1651" s="47" t="s">
        <v>34</v>
      </c>
      <c r="V1651" s="47" t="s">
        <v>584</v>
      </c>
    </row>
    <row r="1652" spans="1:22" s="30" customFormat="1" ht="37.5" customHeight="1" x14ac:dyDescent="0.25">
      <c r="A1652" s="24">
        <f t="shared" si="319"/>
        <v>401</v>
      </c>
      <c r="B1652" s="24">
        <f>IF(NOT(ISNUMBER(C1652))," ",COUNTA($C$1252:C1652))</f>
        <v>284</v>
      </c>
      <c r="C1652" s="54">
        <f t="shared" si="318"/>
        <v>284</v>
      </c>
      <c r="D1652" s="55" t="s">
        <v>1066</v>
      </c>
      <c r="E1652" s="55">
        <v>1956</v>
      </c>
      <c r="F1652" s="55" t="s">
        <v>29</v>
      </c>
      <c r="G1652" s="60" t="s">
        <v>45</v>
      </c>
      <c r="H1652" s="24" t="s">
        <v>50</v>
      </c>
      <c r="I1652" s="25" t="s">
        <v>237</v>
      </c>
      <c r="J1652" s="24">
        <v>635.1</v>
      </c>
      <c r="K1652" s="26">
        <v>635.1</v>
      </c>
      <c r="L1652" s="24">
        <v>380.7</v>
      </c>
      <c r="M1652" s="27" t="s">
        <v>1699</v>
      </c>
      <c r="N1652" s="45">
        <f t="shared" si="314"/>
        <v>271314.72000000003</v>
      </c>
      <c r="O1652" s="46">
        <f t="shared" si="317"/>
        <v>271314.72000000003</v>
      </c>
      <c r="P1652" s="46">
        <f t="shared" si="315"/>
        <v>18494.112000000001</v>
      </c>
      <c r="Q1652" s="46">
        <f t="shared" si="316"/>
        <v>289808.83200000005</v>
      </c>
      <c r="R1652" s="46">
        <f t="shared" si="312"/>
        <v>289808.83200000005</v>
      </c>
      <c r="S1652" s="46">
        <v>427.2</v>
      </c>
      <c r="T1652" s="46">
        <v>29.12</v>
      </c>
      <c r="U1652" s="47" t="s">
        <v>34</v>
      </c>
      <c r="V1652" s="47" t="s">
        <v>584</v>
      </c>
    </row>
    <row r="1653" spans="1:22" s="30" customFormat="1" ht="37.5" customHeight="1" x14ac:dyDescent="0.25">
      <c r="A1653" s="24">
        <f t="shared" si="319"/>
        <v>402</v>
      </c>
      <c r="B1653" s="24">
        <f>IF(NOT(ISNUMBER(C1653))," ",COUNTA($C$1252:C1653))</f>
        <v>285</v>
      </c>
      <c r="C1653" s="54">
        <f t="shared" si="318"/>
        <v>285</v>
      </c>
      <c r="D1653" s="55" t="s">
        <v>1067</v>
      </c>
      <c r="E1653" s="55">
        <v>1959</v>
      </c>
      <c r="F1653" s="55" t="s">
        <v>29</v>
      </c>
      <c r="G1653" s="60" t="s">
        <v>62</v>
      </c>
      <c r="H1653" s="24" t="s">
        <v>50</v>
      </c>
      <c r="I1653" s="25" t="s">
        <v>237</v>
      </c>
      <c r="J1653" s="24">
        <v>856</v>
      </c>
      <c r="K1653" s="26">
        <v>856</v>
      </c>
      <c r="L1653" s="24">
        <v>463.6</v>
      </c>
      <c r="M1653" s="27" t="s">
        <v>1699</v>
      </c>
      <c r="N1653" s="45">
        <f t="shared" si="314"/>
        <v>389308.8</v>
      </c>
      <c r="O1653" s="46">
        <f t="shared" si="317"/>
        <v>389308.8</v>
      </c>
      <c r="P1653" s="46">
        <f t="shared" si="315"/>
        <v>21502.720000000001</v>
      </c>
      <c r="Q1653" s="46">
        <f t="shared" si="316"/>
        <v>410811.52</v>
      </c>
      <c r="R1653" s="46">
        <f t="shared" si="312"/>
        <v>410811.52</v>
      </c>
      <c r="S1653" s="46">
        <v>454.8</v>
      </c>
      <c r="T1653" s="46">
        <v>25.12</v>
      </c>
      <c r="U1653" s="47" t="s">
        <v>34</v>
      </c>
      <c r="V1653" s="47" t="s">
        <v>584</v>
      </c>
    </row>
    <row r="1654" spans="1:22" s="30" customFormat="1" ht="37.5" customHeight="1" x14ac:dyDescent="0.25">
      <c r="A1654" s="24">
        <f t="shared" si="319"/>
        <v>403</v>
      </c>
      <c r="B1654" s="24">
        <f>IF(NOT(ISNUMBER(C1654))," ",COUNTA($C$1252:C1654))</f>
        <v>286</v>
      </c>
      <c r="C1654" s="54">
        <f t="shared" si="318"/>
        <v>286</v>
      </c>
      <c r="D1654" s="55" t="s">
        <v>1068</v>
      </c>
      <c r="E1654" s="55">
        <v>1958</v>
      </c>
      <c r="F1654" s="55" t="s">
        <v>29</v>
      </c>
      <c r="G1654" s="60" t="s">
        <v>62</v>
      </c>
      <c r="H1654" s="24" t="s">
        <v>50</v>
      </c>
      <c r="I1654" s="25" t="s">
        <v>237</v>
      </c>
      <c r="J1654" s="24">
        <v>737.8</v>
      </c>
      <c r="K1654" s="26">
        <v>737.8</v>
      </c>
      <c r="L1654" s="24">
        <v>382.6</v>
      </c>
      <c r="M1654" s="27" t="s">
        <v>1699</v>
      </c>
      <c r="N1654" s="45">
        <f t="shared" si="314"/>
        <v>335551.44</v>
      </c>
      <c r="O1654" s="46">
        <f t="shared" si="317"/>
        <v>335551.44</v>
      </c>
      <c r="P1654" s="46">
        <f t="shared" si="315"/>
        <v>18533.536</v>
      </c>
      <c r="Q1654" s="46">
        <f t="shared" si="316"/>
        <v>354084.97600000002</v>
      </c>
      <c r="R1654" s="46">
        <f t="shared" si="312"/>
        <v>354084.97600000002</v>
      </c>
      <c r="S1654" s="46">
        <v>454.8</v>
      </c>
      <c r="T1654" s="46">
        <v>25.12</v>
      </c>
      <c r="U1654" s="47" t="s">
        <v>34</v>
      </c>
      <c r="V1654" s="47" t="s">
        <v>584</v>
      </c>
    </row>
    <row r="1655" spans="1:22" s="30" customFormat="1" ht="37.5" customHeight="1" x14ac:dyDescent="0.25">
      <c r="A1655" s="24">
        <f t="shared" si="319"/>
        <v>404</v>
      </c>
      <c r="B1655" s="24">
        <f>IF(NOT(ISNUMBER(C1655))," ",COUNTA($C$1252:C1655))</f>
        <v>287</v>
      </c>
      <c r="C1655" s="54">
        <f t="shared" si="318"/>
        <v>287</v>
      </c>
      <c r="D1655" s="55" t="s">
        <v>1069</v>
      </c>
      <c r="E1655" s="55">
        <v>1958</v>
      </c>
      <c r="F1655" s="55" t="s">
        <v>29</v>
      </c>
      <c r="G1655" s="60" t="s">
        <v>62</v>
      </c>
      <c r="H1655" s="24" t="s">
        <v>50</v>
      </c>
      <c r="I1655" s="25" t="s">
        <v>237</v>
      </c>
      <c r="J1655" s="24">
        <v>732.95</v>
      </c>
      <c r="K1655" s="26">
        <v>732.95</v>
      </c>
      <c r="L1655" s="24">
        <v>375.7</v>
      </c>
      <c r="M1655" s="27" t="s">
        <v>1699</v>
      </c>
      <c r="N1655" s="45">
        <f t="shared" si="314"/>
        <v>333345.66000000003</v>
      </c>
      <c r="O1655" s="46">
        <f t="shared" si="317"/>
        <v>333345.66000000003</v>
      </c>
      <c r="P1655" s="46">
        <f t="shared" si="315"/>
        <v>18411.704000000002</v>
      </c>
      <c r="Q1655" s="46">
        <f t="shared" si="316"/>
        <v>351757.36400000006</v>
      </c>
      <c r="R1655" s="46">
        <f t="shared" si="312"/>
        <v>351757.36400000006</v>
      </c>
      <c r="S1655" s="46">
        <v>454.8</v>
      </c>
      <c r="T1655" s="46">
        <v>25.12</v>
      </c>
      <c r="U1655" s="47" t="s">
        <v>34</v>
      </c>
      <c r="V1655" s="47" t="s">
        <v>584</v>
      </c>
    </row>
    <row r="1656" spans="1:22" s="30" customFormat="1" ht="37.5" customHeight="1" x14ac:dyDescent="0.25">
      <c r="A1656" s="24">
        <f t="shared" si="319"/>
        <v>405</v>
      </c>
      <c r="B1656" s="24">
        <f>IF(NOT(ISNUMBER(C1656))," ",COUNTA($C$1252:C1656))</f>
        <v>288</v>
      </c>
      <c r="C1656" s="54">
        <f t="shared" si="318"/>
        <v>288</v>
      </c>
      <c r="D1656" s="55" t="s">
        <v>1070</v>
      </c>
      <c r="E1656" s="55">
        <v>1982</v>
      </c>
      <c r="F1656" s="55" t="s">
        <v>29</v>
      </c>
      <c r="G1656" s="55" t="s">
        <v>73</v>
      </c>
      <c r="H1656" s="24" t="s">
        <v>59</v>
      </c>
      <c r="I1656" s="25" t="s">
        <v>249</v>
      </c>
      <c r="J1656" s="24">
        <v>5023.2</v>
      </c>
      <c r="K1656" s="26">
        <v>5023.2</v>
      </c>
      <c r="L1656" s="24">
        <v>3257.2</v>
      </c>
      <c r="M1656" s="27" t="s">
        <v>1699</v>
      </c>
      <c r="N1656" s="45">
        <f t="shared" si="314"/>
        <v>1526299.32</v>
      </c>
      <c r="O1656" s="46">
        <f t="shared" si="317"/>
        <v>1526299.32</v>
      </c>
      <c r="P1656" s="46">
        <f t="shared" si="315"/>
        <v>103879.776</v>
      </c>
      <c r="Q1656" s="46">
        <f t="shared" si="316"/>
        <v>1630179.0960000001</v>
      </c>
      <c r="R1656" s="46">
        <f t="shared" si="312"/>
        <v>1630179.0960000001</v>
      </c>
      <c r="S1656" s="46">
        <v>303.85000000000002</v>
      </c>
      <c r="T1656" s="46">
        <v>20.68</v>
      </c>
      <c r="U1656" s="47" t="s">
        <v>34</v>
      </c>
      <c r="V1656" s="47" t="s">
        <v>584</v>
      </c>
    </row>
    <row r="1657" spans="1:22" s="30" customFormat="1" ht="37.5" customHeight="1" x14ac:dyDescent="0.25">
      <c r="A1657" s="24">
        <f t="shared" si="319"/>
        <v>406</v>
      </c>
      <c r="B1657" s="24">
        <f>IF(NOT(ISNUMBER(C1657))," ",COUNTA($C$1252:C1657))</f>
        <v>289</v>
      </c>
      <c r="C1657" s="54">
        <f t="shared" si="318"/>
        <v>289</v>
      </c>
      <c r="D1657" s="55" t="s">
        <v>1071</v>
      </c>
      <c r="E1657" s="55">
        <v>1958</v>
      </c>
      <c r="F1657" s="55" t="s">
        <v>29</v>
      </c>
      <c r="G1657" s="55" t="s">
        <v>73</v>
      </c>
      <c r="H1657" s="24" t="s">
        <v>50</v>
      </c>
      <c r="I1657" s="25" t="s">
        <v>233</v>
      </c>
      <c r="J1657" s="24">
        <v>3003.46</v>
      </c>
      <c r="K1657" s="26">
        <v>3003.46</v>
      </c>
      <c r="L1657" s="24">
        <v>1944</v>
      </c>
      <c r="M1657" s="27" t="s">
        <v>1699</v>
      </c>
      <c r="N1657" s="45">
        <f t="shared" si="314"/>
        <v>912601.32100000011</v>
      </c>
      <c r="O1657" s="46">
        <f t="shared" si="317"/>
        <v>912601.32100000011</v>
      </c>
      <c r="P1657" s="46">
        <f t="shared" si="315"/>
        <v>62111.552799999998</v>
      </c>
      <c r="Q1657" s="46">
        <f t="shared" si="316"/>
        <v>974712.87380000006</v>
      </c>
      <c r="R1657" s="46">
        <f t="shared" si="312"/>
        <v>974712.87380000006</v>
      </c>
      <c r="S1657" s="46">
        <v>303.85000000000002</v>
      </c>
      <c r="T1657" s="46">
        <v>20.68</v>
      </c>
      <c r="U1657" s="47" t="s">
        <v>34</v>
      </c>
      <c r="V1657" s="47" t="s">
        <v>584</v>
      </c>
    </row>
    <row r="1658" spans="1:22" s="30" customFormat="1" ht="37.5" customHeight="1" x14ac:dyDescent="0.25">
      <c r="A1658" s="24">
        <f t="shared" si="319"/>
        <v>407</v>
      </c>
      <c r="B1658" s="24">
        <f>IF(NOT(ISNUMBER(C1658))," ",COUNTA($C$1252:C1658))</f>
        <v>290</v>
      </c>
      <c r="C1658" s="54">
        <f t="shared" si="318"/>
        <v>290</v>
      </c>
      <c r="D1658" s="55" t="s">
        <v>1072</v>
      </c>
      <c r="E1658" s="55">
        <v>1960</v>
      </c>
      <c r="F1658" s="55" t="s">
        <v>29</v>
      </c>
      <c r="G1658" s="55" t="s">
        <v>73</v>
      </c>
      <c r="H1658" s="24" t="s">
        <v>50</v>
      </c>
      <c r="I1658" s="25" t="s">
        <v>295</v>
      </c>
      <c r="J1658" s="24">
        <v>2055.17</v>
      </c>
      <c r="K1658" s="26">
        <v>2055.17</v>
      </c>
      <c r="L1658" s="24">
        <v>1249.5999999999999</v>
      </c>
      <c r="M1658" s="27" t="s">
        <v>1699</v>
      </c>
      <c r="N1658" s="45">
        <f t="shared" si="314"/>
        <v>624463.40450000006</v>
      </c>
      <c r="O1658" s="46">
        <f t="shared" si="317"/>
        <v>624463.40450000006</v>
      </c>
      <c r="P1658" s="46">
        <f t="shared" si="315"/>
        <v>42500.9156</v>
      </c>
      <c r="Q1658" s="46">
        <f t="shared" si="316"/>
        <v>666964.32010000001</v>
      </c>
      <c r="R1658" s="46">
        <f t="shared" si="312"/>
        <v>666964.32010000001</v>
      </c>
      <c r="S1658" s="46">
        <v>303.85000000000002</v>
      </c>
      <c r="T1658" s="46">
        <v>20.68</v>
      </c>
      <c r="U1658" s="47" t="s">
        <v>34</v>
      </c>
      <c r="V1658" s="47" t="s">
        <v>584</v>
      </c>
    </row>
    <row r="1659" spans="1:22" s="30" customFormat="1" ht="37.5" customHeight="1" x14ac:dyDescent="0.25">
      <c r="A1659" s="24">
        <f t="shared" si="319"/>
        <v>408</v>
      </c>
      <c r="B1659" s="24">
        <f>IF(NOT(ISNUMBER(C1659))," ",COUNTA($C$1252:C1659))</f>
        <v>291</v>
      </c>
      <c r="C1659" s="54">
        <f t="shared" si="318"/>
        <v>291</v>
      </c>
      <c r="D1659" s="55" t="s">
        <v>1073</v>
      </c>
      <c r="E1659" s="47">
        <v>1930</v>
      </c>
      <c r="F1659" s="55" t="s">
        <v>29</v>
      </c>
      <c r="G1659" s="55" t="s">
        <v>36</v>
      </c>
      <c r="H1659" s="24" t="s">
        <v>37</v>
      </c>
      <c r="I1659" s="81" t="s">
        <v>237</v>
      </c>
      <c r="J1659" s="79">
        <v>399</v>
      </c>
      <c r="K1659" s="26">
        <v>399</v>
      </c>
      <c r="L1659" s="79">
        <v>170.1</v>
      </c>
      <c r="M1659" s="27" t="s">
        <v>1699</v>
      </c>
      <c r="N1659" s="45">
        <f t="shared" si="314"/>
        <v>170452.8</v>
      </c>
      <c r="O1659" s="46">
        <f t="shared" si="317"/>
        <v>170452.8</v>
      </c>
      <c r="P1659" s="46">
        <f t="shared" si="315"/>
        <v>11618.880000000001</v>
      </c>
      <c r="Q1659" s="46">
        <f t="shared" si="316"/>
        <v>182071.67999999999</v>
      </c>
      <c r="R1659" s="46">
        <f t="shared" si="312"/>
        <v>182071.67999999999</v>
      </c>
      <c r="S1659" s="46">
        <v>427.2</v>
      </c>
      <c r="T1659" s="46">
        <v>29.12</v>
      </c>
      <c r="U1659" s="47" t="s">
        <v>34</v>
      </c>
      <c r="V1659" s="47" t="s">
        <v>584</v>
      </c>
    </row>
    <row r="1660" spans="1:22" s="30" customFormat="1" ht="18.75" customHeight="1" x14ac:dyDescent="0.25">
      <c r="A1660" s="24">
        <f t="shared" si="319"/>
        <v>409</v>
      </c>
      <c r="B1660" s="24">
        <f>IF(NOT(ISNUMBER(C1660))," ",COUNTA($C$1252:C1660))</f>
        <v>292</v>
      </c>
      <c r="C1660" s="54">
        <f t="shared" si="318"/>
        <v>292</v>
      </c>
      <c r="D1660" s="55" t="s">
        <v>1074</v>
      </c>
      <c r="E1660" s="47">
        <v>1930</v>
      </c>
      <c r="F1660" s="55" t="s">
        <v>29</v>
      </c>
      <c r="G1660" s="60" t="s">
        <v>40</v>
      </c>
      <c r="H1660" s="79" t="s">
        <v>50</v>
      </c>
      <c r="I1660" s="81" t="s">
        <v>237</v>
      </c>
      <c r="J1660" s="79">
        <v>892.7</v>
      </c>
      <c r="K1660" s="26">
        <v>892.7</v>
      </c>
      <c r="L1660" s="79">
        <v>507.7</v>
      </c>
      <c r="M1660" s="55" t="s">
        <v>32</v>
      </c>
      <c r="N1660" s="45">
        <f t="shared" si="314"/>
        <v>811321.46800000011</v>
      </c>
      <c r="O1660" s="46">
        <f t="shared" si="317"/>
        <v>811321.46800000011</v>
      </c>
      <c r="P1660" s="46">
        <f t="shared" si="315"/>
        <v>25602.636000000002</v>
      </c>
      <c r="Q1660" s="46">
        <f t="shared" si="316"/>
        <v>836924.10400000017</v>
      </c>
      <c r="R1660" s="46">
        <f t="shared" si="312"/>
        <v>836924.10400000017</v>
      </c>
      <c r="S1660" s="46">
        <v>908.84</v>
      </c>
      <c r="T1660" s="46">
        <v>28.68</v>
      </c>
      <c r="U1660" s="47" t="s">
        <v>34</v>
      </c>
      <c r="V1660" s="47" t="s">
        <v>584</v>
      </c>
    </row>
    <row r="1661" spans="1:22" s="30" customFormat="1" ht="37.5" customHeight="1" x14ac:dyDescent="0.25">
      <c r="A1661" s="24">
        <f t="shared" si="319"/>
        <v>410</v>
      </c>
      <c r="B1661" s="24">
        <f>IF(NOT(ISNUMBER(C1661))," ",COUNTA($C$1252:C1661))</f>
        <v>293</v>
      </c>
      <c r="C1661" s="54">
        <f t="shared" si="318"/>
        <v>293</v>
      </c>
      <c r="D1661" s="55" t="s">
        <v>1075</v>
      </c>
      <c r="E1661" s="47">
        <v>1965</v>
      </c>
      <c r="F1661" s="55" t="s">
        <v>29</v>
      </c>
      <c r="G1661" s="55" t="s">
        <v>36</v>
      </c>
      <c r="H1661" s="79" t="s">
        <v>50</v>
      </c>
      <c r="I1661" s="81" t="s">
        <v>237</v>
      </c>
      <c r="J1661" s="79">
        <v>1366.35</v>
      </c>
      <c r="K1661" s="26">
        <v>1366.35</v>
      </c>
      <c r="L1661" s="79">
        <v>768.2</v>
      </c>
      <c r="M1661" s="27" t="s">
        <v>1699</v>
      </c>
      <c r="N1661" s="45">
        <f t="shared" si="314"/>
        <v>583704.72</v>
      </c>
      <c r="O1661" s="46">
        <f t="shared" ref="O1661:O1663" si="320">N1661</f>
        <v>583704.72</v>
      </c>
      <c r="P1661" s="46">
        <f t="shared" si="315"/>
        <v>39788.112000000001</v>
      </c>
      <c r="Q1661" s="46">
        <f t="shared" si="316"/>
        <v>623492.83199999994</v>
      </c>
      <c r="R1661" s="46">
        <f t="shared" ref="R1661:R1663" si="321">Q1661</f>
        <v>623492.83199999994</v>
      </c>
      <c r="S1661" s="46">
        <v>427.2</v>
      </c>
      <c r="T1661" s="46">
        <v>29.12</v>
      </c>
      <c r="U1661" s="47" t="s">
        <v>34</v>
      </c>
      <c r="V1661" s="47" t="s">
        <v>584</v>
      </c>
    </row>
    <row r="1662" spans="1:22" s="33" customFormat="1" ht="37.5" customHeight="1" x14ac:dyDescent="0.3">
      <c r="A1662" s="24">
        <f t="shared" si="319"/>
        <v>411</v>
      </c>
      <c r="B1662" s="24">
        <f>IF(NOT(ISNUMBER(C1662))," ",COUNTA($C$1252:C1662))</f>
        <v>294</v>
      </c>
      <c r="C1662" s="54">
        <f t="shared" si="318"/>
        <v>294</v>
      </c>
      <c r="D1662" s="55" t="s">
        <v>1076</v>
      </c>
      <c r="E1662" s="47">
        <v>1963</v>
      </c>
      <c r="F1662" s="55" t="s">
        <v>29</v>
      </c>
      <c r="G1662" s="55" t="s">
        <v>36</v>
      </c>
      <c r="H1662" s="79" t="s">
        <v>50</v>
      </c>
      <c r="I1662" s="81" t="s">
        <v>237</v>
      </c>
      <c r="J1662" s="79">
        <v>584.70000000000005</v>
      </c>
      <c r="K1662" s="26">
        <v>584.70000000000005</v>
      </c>
      <c r="L1662" s="79">
        <v>339.9</v>
      </c>
      <c r="M1662" s="27" t="s">
        <v>1699</v>
      </c>
      <c r="N1662" s="45">
        <f t="shared" si="314"/>
        <v>249783.84000000003</v>
      </c>
      <c r="O1662" s="46">
        <f t="shared" si="320"/>
        <v>249783.84000000003</v>
      </c>
      <c r="P1662" s="46">
        <f t="shared" si="315"/>
        <v>17026.464000000004</v>
      </c>
      <c r="Q1662" s="46">
        <f t="shared" si="316"/>
        <v>266810.304</v>
      </c>
      <c r="R1662" s="46">
        <f t="shared" si="321"/>
        <v>266810.304</v>
      </c>
      <c r="S1662" s="46">
        <v>427.2</v>
      </c>
      <c r="T1662" s="46">
        <v>29.12</v>
      </c>
      <c r="U1662" s="47" t="s">
        <v>34</v>
      </c>
      <c r="V1662" s="47" t="s">
        <v>584</v>
      </c>
    </row>
    <row r="1663" spans="1:22" s="33" customFormat="1" ht="37.5" customHeight="1" x14ac:dyDescent="0.3">
      <c r="A1663" s="24">
        <f t="shared" si="319"/>
        <v>412</v>
      </c>
      <c r="B1663" s="24">
        <f>IF(NOT(ISNUMBER(C1663))," ",COUNTA($C$1252:C1663))</f>
        <v>295</v>
      </c>
      <c r="C1663" s="54">
        <f t="shared" si="318"/>
        <v>295</v>
      </c>
      <c r="D1663" s="55" t="s">
        <v>1077</v>
      </c>
      <c r="E1663" s="47">
        <v>1966</v>
      </c>
      <c r="F1663" s="55" t="s">
        <v>29</v>
      </c>
      <c r="G1663" s="60" t="s">
        <v>40</v>
      </c>
      <c r="H1663" s="79" t="s">
        <v>50</v>
      </c>
      <c r="I1663" s="81" t="s">
        <v>237</v>
      </c>
      <c r="J1663" s="79">
        <v>477.42</v>
      </c>
      <c r="K1663" s="26">
        <v>477.42</v>
      </c>
      <c r="L1663" s="79">
        <v>300.8</v>
      </c>
      <c r="M1663" s="27" t="s">
        <v>1699</v>
      </c>
      <c r="N1663" s="45">
        <f t="shared" si="314"/>
        <v>203953.82399999999</v>
      </c>
      <c r="O1663" s="46">
        <f t="shared" si="320"/>
        <v>203953.82399999999</v>
      </c>
      <c r="P1663" s="46">
        <f t="shared" si="315"/>
        <v>13902.4704</v>
      </c>
      <c r="Q1663" s="46">
        <f t="shared" si="316"/>
        <v>217856.29439999998</v>
      </c>
      <c r="R1663" s="46">
        <f t="shared" si="321"/>
        <v>217856.29439999998</v>
      </c>
      <c r="S1663" s="46">
        <v>427.2</v>
      </c>
      <c r="T1663" s="46">
        <v>29.12</v>
      </c>
      <c r="U1663" s="47" t="s">
        <v>34</v>
      </c>
      <c r="V1663" s="47" t="s">
        <v>584</v>
      </c>
    </row>
    <row r="1664" spans="1:22" s="33" customFormat="1" ht="37.5" customHeight="1" x14ac:dyDescent="0.3">
      <c r="A1664" s="24">
        <f t="shared" si="319"/>
        <v>413</v>
      </c>
      <c r="B1664" s="24">
        <f>IF(NOT(ISNUMBER(C1664))," ",COUNTA($C$1252:C1664))</f>
        <v>296</v>
      </c>
      <c r="C1664" s="54">
        <f t="shared" si="318"/>
        <v>296</v>
      </c>
      <c r="D1664" s="55" t="s">
        <v>1078</v>
      </c>
      <c r="E1664" s="47">
        <v>1976</v>
      </c>
      <c r="F1664" s="55" t="s">
        <v>29</v>
      </c>
      <c r="G1664" s="55" t="s">
        <v>30</v>
      </c>
      <c r="H1664" s="79" t="s">
        <v>31</v>
      </c>
      <c r="I1664" s="81" t="s">
        <v>237</v>
      </c>
      <c r="J1664" s="79">
        <v>1586.9</v>
      </c>
      <c r="K1664" s="26">
        <v>1586.9</v>
      </c>
      <c r="L1664" s="79">
        <v>716</v>
      </c>
      <c r="M1664" s="27" t="s">
        <v>1699</v>
      </c>
      <c r="N1664" s="45">
        <f t="shared" si="314"/>
        <v>721722.12000000011</v>
      </c>
      <c r="O1664" s="116">
        <f>N1664+N1665+N1666+N1667+N1668+N1669+N1670</f>
        <v>5726360.3880000003</v>
      </c>
      <c r="P1664" s="46">
        <f t="shared" si="315"/>
        <v>39862.928000000007</v>
      </c>
      <c r="Q1664" s="46">
        <f t="shared" si="316"/>
        <v>761585.04800000007</v>
      </c>
      <c r="R1664" s="116">
        <f>Q1664+Q1665+Q1666+Q1667+Q1668+Q1669+Q1670</f>
        <v>6059450.6980000008</v>
      </c>
      <c r="S1664" s="46">
        <v>454.8</v>
      </c>
      <c r="T1664" s="46">
        <v>25.12</v>
      </c>
      <c r="U1664" s="47" t="s">
        <v>34</v>
      </c>
      <c r="V1664" s="47" t="s">
        <v>584</v>
      </c>
    </row>
    <row r="1665" spans="1:22" s="33" customFormat="1" ht="37.5" customHeight="1" x14ac:dyDescent="0.3">
      <c r="A1665" s="24">
        <f t="shared" si="319"/>
        <v>414</v>
      </c>
      <c r="B1665" s="24" t="str">
        <f>IF(NOT(ISNUMBER(C1665))," ",COUNTA($C$1252:C1665))</f>
        <v xml:space="preserve"> </v>
      </c>
      <c r="C1665" s="54"/>
      <c r="D1665" s="55"/>
      <c r="E1665" s="47"/>
      <c r="F1665" s="55" t="s">
        <v>29</v>
      </c>
      <c r="G1665" s="55" t="s">
        <v>30</v>
      </c>
      <c r="H1665" s="79" t="s">
        <v>31</v>
      </c>
      <c r="I1665" s="81" t="s">
        <v>237</v>
      </c>
      <c r="J1665" s="79"/>
      <c r="K1665" s="26">
        <v>1586.9</v>
      </c>
      <c r="L1665" s="79"/>
      <c r="M1665" s="57" t="s">
        <v>47</v>
      </c>
      <c r="N1665" s="45">
        <f t="shared" si="314"/>
        <v>729974</v>
      </c>
      <c r="O1665" s="116"/>
      <c r="P1665" s="46">
        <f t="shared" si="315"/>
        <v>40275.521999999997</v>
      </c>
      <c r="Q1665" s="46">
        <f t="shared" si="316"/>
        <v>770249.522</v>
      </c>
      <c r="R1665" s="116"/>
      <c r="S1665" s="46">
        <v>460</v>
      </c>
      <c r="T1665" s="46">
        <v>25.38</v>
      </c>
      <c r="U1665" s="47" t="s">
        <v>34</v>
      </c>
      <c r="V1665" s="47" t="s">
        <v>584</v>
      </c>
    </row>
    <row r="1666" spans="1:22" s="33" customFormat="1" ht="56.25" customHeight="1" x14ac:dyDescent="0.3">
      <c r="A1666" s="24">
        <f t="shared" si="319"/>
        <v>415</v>
      </c>
      <c r="B1666" s="24" t="str">
        <f>IF(NOT(ISNUMBER(C1666))," ",COUNTA($C$1252:C1666))</f>
        <v xml:space="preserve"> </v>
      </c>
      <c r="C1666" s="54"/>
      <c r="D1666" s="55"/>
      <c r="E1666" s="47"/>
      <c r="F1666" s="55" t="s">
        <v>29</v>
      </c>
      <c r="G1666" s="55" t="s">
        <v>30</v>
      </c>
      <c r="H1666" s="79" t="s">
        <v>31</v>
      </c>
      <c r="I1666" s="81" t="s">
        <v>237</v>
      </c>
      <c r="J1666" s="79"/>
      <c r="K1666" s="26">
        <v>1586.9</v>
      </c>
      <c r="L1666" s="79"/>
      <c r="M1666" s="55" t="s">
        <v>211</v>
      </c>
      <c r="N1666" s="45">
        <f t="shared" si="314"/>
        <v>238273.03500000003</v>
      </c>
      <c r="O1666" s="116"/>
      <c r="P1666" s="46">
        <f t="shared" si="315"/>
        <v>41116.579000000005</v>
      </c>
      <c r="Q1666" s="46">
        <f t="shared" si="316"/>
        <v>279389.61400000006</v>
      </c>
      <c r="R1666" s="116"/>
      <c r="S1666" s="46">
        <v>150.15</v>
      </c>
      <c r="T1666" s="46">
        <v>25.91</v>
      </c>
      <c r="U1666" s="47" t="s">
        <v>34</v>
      </c>
      <c r="V1666" s="47" t="s">
        <v>584</v>
      </c>
    </row>
    <row r="1667" spans="1:22" s="33" customFormat="1" ht="18.75" customHeight="1" x14ac:dyDescent="0.3">
      <c r="A1667" s="24">
        <f t="shared" si="319"/>
        <v>416</v>
      </c>
      <c r="B1667" s="24" t="str">
        <f>IF(NOT(ISNUMBER(C1667))," ",COUNTA($C$1252:C1667))</f>
        <v xml:space="preserve"> </v>
      </c>
      <c r="C1667" s="54"/>
      <c r="D1667" s="55"/>
      <c r="E1667" s="47"/>
      <c r="F1667" s="55" t="s">
        <v>29</v>
      </c>
      <c r="G1667" s="55" t="s">
        <v>30</v>
      </c>
      <c r="H1667" s="79" t="s">
        <v>31</v>
      </c>
      <c r="I1667" s="81" t="s">
        <v>237</v>
      </c>
      <c r="J1667" s="79"/>
      <c r="K1667" s="26">
        <v>1586.9</v>
      </c>
      <c r="L1667" s="79"/>
      <c r="M1667" s="27" t="s">
        <v>46</v>
      </c>
      <c r="N1667" s="45">
        <f t="shared" si="314"/>
        <v>3005747.29</v>
      </c>
      <c r="O1667" s="116"/>
      <c r="P1667" s="46">
        <f t="shared" si="315"/>
        <v>135679.95000000001</v>
      </c>
      <c r="Q1667" s="46">
        <f t="shared" si="316"/>
        <v>3141427.24</v>
      </c>
      <c r="R1667" s="116"/>
      <c r="S1667" s="46">
        <v>1894.1</v>
      </c>
      <c r="T1667" s="46">
        <v>85.5</v>
      </c>
      <c r="U1667" s="47" t="s">
        <v>34</v>
      </c>
      <c r="V1667" s="47" t="s">
        <v>584</v>
      </c>
    </row>
    <row r="1668" spans="1:22" s="33" customFormat="1" ht="18.75" customHeight="1" x14ac:dyDescent="0.3">
      <c r="A1668" s="24">
        <f t="shared" si="319"/>
        <v>417</v>
      </c>
      <c r="B1668" s="24" t="str">
        <f>IF(NOT(ISNUMBER(C1668))," ",COUNTA($C$1252:C1668))</f>
        <v xml:space="preserve"> </v>
      </c>
      <c r="C1668" s="54"/>
      <c r="D1668" s="55"/>
      <c r="E1668" s="47"/>
      <c r="F1668" s="55" t="s">
        <v>29</v>
      </c>
      <c r="G1668" s="55" t="s">
        <v>30</v>
      </c>
      <c r="H1668" s="79" t="s">
        <v>31</v>
      </c>
      <c r="I1668" s="81" t="s">
        <v>237</v>
      </c>
      <c r="J1668" s="79"/>
      <c r="K1668" s="26">
        <v>1586.9</v>
      </c>
      <c r="L1668" s="79"/>
      <c r="M1668" s="27" t="s">
        <v>1722</v>
      </c>
      <c r="N1668" s="45">
        <f t="shared" si="314"/>
        <v>362670.12599999999</v>
      </c>
      <c r="O1668" s="116"/>
      <c r="P1668" s="46">
        <f t="shared" si="315"/>
        <v>23517.858</v>
      </c>
      <c r="Q1668" s="46">
        <f t="shared" si="316"/>
        <v>386187.984</v>
      </c>
      <c r="R1668" s="116"/>
      <c r="S1668" s="46">
        <v>228.54</v>
      </c>
      <c r="T1668" s="46">
        <v>14.82</v>
      </c>
      <c r="U1668" s="47" t="s">
        <v>34</v>
      </c>
      <c r="V1668" s="47" t="s">
        <v>584</v>
      </c>
    </row>
    <row r="1669" spans="1:22" s="33" customFormat="1" ht="18.75" customHeight="1" x14ac:dyDescent="0.3">
      <c r="A1669" s="24">
        <f t="shared" si="319"/>
        <v>418</v>
      </c>
      <c r="B1669" s="24" t="str">
        <f>IF(NOT(ISNUMBER(C1669))," ",COUNTA($C$1252:C1669))</f>
        <v xml:space="preserve"> </v>
      </c>
      <c r="C1669" s="54"/>
      <c r="D1669" s="55"/>
      <c r="E1669" s="47"/>
      <c r="F1669" s="55" t="s">
        <v>29</v>
      </c>
      <c r="G1669" s="55" t="s">
        <v>30</v>
      </c>
      <c r="H1669" s="79" t="s">
        <v>31</v>
      </c>
      <c r="I1669" s="81" t="s">
        <v>237</v>
      </c>
      <c r="J1669" s="79"/>
      <c r="K1669" s="26">
        <v>1586.9</v>
      </c>
      <c r="L1669" s="79"/>
      <c r="M1669" s="27" t="s">
        <v>32</v>
      </c>
      <c r="N1669" s="45">
        <f t="shared" si="314"/>
        <v>526930.14500000002</v>
      </c>
      <c r="O1669" s="116"/>
      <c r="P1669" s="46">
        <f t="shared" si="315"/>
        <v>42370.23</v>
      </c>
      <c r="Q1669" s="46">
        <f t="shared" si="316"/>
        <v>569300.375</v>
      </c>
      <c r="R1669" s="116"/>
      <c r="S1669" s="46">
        <v>332.05</v>
      </c>
      <c r="T1669" s="46">
        <v>26.7</v>
      </c>
      <c r="U1669" s="47" t="s">
        <v>34</v>
      </c>
      <c r="V1669" s="47" t="s">
        <v>584</v>
      </c>
    </row>
    <row r="1670" spans="1:22" s="33" customFormat="1" ht="37.5" customHeight="1" x14ac:dyDescent="0.3">
      <c r="A1670" s="24">
        <f t="shared" si="319"/>
        <v>419</v>
      </c>
      <c r="B1670" s="24" t="str">
        <f>IF(NOT(ISNUMBER(C1670))," ",COUNTA($C$1252:C1670))</f>
        <v xml:space="preserve"> </v>
      </c>
      <c r="C1670" s="54"/>
      <c r="D1670" s="55"/>
      <c r="E1670" s="47"/>
      <c r="F1670" s="55" t="s">
        <v>29</v>
      </c>
      <c r="G1670" s="55" t="s">
        <v>30</v>
      </c>
      <c r="H1670" s="79" t="s">
        <v>31</v>
      </c>
      <c r="I1670" s="81" t="s">
        <v>237</v>
      </c>
      <c r="J1670" s="79"/>
      <c r="K1670" s="26">
        <v>1586.9</v>
      </c>
      <c r="L1670" s="79"/>
      <c r="M1670" s="27" t="s">
        <v>348</v>
      </c>
      <c r="N1670" s="45">
        <f t="shared" si="314"/>
        <v>141043.67199999999</v>
      </c>
      <c r="O1670" s="116"/>
      <c r="P1670" s="46">
        <f t="shared" si="315"/>
        <v>10267.243</v>
      </c>
      <c r="Q1670" s="46">
        <f t="shared" si="316"/>
        <v>151310.91499999998</v>
      </c>
      <c r="R1670" s="116"/>
      <c r="S1670" s="46">
        <v>88.88</v>
      </c>
      <c r="T1670" s="46">
        <v>6.47</v>
      </c>
      <c r="U1670" s="47" t="s">
        <v>34</v>
      </c>
      <c r="V1670" s="47" t="s">
        <v>584</v>
      </c>
    </row>
    <row r="1671" spans="1:22" s="33" customFormat="1" ht="37.5" customHeight="1" x14ac:dyDescent="0.3">
      <c r="A1671" s="24">
        <f t="shared" si="319"/>
        <v>420</v>
      </c>
      <c r="B1671" s="24">
        <f>IF(NOT(ISNUMBER(C1671))," ",COUNTA($C$1252:C1671))</f>
        <v>297</v>
      </c>
      <c r="C1671" s="54">
        <v>297</v>
      </c>
      <c r="D1671" s="55" t="s">
        <v>1079</v>
      </c>
      <c r="E1671" s="47">
        <v>1973</v>
      </c>
      <c r="F1671" s="55" t="s">
        <v>29</v>
      </c>
      <c r="G1671" s="60" t="s">
        <v>40</v>
      </c>
      <c r="H1671" s="79" t="s">
        <v>31</v>
      </c>
      <c r="I1671" s="81" t="s">
        <v>237</v>
      </c>
      <c r="J1671" s="79">
        <v>1156.356</v>
      </c>
      <c r="K1671" s="26">
        <v>1156.356</v>
      </c>
      <c r="L1671" s="79">
        <v>711.3</v>
      </c>
      <c r="M1671" s="27" t="s">
        <v>1699</v>
      </c>
      <c r="N1671" s="45">
        <f t="shared" si="314"/>
        <v>493995.28320000001</v>
      </c>
      <c r="O1671" s="46">
        <f t="shared" ref="O1671:O1687" si="322">N1671</f>
        <v>493995.28320000001</v>
      </c>
      <c r="P1671" s="46">
        <f t="shared" si="315"/>
        <v>33673.086719999999</v>
      </c>
      <c r="Q1671" s="46">
        <f t="shared" si="316"/>
        <v>527668.36991999997</v>
      </c>
      <c r="R1671" s="46">
        <f t="shared" ref="R1671:R1687" si="323">Q1671</f>
        <v>527668.36991999997</v>
      </c>
      <c r="S1671" s="46">
        <v>427.2</v>
      </c>
      <c r="T1671" s="46">
        <v>29.12</v>
      </c>
      <c r="U1671" s="47" t="s">
        <v>34</v>
      </c>
      <c r="V1671" s="47" t="s">
        <v>584</v>
      </c>
    </row>
    <row r="1672" spans="1:22" s="33" customFormat="1" ht="37.5" customHeight="1" x14ac:dyDescent="0.3">
      <c r="A1672" s="24">
        <f t="shared" si="319"/>
        <v>421</v>
      </c>
      <c r="B1672" s="24">
        <f>IF(NOT(ISNUMBER(C1672))," ",COUNTA($C$1252:C1672))</f>
        <v>298</v>
      </c>
      <c r="C1672" s="54">
        <f>C1671+1</f>
        <v>298</v>
      </c>
      <c r="D1672" s="55" t="s">
        <v>1080</v>
      </c>
      <c r="E1672" s="47">
        <v>1968</v>
      </c>
      <c r="F1672" s="55" t="s">
        <v>29</v>
      </c>
      <c r="G1672" s="55" t="s">
        <v>73</v>
      </c>
      <c r="H1672" s="79" t="s">
        <v>59</v>
      </c>
      <c r="I1672" s="81" t="s">
        <v>249</v>
      </c>
      <c r="J1672" s="79">
        <v>5768.28</v>
      </c>
      <c r="K1672" s="26">
        <v>5768.28</v>
      </c>
      <c r="L1672" s="79">
        <v>3850.9</v>
      </c>
      <c r="M1672" s="27" t="s">
        <v>1699</v>
      </c>
      <c r="N1672" s="45">
        <f t="shared" si="314"/>
        <v>1752691.878</v>
      </c>
      <c r="O1672" s="46">
        <f t="shared" si="322"/>
        <v>1752691.878</v>
      </c>
      <c r="P1672" s="46">
        <f t="shared" si="315"/>
        <v>119288.03039999999</v>
      </c>
      <c r="Q1672" s="46">
        <f t="shared" si="316"/>
        <v>1871979.9084000001</v>
      </c>
      <c r="R1672" s="46">
        <f t="shared" si="323"/>
        <v>1871979.9084000001</v>
      </c>
      <c r="S1672" s="46">
        <v>303.85000000000002</v>
      </c>
      <c r="T1672" s="46">
        <v>20.68</v>
      </c>
      <c r="U1672" s="47" t="s">
        <v>34</v>
      </c>
      <c r="V1672" s="47" t="s">
        <v>584</v>
      </c>
    </row>
    <row r="1673" spans="1:22" s="33" customFormat="1" ht="37.5" customHeight="1" x14ac:dyDescent="0.3">
      <c r="A1673" s="24">
        <f t="shared" si="319"/>
        <v>422</v>
      </c>
      <c r="B1673" s="24">
        <f>IF(NOT(ISNUMBER(C1673))," ",COUNTA($C$1252:C1673))</f>
        <v>299</v>
      </c>
      <c r="C1673" s="54">
        <f t="shared" ref="C1673:C1688" si="324">C1672+1</f>
        <v>299</v>
      </c>
      <c r="D1673" s="55" t="s">
        <v>1081</v>
      </c>
      <c r="E1673" s="47">
        <v>1970</v>
      </c>
      <c r="F1673" s="55" t="s">
        <v>29</v>
      </c>
      <c r="G1673" s="55" t="s">
        <v>73</v>
      </c>
      <c r="H1673" s="79" t="s">
        <v>31</v>
      </c>
      <c r="I1673" s="81" t="s">
        <v>295</v>
      </c>
      <c r="J1673" s="79">
        <v>2839.85</v>
      </c>
      <c r="K1673" s="26">
        <v>2839.85</v>
      </c>
      <c r="L1673" s="79">
        <v>1515.7</v>
      </c>
      <c r="M1673" s="27" t="s">
        <v>1699</v>
      </c>
      <c r="N1673" s="45">
        <f>K1673*S1673*2.3</f>
        <v>1984643.3717499997</v>
      </c>
      <c r="O1673" s="46">
        <f t="shared" si="322"/>
        <v>1984643.3717499997</v>
      </c>
      <c r="P1673" s="46">
        <f t="shared" si="315"/>
        <v>58728.097999999998</v>
      </c>
      <c r="Q1673" s="46">
        <f t="shared" si="316"/>
        <v>2043371.4697499997</v>
      </c>
      <c r="R1673" s="46">
        <f t="shared" si="323"/>
        <v>2043371.4697499997</v>
      </c>
      <c r="S1673" s="46">
        <v>303.85000000000002</v>
      </c>
      <c r="T1673" s="46">
        <v>20.68</v>
      </c>
      <c r="U1673" s="47" t="s">
        <v>34</v>
      </c>
      <c r="V1673" s="47" t="s">
        <v>584</v>
      </c>
    </row>
    <row r="1674" spans="1:22" s="33" customFormat="1" ht="37.5" customHeight="1" x14ac:dyDescent="0.3">
      <c r="A1674" s="24">
        <f t="shared" si="319"/>
        <v>423</v>
      </c>
      <c r="B1674" s="24">
        <f>IF(NOT(ISNUMBER(C1674))," ",COUNTA($C$1252:C1674))</f>
        <v>300</v>
      </c>
      <c r="C1674" s="54">
        <f t="shared" si="324"/>
        <v>300</v>
      </c>
      <c r="D1674" s="55" t="s">
        <v>1082</v>
      </c>
      <c r="E1674" s="47">
        <v>1964</v>
      </c>
      <c r="F1674" s="55" t="s">
        <v>29</v>
      </c>
      <c r="G1674" s="55" t="s">
        <v>73</v>
      </c>
      <c r="H1674" s="79" t="s">
        <v>50</v>
      </c>
      <c r="I1674" s="81" t="s">
        <v>295</v>
      </c>
      <c r="J1674" s="79">
        <v>2742.4</v>
      </c>
      <c r="K1674" s="26">
        <v>2742.4</v>
      </c>
      <c r="L1674" s="79">
        <v>1707.5</v>
      </c>
      <c r="M1674" s="27" t="s">
        <v>1699</v>
      </c>
      <c r="N1674" s="45">
        <f>K1674*S1674*2.3</f>
        <v>1916539.952</v>
      </c>
      <c r="O1674" s="46">
        <f t="shared" si="322"/>
        <v>1916539.952</v>
      </c>
      <c r="P1674" s="46">
        <f t="shared" si="315"/>
        <v>56712.832000000002</v>
      </c>
      <c r="Q1674" s="46">
        <f t="shared" si="316"/>
        <v>1973252.784</v>
      </c>
      <c r="R1674" s="46">
        <f t="shared" si="323"/>
        <v>1973252.784</v>
      </c>
      <c r="S1674" s="46">
        <v>303.85000000000002</v>
      </c>
      <c r="T1674" s="46">
        <v>20.68</v>
      </c>
      <c r="U1674" s="47" t="s">
        <v>34</v>
      </c>
      <c r="V1674" s="47" t="s">
        <v>584</v>
      </c>
    </row>
    <row r="1675" spans="1:22" s="33" customFormat="1" ht="37.5" customHeight="1" x14ac:dyDescent="0.3">
      <c r="A1675" s="24">
        <f t="shared" si="319"/>
        <v>424</v>
      </c>
      <c r="B1675" s="24">
        <f>IF(NOT(ISNUMBER(C1675))," ",COUNTA($C$1252:C1675))</f>
        <v>301</v>
      </c>
      <c r="C1675" s="54">
        <f t="shared" si="324"/>
        <v>301</v>
      </c>
      <c r="D1675" s="55" t="s">
        <v>1083</v>
      </c>
      <c r="E1675" s="47">
        <v>1966</v>
      </c>
      <c r="F1675" s="55" t="s">
        <v>29</v>
      </c>
      <c r="G1675" s="55" t="s">
        <v>73</v>
      </c>
      <c r="H1675" s="79" t="s">
        <v>59</v>
      </c>
      <c r="I1675" s="81" t="s">
        <v>249</v>
      </c>
      <c r="J1675" s="79">
        <v>3946.9</v>
      </c>
      <c r="K1675" s="26">
        <v>3946.9</v>
      </c>
      <c r="L1675" s="79">
        <v>2584.4</v>
      </c>
      <c r="M1675" s="27" t="s">
        <v>1699</v>
      </c>
      <c r="N1675" s="45">
        <f t="shared" si="314"/>
        <v>1199265.5650000002</v>
      </c>
      <c r="O1675" s="46">
        <f t="shared" si="322"/>
        <v>1199265.5650000002</v>
      </c>
      <c r="P1675" s="46">
        <f t="shared" si="315"/>
        <v>81621.892000000007</v>
      </c>
      <c r="Q1675" s="46">
        <f t="shared" si="316"/>
        <v>1280887.4570000002</v>
      </c>
      <c r="R1675" s="46">
        <f t="shared" si="323"/>
        <v>1280887.4570000002</v>
      </c>
      <c r="S1675" s="46">
        <v>303.85000000000002</v>
      </c>
      <c r="T1675" s="46">
        <v>20.68</v>
      </c>
      <c r="U1675" s="47" t="s">
        <v>34</v>
      </c>
      <c r="V1675" s="47" t="s">
        <v>584</v>
      </c>
    </row>
    <row r="1676" spans="1:22" s="33" customFormat="1" ht="37.5" customHeight="1" x14ac:dyDescent="0.3">
      <c r="A1676" s="24">
        <f t="shared" si="319"/>
        <v>425</v>
      </c>
      <c r="B1676" s="24">
        <f>IF(NOT(ISNUMBER(C1676))," ",COUNTA($C$1252:C1676))</f>
        <v>302</v>
      </c>
      <c r="C1676" s="54">
        <f t="shared" si="324"/>
        <v>302</v>
      </c>
      <c r="D1676" s="55" t="s">
        <v>1084</v>
      </c>
      <c r="E1676" s="47">
        <v>1967</v>
      </c>
      <c r="F1676" s="55" t="s">
        <v>29</v>
      </c>
      <c r="G1676" s="55" t="s">
        <v>73</v>
      </c>
      <c r="H1676" s="79" t="s">
        <v>59</v>
      </c>
      <c r="I1676" s="81" t="s">
        <v>249</v>
      </c>
      <c r="J1676" s="79">
        <v>4021.98</v>
      </c>
      <c r="K1676" s="26">
        <v>4021.98</v>
      </c>
      <c r="L1676" s="79">
        <v>2640.7</v>
      </c>
      <c r="M1676" s="27" t="s">
        <v>1699</v>
      </c>
      <c r="N1676" s="45">
        <f t="shared" ref="N1676:N1738" si="325">K1676*S1676</f>
        <v>1222078.6230000001</v>
      </c>
      <c r="O1676" s="46">
        <f t="shared" si="322"/>
        <v>1222078.6230000001</v>
      </c>
      <c r="P1676" s="46">
        <f t="shared" ref="P1676:P1738" si="326">K1676*T1676</f>
        <v>83174.546399999992</v>
      </c>
      <c r="Q1676" s="46">
        <f t="shared" ref="Q1676:Q1738" si="327">N1676+P1676</f>
        <v>1305253.1694</v>
      </c>
      <c r="R1676" s="46">
        <f t="shared" si="323"/>
        <v>1305253.1694</v>
      </c>
      <c r="S1676" s="46">
        <v>303.85000000000002</v>
      </c>
      <c r="T1676" s="46">
        <v>20.68</v>
      </c>
      <c r="U1676" s="47" t="s">
        <v>34</v>
      </c>
      <c r="V1676" s="47" t="s">
        <v>584</v>
      </c>
    </row>
    <row r="1677" spans="1:22" s="33" customFormat="1" ht="37.5" customHeight="1" x14ac:dyDescent="0.3">
      <c r="A1677" s="24">
        <f t="shared" si="319"/>
        <v>426</v>
      </c>
      <c r="B1677" s="24">
        <f>IF(NOT(ISNUMBER(C1677))," ",COUNTA($C$1252:C1677))</f>
        <v>303</v>
      </c>
      <c r="C1677" s="54">
        <f t="shared" si="324"/>
        <v>303</v>
      </c>
      <c r="D1677" s="55" t="s">
        <v>1085</v>
      </c>
      <c r="E1677" s="47">
        <v>1970</v>
      </c>
      <c r="F1677" s="55" t="s">
        <v>29</v>
      </c>
      <c r="G1677" s="55" t="s">
        <v>73</v>
      </c>
      <c r="H1677" s="79" t="s">
        <v>31</v>
      </c>
      <c r="I1677" s="81" t="s">
        <v>249</v>
      </c>
      <c r="J1677" s="79">
        <v>5974.5</v>
      </c>
      <c r="K1677" s="26">
        <v>5974.5</v>
      </c>
      <c r="L1677" s="79" t="s">
        <v>1086</v>
      </c>
      <c r="M1677" s="27" t="s">
        <v>1699</v>
      </c>
      <c r="N1677" s="45">
        <f t="shared" si="325"/>
        <v>1815351.8250000002</v>
      </c>
      <c r="O1677" s="46">
        <f t="shared" si="322"/>
        <v>1815351.8250000002</v>
      </c>
      <c r="P1677" s="46">
        <f t="shared" si="326"/>
        <v>123552.66</v>
      </c>
      <c r="Q1677" s="46">
        <f t="shared" si="327"/>
        <v>1938904.4850000001</v>
      </c>
      <c r="R1677" s="46">
        <f t="shared" si="323"/>
        <v>1938904.4850000001</v>
      </c>
      <c r="S1677" s="46">
        <v>303.85000000000002</v>
      </c>
      <c r="T1677" s="46">
        <v>20.68</v>
      </c>
      <c r="U1677" s="47" t="s">
        <v>34</v>
      </c>
      <c r="V1677" s="47" t="s">
        <v>584</v>
      </c>
    </row>
    <row r="1678" spans="1:22" s="33" customFormat="1" ht="37.5" customHeight="1" x14ac:dyDescent="0.3">
      <c r="A1678" s="24">
        <f t="shared" si="319"/>
        <v>427</v>
      </c>
      <c r="B1678" s="24">
        <f>IF(NOT(ISNUMBER(C1678))," ",COUNTA($C$1252:C1678))</f>
        <v>304</v>
      </c>
      <c r="C1678" s="54">
        <f t="shared" si="324"/>
        <v>304</v>
      </c>
      <c r="D1678" s="55" t="s">
        <v>1087</v>
      </c>
      <c r="E1678" s="47">
        <v>1967</v>
      </c>
      <c r="F1678" s="55" t="s">
        <v>29</v>
      </c>
      <c r="G1678" s="55" t="s">
        <v>73</v>
      </c>
      <c r="H1678" s="79" t="s">
        <v>59</v>
      </c>
      <c r="I1678" s="81" t="s">
        <v>249</v>
      </c>
      <c r="J1678" s="79">
        <v>3969.04</v>
      </c>
      <c r="K1678" s="26">
        <v>3969.04</v>
      </c>
      <c r="L1678" s="79">
        <v>2605.5</v>
      </c>
      <c r="M1678" s="27" t="s">
        <v>1699</v>
      </c>
      <c r="N1678" s="45">
        <f t="shared" si="325"/>
        <v>1205992.804</v>
      </c>
      <c r="O1678" s="46">
        <f t="shared" si="322"/>
        <v>1205992.804</v>
      </c>
      <c r="P1678" s="46">
        <f t="shared" si="326"/>
        <v>82079.747199999998</v>
      </c>
      <c r="Q1678" s="46">
        <f t="shared" si="327"/>
        <v>1288072.5512000001</v>
      </c>
      <c r="R1678" s="46">
        <f t="shared" si="323"/>
        <v>1288072.5512000001</v>
      </c>
      <c r="S1678" s="46">
        <v>303.85000000000002</v>
      </c>
      <c r="T1678" s="46">
        <v>20.68</v>
      </c>
      <c r="U1678" s="47" t="s">
        <v>34</v>
      </c>
      <c r="V1678" s="47" t="s">
        <v>584</v>
      </c>
    </row>
    <row r="1679" spans="1:22" s="33" customFormat="1" ht="37.5" customHeight="1" x14ac:dyDescent="0.3">
      <c r="A1679" s="24">
        <f t="shared" si="319"/>
        <v>428</v>
      </c>
      <c r="B1679" s="24">
        <f>IF(NOT(ISNUMBER(C1679))," ",COUNTA($C$1252:C1679))</f>
        <v>305</v>
      </c>
      <c r="C1679" s="54">
        <f t="shared" si="324"/>
        <v>305</v>
      </c>
      <c r="D1679" s="55" t="s">
        <v>1088</v>
      </c>
      <c r="E1679" s="47">
        <v>1972</v>
      </c>
      <c r="F1679" s="55" t="s">
        <v>29</v>
      </c>
      <c r="G1679" s="55" t="s">
        <v>73</v>
      </c>
      <c r="H1679" s="79" t="s">
        <v>59</v>
      </c>
      <c r="I1679" s="81" t="s">
        <v>249</v>
      </c>
      <c r="J1679" s="79">
        <v>5506.44</v>
      </c>
      <c r="K1679" s="26">
        <v>5506.44</v>
      </c>
      <c r="L1679" s="79">
        <v>3236.5</v>
      </c>
      <c r="M1679" s="27" t="s">
        <v>1699</v>
      </c>
      <c r="N1679" s="45">
        <f>K1679*S1679*2.3</f>
        <v>3848203.1261999998</v>
      </c>
      <c r="O1679" s="46">
        <f t="shared" si="322"/>
        <v>3848203.1261999998</v>
      </c>
      <c r="P1679" s="46">
        <f t="shared" si="326"/>
        <v>113873.17919999998</v>
      </c>
      <c r="Q1679" s="46">
        <f t="shared" si="327"/>
        <v>3962076.3054</v>
      </c>
      <c r="R1679" s="46">
        <f t="shared" si="323"/>
        <v>3962076.3054</v>
      </c>
      <c r="S1679" s="46">
        <v>303.85000000000002</v>
      </c>
      <c r="T1679" s="46">
        <v>20.68</v>
      </c>
      <c r="U1679" s="47" t="s">
        <v>34</v>
      </c>
      <c r="V1679" s="47" t="s">
        <v>584</v>
      </c>
    </row>
    <row r="1680" spans="1:22" s="33" customFormat="1" ht="37.5" customHeight="1" x14ac:dyDescent="0.3">
      <c r="A1680" s="24">
        <f t="shared" si="319"/>
        <v>429</v>
      </c>
      <c r="B1680" s="24">
        <f>IF(NOT(ISNUMBER(C1680))," ",COUNTA($C$1252:C1680))</f>
        <v>306</v>
      </c>
      <c r="C1680" s="54">
        <f t="shared" si="324"/>
        <v>306</v>
      </c>
      <c r="D1680" s="55" t="s">
        <v>1089</v>
      </c>
      <c r="E1680" s="47">
        <v>1972</v>
      </c>
      <c r="F1680" s="55" t="s">
        <v>29</v>
      </c>
      <c r="G1680" s="55" t="s">
        <v>73</v>
      </c>
      <c r="H1680" s="79" t="s">
        <v>59</v>
      </c>
      <c r="I1680" s="81" t="s">
        <v>249</v>
      </c>
      <c r="J1680" s="79">
        <v>5286.16</v>
      </c>
      <c r="K1680" s="26">
        <v>5286.16</v>
      </c>
      <c r="L1680" s="79">
        <v>3470.8</v>
      </c>
      <c r="M1680" s="27" t="s">
        <v>1699</v>
      </c>
      <c r="N1680" s="45">
        <f t="shared" si="325"/>
        <v>1606199.716</v>
      </c>
      <c r="O1680" s="46">
        <f t="shared" si="322"/>
        <v>1606199.716</v>
      </c>
      <c r="P1680" s="46">
        <f t="shared" si="326"/>
        <v>109317.78879999999</v>
      </c>
      <c r="Q1680" s="46">
        <f t="shared" si="327"/>
        <v>1715517.5048</v>
      </c>
      <c r="R1680" s="46">
        <f t="shared" si="323"/>
        <v>1715517.5048</v>
      </c>
      <c r="S1680" s="46">
        <v>303.85000000000002</v>
      </c>
      <c r="T1680" s="46">
        <v>20.68</v>
      </c>
      <c r="U1680" s="47" t="s">
        <v>34</v>
      </c>
      <c r="V1680" s="47" t="s">
        <v>584</v>
      </c>
    </row>
    <row r="1681" spans="1:22" s="33" customFormat="1" ht="37.5" customHeight="1" x14ac:dyDescent="0.3">
      <c r="A1681" s="24">
        <f t="shared" si="319"/>
        <v>430</v>
      </c>
      <c r="B1681" s="24">
        <f>IF(NOT(ISNUMBER(C1681))," ",COUNTA($C$1252:C1681))</f>
        <v>307</v>
      </c>
      <c r="C1681" s="54">
        <f t="shared" si="324"/>
        <v>307</v>
      </c>
      <c r="D1681" s="55" t="s">
        <v>1090</v>
      </c>
      <c r="E1681" s="47">
        <v>1967</v>
      </c>
      <c r="F1681" s="55" t="s">
        <v>29</v>
      </c>
      <c r="G1681" s="55" t="s">
        <v>73</v>
      </c>
      <c r="H1681" s="79" t="s">
        <v>59</v>
      </c>
      <c r="I1681" s="81" t="s">
        <v>249</v>
      </c>
      <c r="J1681" s="79">
        <v>3957.86</v>
      </c>
      <c r="K1681" s="26">
        <v>3957.86</v>
      </c>
      <c r="L1681" s="79">
        <v>2603.4</v>
      </c>
      <c r="M1681" s="27" t="s">
        <v>1699</v>
      </c>
      <c r="N1681" s="45">
        <f t="shared" si="325"/>
        <v>1202595.7610000002</v>
      </c>
      <c r="O1681" s="46">
        <f t="shared" si="322"/>
        <v>1202595.7610000002</v>
      </c>
      <c r="P1681" s="46">
        <f t="shared" si="326"/>
        <v>81848.544800000003</v>
      </c>
      <c r="Q1681" s="46">
        <f t="shared" si="327"/>
        <v>1284444.3058000002</v>
      </c>
      <c r="R1681" s="46">
        <f t="shared" si="323"/>
        <v>1284444.3058000002</v>
      </c>
      <c r="S1681" s="46">
        <v>303.85000000000002</v>
      </c>
      <c r="T1681" s="46">
        <v>20.68</v>
      </c>
      <c r="U1681" s="47" t="s">
        <v>34</v>
      </c>
      <c r="V1681" s="47" t="s">
        <v>584</v>
      </c>
    </row>
    <row r="1682" spans="1:22" s="33" customFormat="1" ht="37.5" customHeight="1" x14ac:dyDescent="0.3">
      <c r="A1682" s="24">
        <f t="shared" si="319"/>
        <v>431</v>
      </c>
      <c r="B1682" s="24">
        <f>IF(NOT(ISNUMBER(C1682))," ",COUNTA($C$1252:C1682))</f>
        <v>308</v>
      </c>
      <c r="C1682" s="54">
        <f t="shared" si="324"/>
        <v>308</v>
      </c>
      <c r="D1682" s="55" t="s">
        <v>1091</v>
      </c>
      <c r="E1682" s="47">
        <v>1966</v>
      </c>
      <c r="F1682" s="55" t="s">
        <v>29</v>
      </c>
      <c r="G1682" s="55" t="s">
        <v>73</v>
      </c>
      <c r="H1682" s="79" t="s">
        <v>59</v>
      </c>
      <c r="I1682" s="81" t="s">
        <v>249</v>
      </c>
      <c r="J1682" s="79">
        <v>4630.2</v>
      </c>
      <c r="K1682" s="26">
        <v>4630.2</v>
      </c>
      <c r="L1682" s="79">
        <v>3152.5</v>
      </c>
      <c r="M1682" s="27" t="s">
        <v>1699</v>
      </c>
      <c r="N1682" s="45">
        <f t="shared" si="325"/>
        <v>1406886.27</v>
      </c>
      <c r="O1682" s="46">
        <f t="shared" si="322"/>
        <v>1406886.27</v>
      </c>
      <c r="P1682" s="46">
        <f t="shared" si="326"/>
        <v>95752.535999999993</v>
      </c>
      <c r="Q1682" s="46">
        <f t="shared" si="327"/>
        <v>1502638.8060000001</v>
      </c>
      <c r="R1682" s="46">
        <f t="shared" si="323"/>
        <v>1502638.8060000001</v>
      </c>
      <c r="S1682" s="46">
        <v>303.85000000000002</v>
      </c>
      <c r="T1682" s="46">
        <v>20.68</v>
      </c>
      <c r="U1682" s="47" t="s">
        <v>34</v>
      </c>
      <c r="V1682" s="47" t="s">
        <v>584</v>
      </c>
    </row>
    <row r="1683" spans="1:22" s="33" customFormat="1" ht="37.5" customHeight="1" x14ac:dyDescent="0.3">
      <c r="A1683" s="24">
        <f t="shared" si="319"/>
        <v>432</v>
      </c>
      <c r="B1683" s="24">
        <f>IF(NOT(ISNUMBER(C1683))," ",COUNTA($C$1252:C1683))</f>
        <v>309</v>
      </c>
      <c r="C1683" s="54">
        <f t="shared" si="324"/>
        <v>309</v>
      </c>
      <c r="D1683" s="55" t="s">
        <v>1092</v>
      </c>
      <c r="E1683" s="47">
        <v>1978</v>
      </c>
      <c r="F1683" s="55" t="s">
        <v>29</v>
      </c>
      <c r="G1683" s="55" t="s">
        <v>73</v>
      </c>
      <c r="H1683" s="79" t="s">
        <v>31</v>
      </c>
      <c r="I1683" s="81" t="s">
        <v>249</v>
      </c>
      <c r="J1683" s="79">
        <v>4471.5</v>
      </c>
      <c r="K1683" s="26">
        <v>4471.5</v>
      </c>
      <c r="L1683" s="79">
        <v>3138.9</v>
      </c>
      <c r="M1683" s="27" t="s">
        <v>1699</v>
      </c>
      <c r="N1683" s="45">
        <f t="shared" si="325"/>
        <v>1358665.2750000001</v>
      </c>
      <c r="O1683" s="46">
        <f t="shared" si="322"/>
        <v>1358665.2750000001</v>
      </c>
      <c r="P1683" s="46">
        <f t="shared" si="326"/>
        <v>92470.62</v>
      </c>
      <c r="Q1683" s="46">
        <f t="shared" si="327"/>
        <v>1451135.895</v>
      </c>
      <c r="R1683" s="46">
        <f t="shared" si="323"/>
        <v>1451135.895</v>
      </c>
      <c r="S1683" s="46">
        <v>303.85000000000002</v>
      </c>
      <c r="T1683" s="46">
        <v>20.68</v>
      </c>
      <c r="U1683" s="47" t="s">
        <v>34</v>
      </c>
      <c r="V1683" s="47" t="s">
        <v>584</v>
      </c>
    </row>
    <row r="1684" spans="1:22" s="33" customFormat="1" ht="37.5" customHeight="1" x14ac:dyDescent="0.3">
      <c r="A1684" s="24">
        <f t="shared" si="319"/>
        <v>433</v>
      </c>
      <c r="B1684" s="24">
        <f>IF(NOT(ISNUMBER(C1684))," ",COUNTA($C$1252:C1684))</f>
        <v>310</v>
      </c>
      <c r="C1684" s="54">
        <f t="shared" si="324"/>
        <v>310</v>
      </c>
      <c r="D1684" s="55" t="s">
        <v>1093</v>
      </c>
      <c r="E1684" s="47">
        <v>1966</v>
      </c>
      <c r="F1684" s="55" t="s">
        <v>29</v>
      </c>
      <c r="G1684" s="55" t="s">
        <v>73</v>
      </c>
      <c r="H1684" s="79" t="s">
        <v>59</v>
      </c>
      <c r="I1684" s="81" t="s">
        <v>249</v>
      </c>
      <c r="J1684" s="79">
        <v>3984.8</v>
      </c>
      <c r="K1684" s="26">
        <v>3984.8</v>
      </c>
      <c r="L1684" s="79">
        <v>2612</v>
      </c>
      <c r="M1684" s="27" t="s">
        <v>1699</v>
      </c>
      <c r="N1684" s="45">
        <f t="shared" si="325"/>
        <v>1210781.4800000002</v>
      </c>
      <c r="O1684" s="46">
        <f t="shared" si="322"/>
        <v>1210781.4800000002</v>
      </c>
      <c r="P1684" s="46">
        <f t="shared" si="326"/>
        <v>82405.664000000004</v>
      </c>
      <c r="Q1684" s="46">
        <f t="shared" si="327"/>
        <v>1293187.1440000003</v>
      </c>
      <c r="R1684" s="46">
        <f t="shared" si="323"/>
        <v>1293187.1440000003</v>
      </c>
      <c r="S1684" s="46">
        <v>303.85000000000002</v>
      </c>
      <c r="T1684" s="46">
        <v>20.68</v>
      </c>
      <c r="U1684" s="47" t="s">
        <v>34</v>
      </c>
      <c r="V1684" s="47" t="s">
        <v>584</v>
      </c>
    </row>
    <row r="1685" spans="1:22" s="33" customFormat="1" ht="37.5" customHeight="1" x14ac:dyDescent="0.3">
      <c r="A1685" s="24">
        <f t="shared" si="319"/>
        <v>434</v>
      </c>
      <c r="B1685" s="24">
        <f>IF(NOT(ISNUMBER(C1685))," ",COUNTA($C$1252:C1685))</f>
        <v>311</v>
      </c>
      <c r="C1685" s="54">
        <f t="shared" si="324"/>
        <v>311</v>
      </c>
      <c r="D1685" s="55" t="s">
        <v>1094</v>
      </c>
      <c r="E1685" s="47">
        <v>1981</v>
      </c>
      <c r="F1685" s="55" t="s">
        <v>29</v>
      </c>
      <c r="G1685" s="55" t="s">
        <v>73</v>
      </c>
      <c r="H1685" s="79" t="s">
        <v>59</v>
      </c>
      <c r="I1685" s="81" t="s">
        <v>249</v>
      </c>
      <c r="J1685" s="79">
        <v>5712.78</v>
      </c>
      <c r="K1685" s="26">
        <v>5712.78</v>
      </c>
      <c r="L1685" s="79">
        <v>3795</v>
      </c>
      <c r="M1685" s="27" t="s">
        <v>1699</v>
      </c>
      <c r="N1685" s="45">
        <f t="shared" si="325"/>
        <v>1735828.203</v>
      </c>
      <c r="O1685" s="46">
        <f t="shared" si="322"/>
        <v>1735828.203</v>
      </c>
      <c r="P1685" s="46">
        <f t="shared" si="326"/>
        <v>118140.2904</v>
      </c>
      <c r="Q1685" s="46">
        <f t="shared" si="327"/>
        <v>1853968.4934</v>
      </c>
      <c r="R1685" s="46">
        <f t="shared" si="323"/>
        <v>1853968.4934</v>
      </c>
      <c r="S1685" s="46">
        <v>303.85000000000002</v>
      </c>
      <c r="T1685" s="46">
        <v>20.68</v>
      </c>
      <c r="U1685" s="47" t="s">
        <v>34</v>
      </c>
      <c r="V1685" s="47" t="s">
        <v>584</v>
      </c>
    </row>
    <row r="1686" spans="1:22" s="33" customFormat="1" ht="37.5" customHeight="1" x14ac:dyDescent="0.3">
      <c r="A1686" s="24">
        <f t="shared" si="319"/>
        <v>435</v>
      </c>
      <c r="B1686" s="24">
        <f>IF(NOT(ISNUMBER(C1686))," ",COUNTA($C$1252:C1686))</f>
        <v>312</v>
      </c>
      <c r="C1686" s="54">
        <f t="shared" si="324"/>
        <v>312</v>
      </c>
      <c r="D1686" s="55" t="s">
        <v>1095</v>
      </c>
      <c r="E1686" s="47">
        <v>1966</v>
      </c>
      <c r="F1686" s="55" t="s">
        <v>29</v>
      </c>
      <c r="G1686" s="55" t="s">
        <v>73</v>
      </c>
      <c r="H1686" s="79" t="s">
        <v>59</v>
      </c>
      <c r="I1686" s="81" t="s">
        <v>249</v>
      </c>
      <c r="J1686" s="79">
        <v>3963.86</v>
      </c>
      <c r="K1686" s="26">
        <v>3963.86</v>
      </c>
      <c r="L1686" s="79">
        <v>2599.5</v>
      </c>
      <c r="M1686" s="27" t="s">
        <v>1699</v>
      </c>
      <c r="N1686" s="45">
        <f t="shared" si="325"/>
        <v>1204418.861</v>
      </c>
      <c r="O1686" s="46">
        <f t="shared" si="322"/>
        <v>1204418.861</v>
      </c>
      <c r="P1686" s="46">
        <f t="shared" si="326"/>
        <v>81972.624800000005</v>
      </c>
      <c r="Q1686" s="46">
        <f t="shared" si="327"/>
        <v>1286391.4858000001</v>
      </c>
      <c r="R1686" s="46">
        <f t="shared" si="323"/>
        <v>1286391.4858000001</v>
      </c>
      <c r="S1686" s="46">
        <v>303.85000000000002</v>
      </c>
      <c r="T1686" s="46">
        <v>20.68</v>
      </c>
      <c r="U1686" s="47" t="s">
        <v>34</v>
      </c>
      <c r="V1686" s="47" t="s">
        <v>584</v>
      </c>
    </row>
    <row r="1687" spans="1:22" s="33" customFormat="1" ht="37.5" customHeight="1" x14ac:dyDescent="0.3">
      <c r="A1687" s="24">
        <f t="shared" si="319"/>
        <v>436</v>
      </c>
      <c r="B1687" s="24">
        <f>IF(NOT(ISNUMBER(C1687))," ",COUNTA($C$1252:C1687))</f>
        <v>313</v>
      </c>
      <c r="C1687" s="54">
        <f t="shared" si="324"/>
        <v>313</v>
      </c>
      <c r="D1687" s="55" t="s">
        <v>1096</v>
      </c>
      <c r="E1687" s="47">
        <v>1966</v>
      </c>
      <c r="F1687" s="55" t="s">
        <v>29</v>
      </c>
      <c r="G1687" s="55" t="s">
        <v>73</v>
      </c>
      <c r="H1687" s="79" t="s">
        <v>59</v>
      </c>
      <c r="I1687" s="81" t="s">
        <v>249</v>
      </c>
      <c r="J1687" s="79">
        <v>3992.18</v>
      </c>
      <c r="K1687" s="26">
        <v>3992.18</v>
      </c>
      <c r="L1687" s="79">
        <v>2589.6999999999998</v>
      </c>
      <c r="M1687" s="27" t="s">
        <v>1699</v>
      </c>
      <c r="N1687" s="45">
        <f t="shared" si="325"/>
        <v>1213023.8930000002</v>
      </c>
      <c r="O1687" s="46">
        <f t="shared" si="322"/>
        <v>1213023.8930000002</v>
      </c>
      <c r="P1687" s="46">
        <f t="shared" si="326"/>
        <v>82558.282399999996</v>
      </c>
      <c r="Q1687" s="46">
        <f t="shared" si="327"/>
        <v>1295582.1754000001</v>
      </c>
      <c r="R1687" s="46">
        <f t="shared" si="323"/>
        <v>1295582.1754000001</v>
      </c>
      <c r="S1687" s="46">
        <v>303.85000000000002</v>
      </c>
      <c r="T1687" s="46">
        <v>20.68</v>
      </c>
      <c r="U1687" s="47" t="s">
        <v>34</v>
      </c>
      <c r="V1687" s="47" t="s">
        <v>584</v>
      </c>
    </row>
    <row r="1688" spans="1:22" s="33" customFormat="1" ht="37.5" customHeight="1" x14ac:dyDescent="0.3">
      <c r="A1688" s="24">
        <f t="shared" si="319"/>
        <v>437</v>
      </c>
      <c r="B1688" s="24">
        <f>IF(NOT(ISNUMBER(C1688))," ",COUNTA($C$1252:C1688))</f>
        <v>314</v>
      </c>
      <c r="C1688" s="54">
        <f t="shared" si="324"/>
        <v>314</v>
      </c>
      <c r="D1688" s="55" t="s">
        <v>1097</v>
      </c>
      <c r="E1688" s="47">
        <v>1965</v>
      </c>
      <c r="F1688" s="55" t="s">
        <v>29</v>
      </c>
      <c r="G1688" s="55" t="s">
        <v>73</v>
      </c>
      <c r="H1688" s="79" t="s">
        <v>50</v>
      </c>
      <c r="I1688" s="81" t="s">
        <v>249</v>
      </c>
      <c r="J1688" s="79">
        <v>4052.84</v>
      </c>
      <c r="K1688" s="26">
        <v>4052.84</v>
      </c>
      <c r="L1688" s="79">
        <v>2655.6</v>
      </c>
      <c r="M1688" s="27" t="s">
        <v>1699</v>
      </c>
      <c r="N1688" s="45">
        <f t="shared" si="325"/>
        <v>1231455.4340000001</v>
      </c>
      <c r="O1688" s="116">
        <f>N1688+N1689+N1690+N1691+N1692</f>
        <v>8528999.1380000003</v>
      </c>
      <c r="P1688" s="46">
        <f t="shared" si="326"/>
        <v>83812.731199999995</v>
      </c>
      <c r="Q1688" s="46">
        <f t="shared" si="327"/>
        <v>1315268.1652000002</v>
      </c>
      <c r="R1688" s="116">
        <f>Q1688+Q1689+Q1690+Q1691+Q1692</f>
        <v>8967678.5395999998</v>
      </c>
      <c r="S1688" s="46">
        <v>303.85000000000002</v>
      </c>
      <c r="T1688" s="46">
        <v>20.68</v>
      </c>
      <c r="U1688" s="47" t="s">
        <v>34</v>
      </c>
      <c r="V1688" s="47" t="s">
        <v>584</v>
      </c>
    </row>
    <row r="1689" spans="1:22" s="33" customFormat="1" ht="37.5" customHeight="1" x14ac:dyDescent="0.3">
      <c r="A1689" s="24">
        <f t="shared" si="319"/>
        <v>438</v>
      </c>
      <c r="B1689" s="24" t="str">
        <f>IF(NOT(ISNUMBER(C1689))," ",COUNTA($C$1252:C1689))</f>
        <v xml:space="preserve"> </v>
      </c>
      <c r="C1689" s="54"/>
      <c r="D1689" s="55"/>
      <c r="E1689" s="47"/>
      <c r="F1689" s="55" t="s">
        <v>29</v>
      </c>
      <c r="G1689" s="55" t="s">
        <v>73</v>
      </c>
      <c r="H1689" s="79" t="s">
        <v>50</v>
      </c>
      <c r="I1689" s="81" t="s">
        <v>249</v>
      </c>
      <c r="J1689" s="79"/>
      <c r="K1689" s="26">
        <v>4052.84</v>
      </c>
      <c r="L1689" s="79"/>
      <c r="M1689" s="27" t="s">
        <v>48</v>
      </c>
      <c r="N1689" s="45">
        <f t="shared" si="325"/>
        <v>360945.93040000001</v>
      </c>
      <c r="O1689" s="116"/>
      <c r="P1689" s="46">
        <f t="shared" si="326"/>
        <v>56618.174800000008</v>
      </c>
      <c r="Q1689" s="46">
        <f t="shared" si="327"/>
        <v>417564.10519999999</v>
      </c>
      <c r="R1689" s="116"/>
      <c r="S1689" s="46">
        <v>89.06</v>
      </c>
      <c r="T1689" s="46">
        <v>13.97</v>
      </c>
      <c r="U1689" s="47" t="s">
        <v>34</v>
      </c>
      <c r="V1689" s="47" t="s">
        <v>584</v>
      </c>
    </row>
    <row r="1690" spans="1:22" s="33" customFormat="1" ht="37.5" customHeight="1" x14ac:dyDescent="0.3">
      <c r="A1690" s="24">
        <f t="shared" si="319"/>
        <v>439</v>
      </c>
      <c r="B1690" s="24" t="str">
        <f>IF(NOT(ISNUMBER(C1690))," ",COUNTA($C$1252:C1690))</f>
        <v xml:space="preserve"> </v>
      </c>
      <c r="C1690" s="54"/>
      <c r="D1690" s="55"/>
      <c r="E1690" s="47"/>
      <c r="F1690" s="55" t="s">
        <v>29</v>
      </c>
      <c r="G1690" s="55" t="s">
        <v>73</v>
      </c>
      <c r="H1690" s="79" t="s">
        <v>50</v>
      </c>
      <c r="I1690" s="81" t="s">
        <v>249</v>
      </c>
      <c r="J1690" s="79"/>
      <c r="K1690" s="26">
        <v>4052.84</v>
      </c>
      <c r="L1690" s="79"/>
      <c r="M1690" s="55" t="s">
        <v>211</v>
      </c>
      <c r="N1690" s="45">
        <f t="shared" si="325"/>
        <v>543729.01439999999</v>
      </c>
      <c r="O1690" s="116"/>
      <c r="P1690" s="46">
        <f t="shared" si="326"/>
        <v>83042.691599999991</v>
      </c>
      <c r="Q1690" s="46">
        <f t="shared" si="327"/>
        <v>626771.70600000001</v>
      </c>
      <c r="R1690" s="116"/>
      <c r="S1690" s="46">
        <v>134.16</v>
      </c>
      <c r="T1690" s="46">
        <v>20.49</v>
      </c>
      <c r="U1690" s="47" t="s">
        <v>34</v>
      </c>
      <c r="V1690" s="47" t="s">
        <v>584</v>
      </c>
    </row>
    <row r="1691" spans="1:22" s="33" customFormat="1" ht="37.5" customHeight="1" x14ac:dyDescent="0.3">
      <c r="A1691" s="24">
        <f t="shared" si="319"/>
        <v>440</v>
      </c>
      <c r="B1691" s="24" t="str">
        <f>IF(NOT(ISNUMBER(C1691))," ",COUNTA($C$1252:C1691))</f>
        <v xml:space="preserve"> </v>
      </c>
      <c r="C1691" s="54"/>
      <c r="D1691" s="55"/>
      <c r="E1691" s="47"/>
      <c r="F1691" s="55" t="s">
        <v>29</v>
      </c>
      <c r="G1691" s="55" t="s">
        <v>73</v>
      </c>
      <c r="H1691" s="79" t="s">
        <v>50</v>
      </c>
      <c r="I1691" s="81" t="s">
        <v>249</v>
      </c>
      <c r="J1691" s="79"/>
      <c r="K1691" s="26">
        <v>4052.84</v>
      </c>
      <c r="L1691" s="79"/>
      <c r="M1691" s="27" t="s">
        <v>47</v>
      </c>
      <c r="N1691" s="45">
        <f t="shared" si="325"/>
        <v>1549441.2604</v>
      </c>
      <c r="O1691" s="116"/>
      <c r="P1691" s="46">
        <f t="shared" si="326"/>
        <v>85514.924000000014</v>
      </c>
      <c r="Q1691" s="46">
        <f t="shared" si="327"/>
        <v>1634956.1844000001</v>
      </c>
      <c r="R1691" s="116"/>
      <c r="S1691" s="46">
        <v>382.31</v>
      </c>
      <c r="T1691" s="46">
        <v>21.1</v>
      </c>
      <c r="U1691" s="47" t="s">
        <v>34</v>
      </c>
      <c r="V1691" s="47" t="s">
        <v>584</v>
      </c>
    </row>
    <row r="1692" spans="1:22" s="33" customFormat="1" ht="37.5" customHeight="1" x14ac:dyDescent="0.3">
      <c r="A1692" s="24">
        <f t="shared" si="319"/>
        <v>441</v>
      </c>
      <c r="B1692" s="24" t="str">
        <f>IF(NOT(ISNUMBER(C1692))," ",COUNTA($C$1252:C1692))</f>
        <v xml:space="preserve"> </v>
      </c>
      <c r="C1692" s="54"/>
      <c r="D1692" s="55"/>
      <c r="E1692" s="47"/>
      <c r="F1692" s="55" t="s">
        <v>29</v>
      </c>
      <c r="G1692" s="55" t="s">
        <v>73</v>
      </c>
      <c r="H1692" s="79" t="s">
        <v>50</v>
      </c>
      <c r="I1692" s="81" t="s">
        <v>249</v>
      </c>
      <c r="J1692" s="79"/>
      <c r="K1692" s="26">
        <v>4052.84</v>
      </c>
      <c r="L1692" s="79"/>
      <c r="M1692" s="27" t="s">
        <v>46</v>
      </c>
      <c r="N1692" s="45">
        <f t="shared" si="325"/>
        <v>4843427.4988000002</v>
      </c>
      <c r="O1692" s="116"/>
      <c r="P1692" s="46">
        <f t="shared" si="326"/>
        <v>129690.88</v>
      </c>
      <c r="Q1692" s="46">
        <f t="shared" si="327"/>
        <v>4973118.3788000001</v>
      </c>
      <c r="R1692" s="116"/>
      <c r="S1692" s="46">
        <v>1195.07</v>
      </c>
      <c r="T1692" s="46">
        <v>32</v>
      </c>
      <c r="U1692" s="47" t="s">
        <v>34</v>
      </c>
      <c r="V1692" s="47" t="s">
        <v>584</v>
      </c>
    </row>
    <row r="1693" spans="1:22" s="33" customFormat="1" ht="37.5" customHeight="1" x14ac:dyDescent="0.3">
      <c r="A1693" s="24">
        <f t="shared" si="319"/>
        <v>442</v>
      </c>
      <c r="B1693" s="24">
        <f>IF(NOT(ISNUMBER(C1693))," ",COUNTA($C$1252:C1693))</f>
        <v>315</v>
      </c>
      <c r="C1693" s="54">
        <v>315</v>
      </c>
      <c r="D1693" s="55" t="s">
        <v>1098</v>
      </c>
      <c r="E1693" s="47">
        <v>1966</v>
      </c>
      <c r="F1693" s="55" t="s">
        <v>29</v>
      </c>
      <c r="G1693" s="55" t="s">
        <v>73</v>
      </c>
      <c r="H1693" s="79" t="s">
        <v>59</v>
      </c>
      <c r="I1693" s="81" t="s">
        <v>249</v>
      </c>
      <c r="J1693" s="79">
        <v>3997.3</v>
      </c>
      <c r="K1693" s="26">
        <v>3997.3</v>
      </c>
      <c r="L1693" s="79">
        <v>2606.6</v>
      </c>
      <c r="M1693" s="27" t="s">
        <v>1699</v>
      </c>
      <c r="N1693" s="45">
        <f t="shared" si="325"/>
        <v>1214579.6050000002</v>
      </c>
      <c r="O1693" s="46">
        <f>N1693</f>
        <v>1214579.6050000002</v>
      </c>
      <c r="P1693" s="46">
        <f t="shared" si="326"/>
        <v>82664.164000000004</v>
      </c>
      <c r="Q1693" s="46">
        <f t="shared" si="327"/>
        <v>1297243.7690000003</v>
      </c>
      <c r="R1693" s="46">
        <f>Q1693</f>
        <v>1297243.7690000003</v>
      </c>
      <c r="S1693" s="46">
        <v>303.85000000000002</v>
      </c>
      <c r="T1693" s="46">
        <v>20.68</v>
      </c>
      <c r="U1693" s="47" t="s">
        <v>34</v>
      </c>
      <c r="V1693" s="47" t="s">
        <v>584</v>
      </c>
    </row>
    <row r="1694" spans="1:22" s="33" customFormat="1" ht="37.5" customHeight="1" x14ac:dyDescent="0.3">
      <c r="A1694" s="24">
        <f t="shared" si="319"/>
        <v>443</v>
      </c>
      <c r="B1694" s="24">
        <f>IF(NOT(ISNUMBER(C1694))," ",COUNTA($C$1252:C1694))</f>
        <v>316</v>
      </c>
      <c r="C1694" s="54">
        <v>316</v>
      </c>
      <c r="D1694" s="55" t="s">
        <v>1099</v>
      </c>
      <c r="E1694" s="47">
        <v>1965</v>
      </c>
      <c r="F1694" s="55" t="s">
        <v>29</v>
      </c>
      <c r="G1694" s="55" t="s">
        <v>73</v>
      </c>
      <c r="H1694" s="79" t="s">
        <v>50</v>
      </c>
      <c r="I1694" s="81" t="s">
        <v>295</v>
      </c>
      <c r="J1694" s="79">
        <v>3907.27</v>
      </c>
      <c r="K1694" s="26">
        <v>3907.27</v>
      </c>
      <c r="L1694" s="79">
        <v>2570.5</v>
      </c>
      <c r="M1694" s="27" t="s">
        <v>1699</v>
      </c>
      <c r="N1694" s="45">
        <f t="shared" si="325"/>
        <v>1187223.9895000001</v>
      </c>
      <c r="O1694" s="116">
        <f>N1694+N1695+N1696+N1697+N1698</f>
        <v>8222654.3515000008</v>
      </c>
      <c r="P1694" s="46">
        <f t="shared" si="326"/>
        <v>80802.343599999993</v>
      </c>
      <c r="Q1694" s="46">
        <f t="shared" si="327"/>
        <v>1268026.3331000002</v>
      </c>
      <c r="R1694" s="116">
        <f>Q1694+Q1695+Q1696+Q1697+Q1698</f>
        <v>8645577.2562999986</v>
      </c>
      <c r="S1694" s="46">
        <v>303.85000000000002</v>
      </c>
      <c r="T1694" s="46">
        <v>20.68</v>
      </c>
      <c r="U1694" s="47" t="s">
        <v>34</v>
      </c>
      <c r="V1694" s="47" t="s">
        <v>584</v>
      </c>
    </row>
    <row r="1695" spans="1:22" s="33" customFormat="1" ht="37.5" customHeight="1" x14ac:dyDescent="0.3">
      <c r="A1695" s="24">
        <f t="shared" si="319"/>
        <v>444</v>
      </c>
      <c r="B1695" s="24" t="str">
        <f>IF(NOT(ISNUMBER(C1695))," ",COUNTA($C$1252:C1695))</f>
        <v xml:space="preserve"> </v>
      </c>
      <c r="C1695" s="54"/>
      <c r="D1695" s="55"/>
      <c r="E1695" s="47"/>
      <c r="F1695" s="55" t="s">
        <v>29</v>
      </c>
      <c r="G1695" s="55" t="s">
        <v>73</v>
      </c>
      <c r="H1695" s="79" t="s">
        <v>50</v>
      </c>
      <c r="I1695" s="81" t="s">
        <v>295</v>
      </c>
      <c r="J1695" s="79"/>
      <c r="K1695" s="26">
        <v>3907.27</v>
      </c>
      <c r="L1695" s="79"/>
      <c r="M1695" s="27" t="s">
        <v>48</v>
      </c>
      <c r="N1695" s="45">
        <f t="shared" si="325"/>
        <v>347981.46620000002</v>
      </c>
      <c r="O1695" s="116"/>
      <c r="P1695" s="46">
        <f t="shared" si="326"/>
        <v>54584.561900000001</v>
      </c>
      <c r="Q1695" s="46">
        <f t="shared" si="327"/>
        <v>402566.0281</v>
      </c>
      <c r="R1695" s="116"/>
      <c r="S1695" s="46">
        <v>89.06</v>
      </c>
      <c r="T1695" s="46">
        <v>13.97</v>
      </c>
      <c r="U1695" s="47" t="s">
        <v>34</v>
      </c>
      <c r="V1695" s="47" t="s">
        <v>584</v>
      </c>
    </row>
    <row r="1696" spans="1:22" s="33" customFormat="1" ht="37.5" customHeight="1" x14ac:dyDescent="0.3">
      <c r="A1696" s="24">
        <f t="shared" si="319"/>
        <v>445</v>
      </c>
      <c r="B1696" s="24" t="str">
        <f>IF(NOT(ISNUMBER(C1696))," ",COUNTA($C$1252:C1696))</f>
        <v xml:space="preserve"> </v>
      </c>
      <c r="C1696" s="54"/>
      <c r="D1696" s="55"/>
      <c r="E1696" s="47"/>
      <c r="F1696" s="55" t="s">
        <v>29</v>
      </c>
      <c r="G1696" s="55" t="s">
        <v>73</v>
      </c>
      <c r="H1696" s="79" t="s">
        <v>50</v>
      </c>
      <c r="I1696" s="81" t="s">
        <v>295</v>
      </c>
      <c r="J1696" s="79"/>
      <c r="K1696" s="26">
        <v>3907.27</v>
      </c>
      <c r="L1696" s="79"/>
      <c r="M1696" s="55" t="s">
        <v>211</v>
      </c>
      <c r="N1696" s="45">
        <f t="shared" si="325"/>
        <v>524199.3432</v>
      </c>
      <c r="O1696" s="116"/>
      <c r="P1696" s="46">
        <f t="shared" si="326"/>
        <v>80059.962299999999</v>
      </c>
      <c r="Q1696" s="46">
        <f t="shared" si="327"/>
        <v>604259.30550000002</v>
      </c>
      <c r="R1696" s="116"/>
      <c r="S1696" s="46">
        <v>134.16</v>
      </c>
      <c r="T1696" s="46">
        <v>20.49</v>
      </c>
      <c r="U1696" s="47" t="s">
        <v>34</v>
      </c>
      <c r="V1696" s="47" t="s">
        <v>584</v>
      </c>
    </row>
    <row r="1697" spans="1:22" s="33" customFormat="1" ht="37.5" customHeight="1" x14ac:dyDescent="0.3">
      <c r="A1697" s="24">
        <f t="shared" si="319"/>
        <v>446</v>
      </c>
      <c r="B1697" s="24" t="str">
        <f>IF(NOT(ISNUMBER(C1697))," ",COUNTA($C$1252:C1697))</f>
        <v xml:space="preserve"> </v>
      </c>
      <c r="C1697" s="54"/>
      <c r="D1697" s="55"/>
      <c r="E1697" s="47"/>
      <c r="F1697" s="55" t="s">
        <v>29</v>
      </c>
      <c r="G1697" s="55" t="s">
        <v>73</v>
      </c>
      <c r="H1697" s="79" t="s">
        <v>50</v>
      </c>
      <c r="I1697" s="81" t="s">
        <v>295</v>
      </c>
      <c r="J1697" s="79"/>
      <c r="K1697" s="26">
        <v>3907.27</v>
      </c>
      <c r="L1697" s="79"/>
      <c r="M1697" s="27" t="s">
        <v>47</v>
      </c>
      <c r="N1697" s="45">
        <f t="shared" si="325"/>
        <v>1493788.3936999999</v>
      </c>
      <c r="O1697" s="116"/>
      <c r="P1697" s="46">
        <f t="shared" si="326"/>
        <v>82443.397000000012</v>
      </c>
      <c r="Q1697" s="46">
        <f t="shared" si="327"/>
        <v>1576231.7907</v>
      </c>
      <c r="R1697" s="116"/>
      <c r="S1697" s="46">
        <v>382.31</v>
      </c>
      <c r="T1697" s="46">
        <v>21.1</v>
      </c>
      <c r="U1697" s="47" t="s">
        <v>34</v>
      </c>
      <c r="V1697" s="47" t="s">
        <v>584</v>
      </c>
    </row>
    <row r="1698" spans="1:22" s="33" customFormat="1" ht="37.5" customHeight="1" x14ac:dyDescent="0.3">
      <c r="A1698" s="24">
        <f t="shared" si="319"/>
        <v>447</v>
      </c>
      <c r="B1698" s="24" t="str">
        <f>IF(NOT(ISNUMBER(C1698))," ",COUNTA($C$1252:C1698))</f>
        <v xml:space="preserve"> </v>
      </c>
      <c r="C1698" s="54"/>
      <c r="D1698" s="55"/>
      <c r="E1698" s="47"/>
      <c r="F1698" s="55" t="s">
        <v>29</v>
      </c>
      <c r="G1698" s="55" t="s">
        <v>73</v>
      </c>
      <c r="H1698" s="79" t="s">
        <v>50</v>
      </c>
      <c r="I1698" s="81" t="s">
        <v>295</v>
      </c>
      <c r="J1698" s="79"/>
      <c r="K1698" s="26">
        <v>3907.27</v>
      </c>
      <c r="L1698" s="79"/>
      <c r="M1698" s="27" t="s">
        <v>46</v>
      </c>
      <c r="N1698" s="45">
        <f t="shared" si="325"/>
        <v>4669461.1589000002</v>
      </c>
      <c r="O1698" s="116"/>
      <c r="P1698" s="46">
        <f t="shared" si="326"/>
        <v>125032.64</v>
      </c>
      <c r="Q1698" s="46">
        <f t="shared" si="327"/>
        <v>4794493.7988999998</v>
      </c>
      <c r="R1698" s="116"/>
      <c r="S1698" s="46">
        <v>1195.07</v>
      </c>
      <c r="T1698" s="46">
        <v>32</v>
      </c>
      <c r="U1698" s="47" t="s">
        <v>34</v>
      </c>
      <c r="V1698" s="47" t="s">
        <v>584</v>
      </c>
    </row>
    <row r="1699" spans="1:22" s="33" customFormat="1" ht="37.5" customHeight="1" x14ac:dyDescent="0.3">
      <c r="A1699" s="24">
        <f t="shared" si="319"/>
        <v>448</v>
      </c>
      <c r="B1699" s="24">
        <f>IF(NOT(ISNUMBER(C1699))," ",COUNTA($C$1252:C1699))</f>
        <v>317</v>
      </c>
      <c r="C1699" s="54">
        <v>317</v>
      </c>
      <c r="D1699" s="55" t="s">
        <v>1100</v>
      </c>
      <c r="E1699" s="47">
        <v>1967</v>
      </c>
      <c r="F1699" s="55" t="s">
        <v>29</v>
      </c>
      <c r="G1699" s="55" t="s">
        <v>73</v>
      </c>
      <c r="H1699" s="79" t="s">
        <v>59</v>
      </c>
      <c r="I1699" s="81" t="s">
        <v>249</v>
      </c>
      <c r="J1699" s="79">
        <v>5421.1</v>
      </c>
      <c r="K1699" s="26">
        <v>5421.1</v>
      </c>
      <c r="L1699" s="79" t="s">
        <v>1778</v>
      </c>
      <c r="M1699" s="27" t="s">
        <v>1699</v>
      </c>
      <c r="N1699" s="45">
        <f t="shared" si="325"/>
        <v>1647201.2350000003</v>
      </c>
      <c r="O1699" s="46">
        <f>N1699</f>
        <v>1647201.2350000003</v>
      </c>
      <c r="P1699" s="46">
        <f t="shared" si="326"/>
        <v>112108.34800000001</v>
      </c>
      <c r="Q1699" s="46">
        <f t="shared" si="327"/>
        <v>1759309.5830000003</v>
      </c>
      <c r="R1699" s="46">
        <f>Q1699</f>
        <v>1759309.5830000003</v>
      </c>
      <c r="S1699" s="46">
        <v>303.85000000000002</v>
      </c>
      <c r="T1699" s="46">
        <v>20.68</v>
      </c>
      <c r="U1699" s="47" t="s">
        <v>34</v>
      </c>
      <c r="V1699" s="47" t="s">
        <v>584</v>
      </c>
    </row>
    <row r="1700" spans="1:22" s="33" customFormat="1" ht="37.5" customHeight="1" x14ac:dyDescent="0.3">
      <c r="A1700" s="24">
        <f t="shared" si="319"/>
        <v>449</v>
      </c>
      <c r="B1700" s="24">
        <f>IF(NOT(ISNUMBER(C1700))," ",COUNTA($C$1252:C1700))</f>
        <v>318</v>
      </c>
      <c r="C1700" s="54">
        <f>C1699+1</f>
        <v>318</v>
      </c>
      <c r="D1700" s="55" t="s">
        <v>1101</v>
      </c>
      <c r="E1700" s="47">
        <v>1974</v>
      </c>
      <c r="F1700" s="55" t="s">
        <v>29</v>
      </c>
      <c r="G1700" s="55" t="s">
        <v>73</v>
      </c>
      <c r="H1700" s="79" t="s">
        <v>50</v>
      </c>
      <c r="I1700" s="81" t="s">
        <v>249</v>
      </c>
      <c r="J1700" s="79">
        <v>5652.12</v>
      </c>
      <c r="K1700" s="26">
        <v>5652.12</v>
      </c>
      <c r="L1700" s="79">
        <v>3527.1</v>
      </c>
      <c r="M1700" s="27" t="s">
        <v>1699</v>
      </c>
      <c r="N1700" s="45">
        <f>K1700*S1700*2.3</f>
        <v>3950012.3225999996</v>
      </c>
      <c r="O1700" s="46">
        <f>N1700</f>
        <v>3950012.3225999996</v>
      </c>
      <c r="P1700" s="46">
        <f t="shared" si="326"/>
        <v>116885.8416</v>
      </c>
      <c r="Q1700" s="46">
        <f t="shared" si="327"/>
        <v>4066898.1641999995</v>
      </c>
      <c r="R1700" s="46">
        <f>Q1700</f>
        <v>4066898.1641999995</v>
      </c>
      <c r="S1700" s="46">
        <v>303.85000000000002</v>
      </c>
      <c r="T1700" s="46">
        <v>20.68</v>
      </c>
      <c r="U1700" s="47" t="s">
        <v>34</v>
      </c>
      <c r="V1700" s="47" t="s">
        <v>584</v>
      </c>
    </row>
    <row r="1701" spans="1:22" s="33" customFormat="1" ht="37.5" customHeight="1" x14ac:dyDescent="0.3">
      <c r="A1701" s="24">
        <f t="shared" si="319"/>
        <v>450</v>
      </c>
      <c r="B1701" s="24">
        <f>IF(NOT(ISNUMBER(C1701))," ",COUNTA($C$1252:C1701))</f>
        <v>319</v>
      </c>
      <c r="C1701" s="54">
        <f t="shared" ref="C1701:C1704" si="328">C1700+1</f>
        <v>319</v>
      </c>
      <c r="D1701" s="55" t="s">
        <v>1102</v>
      </c>
      <c r="E1701" s="47">
        <v>1965</v>
      </c>
      <c r="F1701" s="55" t="s">
        <v>29</v>
      </c>
      <c r="G1701" s="55" t="s">
        <v>73</v>
      </c>
      <c r="H1701" s="79" t="s">
        <v>50</v>
      </c>
      <c r="I1701" s="81" t="s">
        <v>295</v>
      </c>
      <c r="J1701" s="79">
        <v>2872.7</v>
      </c>
      <c r="K1701" s="26">
        <v>2872.7</v>
      </c>
      <c r="L1701" s="79">
        <v>1547.3</v>
      </c>
      <c r="M1701" s="27" t="s">
        <v>1699</v>
      </c>
      <c r="N1701" s="45">
        <f>K1701*S1701*2.3</f>
        <v>2007600.7585</v>
      </c>
      <c r="O1701" s="46">
        <f>N1701</f>
        <v>2007600.7585</v>
      </c>
      <c r="P1701" s="46">
        <f t="shared" si="326"/>
        <v>59407.435999999994</v>
      </c>
      <c r="Q1701" s="46">
        <f t="shared" si="327"/>
        <v>2067008.1945</v>
      </c>
      <c r="R1701" s="46">
        <f>Q1701</f>
        <v>2067008.1945</v>
      </c>
      <c r="S1701" s="46">
        <v>303.85000000000002</v>
      </c>
      <c r="T1701" s="46">
        <v>20.68</v>
      </c>
      <c r="U1701" s="47" t="s">
        <v>34</v>
      </c>
      <c r="V1701" s="47" t="s">
        <v>584</v>
      </c>
    </row>
    <row r="1702" spans="1:22" s="33" customFormat="1" ht="37.5" customHeight="1" x14ac:dyDescent="0.3">
      <c r="A1702" s="24">
        <f t="shared" ref="A1702:A1765" si="329">A1701+1</f>
        <v>451</v>
      </c>
      <c r="B1702" s="24">
        <f>IF(NOT(ISNUMBER(C1702))," ",COUNTA($C$1252:C1702))</f>
        <v>320</v>
      </c>
      <c r="C1702" s="54">
        <f t="shared" si="328"/>
        <v>320</v>
      </c>
      <c r="D1702" s="55" t="s">
        <v>1103</v>
      </c>
      <c r="E1702" s="47">
        <v>1981</v>
      </c>
      <c r="F1702" s="55" t="s">
        <v>29</v>
      </c>
      <c r="G1702" s="55" t="s">
        <v>73</v>
      </c>
      <c r="H1702" s="79" t="s">
        <v>31</v>
      </c>
      <c r="I1702" s="81" t="s">
        <v>249</v>
      </c>
      <c r="J1702" s="79">
        <v>5592.16</v>
      </c>
      <c r="K1702" s="26">
        <v>5592.16</v>
      </c>
      <c r="L1702" s="79">
        <v>3300.4</v>
      </c>
      <c r="M1702" s="27" t="s">
        <v>1699</v>
      </c>
      <c r="N1702" s="45">
        <f>K1702*S1702*2.3</f>
        <v>3908108.9767999998</v>
      </c>
      <c r="O1702" s="46">
        <f>N1702</f>
        <v>3908108.9767999998</v>
      </c>
      <c r="P1702" s="46">
        <f t="shared" si="326"/>
        <v>115645.8688</v>
      </c>
      <c r="Q1702" s="46">
        <f t="shared" si="327"/>
        <v>4023754.8455999997</v>
      </c>
      <c r="R1702" s="46">
        <f>Q1702</f>
        <v>4023754.8455999997</v>
      </c>
      <c r="S1702" s="46">
        <v>303.85000000000002</v>
      </c>
      <c r="T1702" s="46">
        <v>20.68</v>
      </c>
      <c r="U1702" s="47" t="s">
        <v>34</v>
      </c>
      <c r="V1702" s="47" t="s">
        <v>584</v>
      </c>
    </row>
    <row r="1703" spans="1:22" s="33" customFormat="1" ht="37.5" customHeight="1" x14ac:dyDescent="0.3">
      <c r="A1703" s="24">
        <f t="shared" si="329"/>
        <v>452</v>
      </c>
      <c r="B1703" s="24">
        <f>IF(NOT(ISNUMBER(C1703))," ",COUNTA($C$1252:C1703))</f>
        <v>321</v>
      </c>
      <c r="C1703" s="54">
        <f t="shared" si="328"/>
        <v>321</v>
      </c>
      <c r="D1703" s="55" t="s">
        <v>1104</v>
      </c>
      <c r="E1703" s="47">
        <v>1982</v>
      </c>
      <c r="F1703" s="55" t="s">
        <v>29</v>
      </c>
      <c r="G1703" s="55" t="s">
        <v>73</v>
      </c>
      <c r="H1703" s="79" t="s">
        <v>50</v>
      </c>
      <c r="I1703" s="81" t="s">
        <v>249</v>
      </c>
      <c r="J1703" s="79">
        <v>6915.7</v>
      </c>
      <c r="K1703" s="26">
        <v>6915.7</v>
      </c>
      <c r="L1703" s="79">
        <v>4676.8999999999996</v>
      </c>
      <c r="M1703" s="27" t="s">
        <v>1699</v>
      </c>
      <c r="N1703" s="45">
        <f>K1703*S1703*2.3</f>
        <v>4833071.5235000001</v>
      </c>
      <c r="O1703" s="46">
        <f>N1703</f>
        <v>4833071.5235000001</v>
      </c>
      <c r="P1703" s="46">
        <f t="shared" si="326"/>
        <v>143016.67600000001</v>
      </c>
      <c r="Q1703" s="46">
        <f t="shared" si="327"/>
        <v>4976088.1995000001</v>
      </c>
      <c r="R1703" s="46">
        <f>Q1703</f>
        <v>4976088.1995000001</v>
      </c>
      <c r="S1703" s="46">
        <v>303.85000000000002</v>
      </c>
      <c r="T1703" s="46">
        <v>20.68</v>
      </c>
      <c r="U1703" s="47" t="s">
        <v>34</v>
      </c>
      <c r="V1703" s="47" t="s">
        <v>584</v>
      </c>
    </row>
    <row r="1704" spans="1:22" s="33" customFormat="1" ht="37.5" customHeight="1" x14ac:dyDescent="0.3">
      <c r="A1704" s="24">
        <f t="shared" si="329"/>
        <v>453</v>
      </c>
      <c r="B1704" s="24">
        <f>IF(NOT(ISNUMBER(C1704))," ",COUNTA($C$1252:C1704))</f>
        <v>322</v>
      </c>
      <c r="C1704" s="54">
        <f t="shared" si="328"/>
        <v>322</v>
      </c>
      <c r="D1704" s="55" t="s">
        <v>1105</v>
      </c>
      <c r="E1704" s="47">
        <v>1982</v>
      </c>
      <c r="F1704" s="55" t="s">
        <v>29</v>
      </c>
      <c r="G1704" s="55" t="s">
        <v>73</v>
      </c>
      <c r="H1704" s="79" t="s">
        <v>31</v>
      </c>
      <c r="I1704" s="81" t="s">
        <v>249</v>
      </c>
      <c r="J1704" s="79">
        <v>11333.16</v>
      </c>
      <c r="K1704" s="26">
        <v>11333.16</v>
      </c>
      <c r="L1704" s="79">
        <v>5590.9</v>
      </c>
      <c r="M1704" s="27" t="s">
        <v>1699</v>
      </c>
      <c r="N1704" s="45">
        <f t="shared" si="325"/>
        <v>3443580.6660000002</v>
      </c>
      <c r="O1704" s="116">
        <f>N1704+N1705</f>
        <v>16987500.187199999</v>
      </c>
      <c r="P1704" s="46">
        <f t="shared" si="326"/>
        <v>234369.7488</v>
      </c>
      <c r="Q1704" s="46">
        <f t="shared" si="327"/>
        <v>3677950.4148000004</v>
      </c>
      <c r="R1704" s="116">
        <f>Q1704+Q1705</f>
        <v>17584531.055999998</v>
      </c>
      <c r="S1704" s="46">
        <v>303.85000000000002</v>
      </c>
      <c r="T1704" s="46">
        <v>20.68</v>
      </c>
      <c r="U1704" s="47" t="s">
        <v>34</v>
      </c>
      <c r="V1704" s="47" t="s">
        <v>584</v>
      </c>
    </row>
    <row r="1705" spans="1:22" s="33" customFormat="1" ht="18.75" customHeight="1" x14ac:dyDescent="0.3">
      <c r="A1705" s="24">
        <f t="shared" si="329"/>
        <v>454</v>
      </c>
      <c r="B1705" s="24" t="str">
        <f>IF(NOT(ISNUMBER(C1705))," ",COUNTA($C$1252:C1705))</f>
        <v xml:space="preserve"> </v>
      </c>
      <c r="C1705" s="54"/>
      <c r="D1705" s="55"/>
      <c r="E1705" s="47"/>
      <c r="F1705" s="55" t="s">
        <v>29</v>
      </c>
      <c r="G1705" s="55" t="s">
        <v>73</v>
      </c>
      <c r="H1705" s="79" t="s">
        <v>31</v>
      </c>
      <c r="I1705" s="81" t="s">
        <v>249</v>
      </c>
      <c r="J1705" s="79"/>
      <c r="K1705" s="26">
        <v>11333.16</v>
      </c>
      <c r="L1705" s="79"/>
      <c r="M1705" s="55" t="s">
        <v>46</v>
      </c>
      <c r="N1705" s="45">
        <f t="shared" si="325"/>
        <v>13543919.521199999</v>
      </c>
      <c r="O1705" s="116"/>
      <c r="P1705" s="46">
        <f t="shared" si="326"/>
        <v>362661.12</v>
      </c>
      <c r="Q1705" s="46">
        <f t="shared" si="327"/>
        <v>13906580.641199999</v>
      </c>
      <c r="R1705" s="116"/>
      <c r="S1705" s="46">
        <v>1195.07</v>
      </c>
      <c r="T1705" s="46">
        <v>32</v>
      </c>
      <c r="U1705" s="47" t="s">
        <v>34</v>
      </c>
      <c r="V1705" s="47" t="s">
        <v>584</v>
      </c>
    </row>
    <row r="1706" spans="1:22" s="33" customFormat="1" ht="37.5" customHeight="1" x14ac:dyDescent="0.3">
      <c r="A1706" s="24">
        <f t="shared" si="329"/>
        <v>455</v>
      </c>
      <c r="B1706" s="24">
        <f>IF(NOT(ISNUMBER(C1706))," ",COUNTA($C$1252:C1706))</f>
        <v>323</v>
      </c>
      <c r="C1706" s="54">
        <v>323</v>
      </c>
      <c r="D1706" s="55" t="s">
        <v>1106</v>
      </c>
      <c r="E1706" s="47">
        <v>1976</v>
      </c>
      <c r="F1706" s="55" t="s">
        <v>29</v>
      </c>
      <c r="G1706" s="55" t="s">
        <v>73</v>
      </c>
      <c r="H1706" s="79" t="s">
        <v>31</v>
      </c>
      <c r="I1706" s="81" t="s">
        <v>249</v>
      </c>
      <c r="J1706" s="79">
        <v>9954.74</v>
      </c>
      <c r="K1706" s="26">
        <v>9954.74</v>
      </c>
      <c r="L1706" s="79">
        <v>6606.4</v>
      </c>
      <c r="M1706" s="27" t="s">
        <v>1699</v>
      </c>
      <c r="N1706" s="45">
        <f t="shared" si="325"/>
        <v>3024747.7490000003</v>
      </c>
      <c r="O1706" s="116">
        <f>N1706+N1707</f>
        <v>14921358.880799999</v>
      </c>
      <c r="P1706" s="46">
        <f t="shared" si="326"/>
        <v>205864.0232</v>
      </c>
      <c r="Q1706" s="46">
        <f t="shared" si="327"/>
        <v>3230611.7722000005</v>
      </c>
      <c r="R1706" s="116">
        <f>Q1706+Q1707</f>
        <v>15445774.583999999</v>
      </c>
      <c r="S1706" s="46">
        <v>303.85000000000002</v>
      </c>
      <c r="T1706" s="46">
        <v>20.68</v>
      </c>
      <c r="U1706" s="47" t="s">
        <v>34</v>
      </c>
      <c r="V1706" s="47" t="s">
        <v>584</v>
      </c>
    </row>
    <row r="1707" spans="1:22" s="33" customFormat="1" ht="18.75" customHeight="1" x14ac:dyDescent="0.3">
      <c r="A1707" s="24">
        <f t="shared" si="329"/>
        <v>456</v>
      </c>
      <c r="B1707" s="24" t="str">
        <f>IF(NOT(ISNUMBER(C1707))," ",COUNTA($C$1252:C1707))</f>
        <v xml:space="preserve"> </v>
      </c>
      <c r="C1707" s="54"/>
      <c r="D1707" s="55"/>
      <c r="E1707" s="47"/>
      <c r="F1707" s="55" t="s">
        <v>29</v>
      </c>
      <c r="G1707" s="55" t="s">
        <v>73</v>
      </c>
      <c r="H1707" s="79" t="s">
        <v>31</v>
      </c>
      <c r="I1707" s="81" t="s">
        <v>249</v>
      </c>
      <c r="J1707" s="79"/>
      <c r="K1707" s="26">
        <v>9954.74</v>
      </c>
      <c r="L1707" s="79"/>
      <c r="M1707" s="55" t="s">
        <v>46</v>
      </c>
      <c r="N1707" s="45">
        <f t="shared" si="325"/>
        <v>11896611.1318</v>
      </c>
      <c r="O1707" s="116"/>
      <c r="P1707" s="46">
        <f t="shared" si="326"/>
        <v>318551.67999999999</v>
      </c>
      <c r="Q1707" s="46">
        <f t="shared" si="327"/>
        <v>12215162.811799999</v>
      </c>
      <c r="R1707" s="116"/>
      <c r="S1707" s="46">
        <v>1195.07</v>
      </c>
      <c r="T1707" s="46">
        <v>32</v>
      </c>
      <c r="U1707" s="47" t="s">
        <v>34</v>
      </c>
      <c r="V1707" s="47" t="s">
        <v>584</v>
      </c>
    </row>
    <row r="1708" spans="1:22" s="33" customFormat="1" ht="37.5" customHeight="1" x14ac:dyDescent="0.3">
      <c r="A1708" s="24">
        <f t="shared" si="329"/>
        <v>457</v>
      </c>
      <c r="B1708" s="24">
        <f>IF(NOT(ISNUMBER(C1708))," ",COUNTA($C$1252:C1708))</f>
        <v>324</v>
      </c>
      <c r="C1708" s="54">
        <v>324</v>
      </c>
      <c r="D1708" s="55" t="s">
        <v>1107</v>
      </c>
      <c r="E1708" s="47">
        <v>1960</v>
      </c>
      <c r="F1708" s="55" t="s">
        <v>29</v>
      </c>
      <c r="G1708" s="55" t="s">
        <v>73</v>
      </c>
      <c r="H1708" s="79" t="s">
        <v>50</v>
      </c>
      <c r="I1708" s="81" t="s">
        <v>295</v>
      </c>
      <c r="J1708" s="79">
        <v>2247.9</v>
      </c>
      <c r="K1708" s="26">
        <v>2247.9</v>
      </c>
      <c r="L1708" s="79">
        <v>1347</v>
      </c>
      <c r="M1708" s="27" t="s">
        <v>1699</v>
      </c>
      <c r="N1708" s="45">
        <f t="shared" si="325"/>
        <v>683024.41500000004</v>
      </c>
      <c r="O1708" s="46">
        <f t="shared" ref="O1708:O1726" si="330">N1708</f>
        <v>683024.41500000004</v>
      </c>
      <c r="P1708" s="46">
        <f t="shared" si="326"/>
        <v>46486.572</v>
      </c>
      <c r="Q1708" s="46">
        <f t="shared" si="327"/>
        <v>729510.98700000008</v>
      </c>
      <c r="R1708" s="46">
        <f t="shared" ref="R1708:R1726" si="331">Q1708</f>
        <v>729510.98700000008</v>
      </c>
      <c r="S1708" s="46">
        <v>303.85000000000002</v>
      </c>
      <c r="T1708" s="46">
        <v>20.68</v>
      </c>
      <c r="U1708" s="47" t="s">
        <v>34</v>
      </c>
      <c r="V1708" s="47" t="s">
        <v>584</v>
      </c>
    </row>
    <row r="1709" spans="1:22" s="33" customFormat="1" ht="37.5" customHeight="1" x14ac:dyDescent="0.3">
      <c r="A1709" s="24">
        <f t="shared" si="329"/>
        <v>458</v>
      </c>
      <c r="B1709" s="24">
        <f>IF(NOT(ISNUMBER(C1709))," ",COUNTA($C$1252:C1709))</f>
        <v>325</v>
      </c>
      <c r="C1709" s="54">
        <f>C1708+1</f>
        <v>325</v>
      </c>
      <c r="D1709" s="55" t="s">
        <v>1108</v>
      </c>
      <c r="E1709" s="47">
        <v>1961</v>
      </c>
      <c r="F1709" s="55" t="s">
        <v>29</v>
      </c>
      <c r="G1709" s="60" t="s">
        <v>40</v>
      </c>
      <c r="H1709" s="79" t="s">
        <v>50</v>
      </c>
      <c r="I1709" s="81" t="s">
        <v>237</v>
      </c>
      <c r="J1709" s="79">
        <v>454.5</v>
      </c>
      <c r="K1709" s="26">
        <v>454.5</v>
      </c>
      <c r="L1709" s="79">
        <v>278.2</v>
      </c>
      <c r="M1709" s="27" t="s">
        <v>1699</v>
      </c>
      <c r="N1709" s="45">
        <f t="shared" si="325"/>
        <v>194162.4</v>
      </c>
      <c r="O1709" s="46">
        <f t="shared" si="330"/>
        <v>194162.4</v>
      </c>
      <c r="P1709" s="46">
        <f t="shared" si="326"/>
        <v>13235.04</v>
      </c>
      <c r="Q1709" s="46">
        <f t="shared" si="327"/>
        <v>207397.44</v>
      </c>
      <c r="R1709" s="46">
        <f t="shared" si="331"/>
        <v>207397.44</v>
      </c>
      <c r="S1709" s="46">
        <v>427.2</v>
      </c>
      <c r="T1709" s="46">
        <v>29.12</v>
      </c>
      <c r="U1709" s="47" t="s">
        <v>34</v>
      </c>
      <c r="V1709" s="47" t="s">
        <v>584</v>
      </c>
    </row>
    <row r="1710" spans="1:22" s="33" customFormat="1" ht="37.5" customHeight="1" x14ac:dyDescent="0.3">
      <c r="A1710" s="24">
        <f t="shared" si="329"/>
        <v>459</v>
      </c>
      <c r="B1710" s="24">
        <f>IF(NOT(ISNUMBER(C1710))," ",COUNTA($C$1252:C1710))</f>
        <v>326</v>
      </c>
      <c r="C1710" s="54">
        <f t="shared" ref="C1710:C1727" si="332">C1709+1</f>
        <v>326</v>
      </c>
      <c r="D1710" s="55" t="s">
        <v>1109</v>
      </c>
      <c r="E1710" s="47">
        <v>1960</v>
      </c>
      <c r="F1710" s="55" t="s">
        <v>29</v>
      </c>
      <c r="G1710" s="60" t="s">
        <v>40</v>
      </c>
      <c r="H1710" s="79" t="s">
        <v>50</v>
      </c>
      <c r="I1710" s="81" t="s">
        <v>237</v>
      </c>
      <c r="J1710" s="79">
        <v>455.25</v>
      </c>
      <c r="K1710" s="26">
        <v>455.25</v>
      </c>
      <c r="L1710" s="79">
        <v>277.39999999999998</v>
      </c>
      <c r="M1710" s="27" t="s">
        <v>1699</v>
      </c>
      <c r="N1710" s="45">
        <f t="shared" si="325"/>
        <v>194482.8</v>
      </c>
      <c r="O1710" s="46">
        <f t="shared" si="330"/>
        <v>194482.8</v>
      </c>
      <c r="P1710" s="46">
        <f t="shared" si="326"/>
        <v>13256.880000000001</v>
      </c>
      <c r="Q1710" s="46">
        <f t="shared" si="327"/>
        <v>207739.68</v>
      </c>
      <c r="R1710" s="46">
        <f t="shared" si="331"/>
        <v>207739.68</v>
      </c>
      <c r="S1710" s="46">
        <v>427.2</v>
      </c>
      <c r="T1710" s="46">
        <v>29.12</v>
      </c>
      <c r="U1710" s="47" t="s">
        <v>34</v>
      </c>
      <c r="V1710" s="47" t="s">
        <v>584</v>
      </c>
    </row>
    <row r="1711" spans="1:22" s="33" customFormat="1" ht="37.5" customHeight="1" x14ac:dyDescent="0.3">
      <c r="A1711" s="24">
        <f t="shared" si="329"/>
        <v>460</v>
      </c>
      <c r="B1711" s="24">
        <f>IF(NOT(ISNUMBER(C1711))," ",COUNTA($C$1252:C1711))</f>
        <v>327</v>
      </c>
      <c r="C1711" s="54">
        <f t="shared" si="332"/>
        <v>327</v>
      </c>
      <c r="D1711" s="55" t="s">
        <v>1110</v>
      </c>
      <c r="E1711" s="47">
        <v>1954</v>
      </c>
      <c r="F1711" s="55" t="s">
        <v>29</v>
      </c>
      <c r="G1711" s="60" t="s">
        <v>40</v>
      </c>
      <c r="H1711" s="79" t="s">
        <v>37</v>
      </c>
      <c r="I1711" s="81" t="s">
        <v>237</v>
      </c>
      <c r="J1711" s="79">
        <v>564.45000000000005</v>
      </c>
      <c r="K1711" s="26">
        <v>564.45000000000005</v>
      </c>
      <c r="L1711" s="79">
        <v>340.2</v>
      </c>
      <c r="M1711" s="27" t="s">
        <v>1699</v>
      </c>
      <c r="N1711" s="45">
        <f t="shared" si="325"/>
        <v>241133.04</v>
      </c>
      <c r="O1711" s="46">
        <f t="shared" si="330"/>
        <v>241133.04</v>
      </c>
      <c r="P1711" s="46">
        <f t="shared" si="326"/>
        <v>16436.784000000003</v>
      </c>
      <c r="Q1711" s="46">
        <f t="shared" si="327"/>
        <v>257569.82400000002</v>
      </c>
      <c r="R1711" s="46">
        <f t="shared" si="331"/>
        <v>257569.82400000002</v>
      </c>
      <c r="S1711" s="46">
        <v>427.2</v>
      </c>
      <c r="T1711" s="46">
        <v>29.12</v>
      </c>
      <c r="U1711" s="47" t="s">
        <v>34</v>
      </c>
      <c r="V1711" s="47" t="s">
        <v>584</v>
      </c>
    </row>
    <row r="1712" spans="1:22" s="33" customFormat="1" ht="37.5" customHeight="1" x14ac:dyDescent="0.3">
      <c r="A1712" s="24">
        <f t="shared" si="329"/>
        <v>461</v>
      </c>
      <c r="B1712" s="24">
        <f>IF(NOT(ISNUMBER(C1712))," ",COUNTA($C$1252:C1712))</f>
        <v>328</v>
      </c>
      <c r="C1712" s="54">
        <f t="shared" si="332"/>
        <v>328</v>
      </c>
      <c r="D1712" s="55" t="s">
        <v>1111</v>
      </c>
      <c r="E1712" s="47">
        <v>1954</v>
      </c>
      <c r="F1712" s="55" t="s">
        <v>29</v>
      </c>
      <c r="G1712" s="60" t="s">
        <v>40</v>
      </c>
      <c r="H1712" s="79" t="s">
        <v>37</v>
      </c>
      <c r="I1712" s="81" t="s">
        <v>237</v>
      </c>
      <c r="J1712" s="79">
        <v>956.55</v>
      </c>
      <c r="K1712" s="26">
        <v>956.55</v>
      </c>
      <c r="L1712" s="79">
        <v>570.6</v>
      </c>
      <c r="M1712" s="27" t="s">
        <v>1699</v>
      </c>
      <c r="N1712" s="45">
        <f t="shared" si="325"/>
        <v>408638.16</v>
      </c>
      <c r="O1712" s="46">
        <f t="shared" si="330"/>
        <v>408638.16</v>
      </c>
      <c r="P1712" s="46">
        <f t="shared" si="326"/>
        <v>27854.736000000001</v>
      </c>
      <c r="Q1712" s="46">
        <f t="shared" si="327"/>
        <v>436492.89599999995</v>
      </c>
      <c r="R1712" s="46">
        <f t="shared" si="331"/>
        <v>436492.89599999995</v>
      </c>
      <c r="S1712" s="46">
        <v>427.2</v>
      </c>
      <c r="T1712" s="46">
        <v>29.12</v>
      </c>
      <c r="U1712" s="47" t="s">
        <v>34</v>
      </c>
      <c r="V1712" s="47" t="s">
        <v>584</v>
      </c>
    </row>
    <row r="1713" spans="1:22" s="33" customFormat="1" ht="37.5" customHeight="1" x14ac:dyDescent="0.3">
      <c r="A1713" s="24">
        <f t="shared" si="329"/>
        <v>462</v>
      </c>
      <c r="B1713" s="24">
        <f>IF(NOT(ISNUMBER(C1713))," ",COUNTA($C$1252:C1713))</f>
        <v>329</v>
      </c>
      <c r="C1713" s="54">
        <f t="shared" si="332"/>
        <v>329</v>
      </c>
      <c r="D1713" s="55" t="s">
        <v>1112</v>
      </c>
      <c r="E1713" s="47">
        <v>1954</v>
      </c>
      <c r="F1713" s="55" t="s">
        <v>29</v>
      </c>
      <c r="G1713" s="60" t="s">
        <v>40</v>
      </c>
      <c r="H1713" s="79" t="s">
        <v>50</v>
      </c>
      <c r="I1713" s="81" t="s">
        <v>237</v>
      </c>
      <c r="J1713" s="79">
        <v>451.2</v>
      </c>
      <c r="K1713" s="26">
        <v>451.2</v>
      </c>
      <c r="L1713" s="79">
        <v>275.2</v>
      </c>
      <c r="M1713" s="27" t="s">
        <v>1699</v>
      </c>
      <c r="N1713" s="45">
        <f t="shared" si="325"/>
        <v>192752.63999999998</v>
      </c>
      <c r="O1713" s="46">
        <f t="shared" si="330"/>
        <v>192752.63999999998</v>
      </c>
      <c r="P1713" s="46">
        <f t="shared" si="326"/>
        <v>13138.944</v>
      </c>
      <c r="Q1713" s="46">
        <f t="shared" si="327"/>
        <v>205891.58399999997</v>
      </c>
      <c r="R1713" s="46">
        <f t="shared" si="331"/>
        <v>205891.58399999997</v>
      </c>
      <c r="S1713" s="46">
        <v>427.2</v>
      </c>
      <c r="T1713" s="46">
        <v>29.12</v>
      </c>
      <c r="U1713" s="47" t="s">
        <v>34</v>
      </c>
      <c r="V1713" s="47" t="s">
        <v>584</v>
      </c>
    </row>
    <row r="1714" spans="1:22" s="33" customFormat="1" ht="37.5" customHeight="1" x14ac:dyDescent="0.3">
      <c r="A1714" s="24">
        <f t="shared" si="329"/>
        <v>463</v>
      </c>
      <c r="B1714" s="24">
        <f>IF(NOT(ISNUMBER(C1714))," ",COUNTA($C$1252:C1714))</f>
        <v>330</v>
      </c>
      <c r="C1714" s="54">
        <f t="shared" si="332"/>
        <v>330</v>
      </c>
      <c r="D1714" s="55" t="s">
        <v>1113</v>
      </c>
      <c r="E1714" s="47">
        <v>1984</v>
      </c>
      <c r="F1714" s="55" t="s">
        <v>29</v>
      </c>
      <c r="G1714" s="55" t="s">
        <v>73</v>
      </c>
      <c r="H1714" s="79" t="s">
        <v>31</v>
      </c>
      <c r="I1714" s="81" t="s">
        <v>249</v>
      </c>
      <c r="J1714" s="79">
        <v>7673.1</v>
      </c>
      <c r="K1714" s="26">
        <v>7673.1</v>
      </c>
      <c r="L1714" s="79">
        <v>4817.8</v>
      </c>
      <c r="M1714" s="27" t="s">
        <v>1699</v>
      </c>
      <c r="N1714" s="45">
        <f t="shared" si="325"/>
        <v>2331471.4350000001</v>
      </c>
      <c r="O1714" s="46">
        <f t="shared" si="330"/>
        <v>2331471.4350000001</v>
      </c>
      <c r="P1714" s="46">
        <f t="shared" si="326"/>
        <v>158679.70800000001</v>
      </c>
      <c r="Q1714" s="46">
        <f t="shared" si="327"/>
        <v>2490151.1430000002</v>
      </c>
      <c r="R1714" s="46">
        <f t="shared" si="331"/>
        <v>2490151.1430000002</v>
      </c>
      <c r="S1714" s="46">
        <v>303.85000000000002</v>
      </c>
      <c r="T1714" s="46">
        <v>20.68</v>
      </c>
      <c r="U1714" s="47" t="s">
        <v>34</v>
      </c>
      <c r="V1714" s="47" t="s">
        <v>584</v>
      </c>
    </row>
    <row r="1715" spans="1:22" s="33" customFormat="1" ht="37.5" customHeight="1" x14ac:dyDescent="0.3">
      <c r="A1715" s="24">
        <f t="shared" si="329"/>
        <v>464</v>
      </c>
      <c r="B1715" s="24">
        <f>IF(NOT(ISNUMBER(C1715))," ",COUNTA($C$1252:C1715))</f>
        <v>331</v>
      </c>
      <c r="C1715" s="54">
        <f t="shared" si="332"/>
        <v>331</v>
      </c>
      <c r="D1715" s="55" t="s">
        <v>1114</v>
      </c>
      <c r="E1715" s="47">
        <v>1941</v>
      </c>
      <c r="F1715" s="55" t="s">
        <v>29</v>
      </c>
      <c r="G1715" s="55" t="s">
        <v>73</v>
      </c>
      <c r="H1715" s="79" t="s">
        <v>50</v>
      </c>
      <c r="I1715" s="81" t="s">
        <v>295</v>
      </c>
      <c r="J1715" s="79">
        <v>5521.1</v>
      </c>
      <c r="K1715" s="26">
        <v>5521.1</v>
      </c>
      <c r="L1715" s="79">
        <v>3504.9</v>
      </c>
      <c r="M1715" s="27" t="s">
        <v>1699</v>
      </c>
      <c r="N1715" s="45">
        <f t="shared" si="325"/>
        <v>1677586.2350000003</v>
      </c>
      <c r="O1715" s="46">
        <f t="shared" si="330"/>
        <v>1677586.2350000003</v>
      </c>
      <c r="P1715" s="46">
        <f t="shared" si="326"/>
        <v>114176.34800000001</v>
      </c>
      <c r="Q1715" s="46">
        <f t="shared" si="327"/>
        <v>1791762.5830000003</v>
      </c>
      <c r="R1715" s="46">
        <f t="shared" si="331"/>
        <v>1791762.5830000003</v>
      </c>
      <c r="S1715" s="46">
        <v>303.85000000000002</v>
      </c>
      <c r="T1715" s="46">
        <v>20.68</v>
      </c>
      <c r="U1715" s="47" t="s">
        <v>34</v>
      </c>
      <c r="V1715" s="47" t="s">
        <v>584</v>
      </c>
    </row>
    <row r="1716" spans="1:22" s="33" customFormat="1" ht="37.5" customHeight="1" x14ac:dyDescent="0.3">
      <c r="A1716" s="24">
        <f t="shared" si="329"/>
        <v>465</v>
      </c>
      <c r="B1716" s="24">
        <f>IF(NOT(ISNUMBER(C1716))," ",COUNTA($C$1252:C1716))</f>
        <v>332</v>
      </c>
      <c r="C1716" s="54">
        <f t="shared" si="332"/>
        <v>332</v>
      </c>
      <c r="D1716" s="55" t="s">
        <v>1115</v>
      </c>
      <c r="E1716" s="47">
        <v>1952</v>
      </c>
      <c r="F1716" s="55" t="s">
        <v>29</v>
      </c>
      <c r="G1716" s="55" t="s">
        <v>73</v>
      </c>
      <c r="H1716" s="79" t="s">
        <v>50</v>
      </c>
      <c r="I1716" s="81" t="s">
        <v>295</v>
      </c>
      <c r="J1716" s="79">
        <v>3137.05</v>
      </c>
      <c r="K1716" s="26">
        <v>3137.05</v>
      </c>
      <c r="L1716" s="79">
        <v>2094</v>
      </c>
      <c r="M1716" s="27" t="s">
        <v>1699</v>
      </c>
      <c r="N1716" s="45">
        <f t="shared" si="325"/>
        <v>953192.64250000007</v>
      </c>
      <c r="O1716" s="46">
        <f t="shared" si="330"/>
        <v>953192.64250000007</v>
      </c>
      <c r="P1716" s="46">
        <f t="shared" si="326"/>
        <v>64874.194000000003</v>
      </c>
      <c r="Q1716" s="46">
        <f t="shared" si="327"/>
        <v>1018066.8365000001</v>
      </c>
      <c r="R1716" s="46">
        <f t="shared" si="331"/>
        <v>1018066.8365000001</v>
      </c>
      <c r="S1716" s="46">
        <v>303.85000000000002</v>
      </c>
      <c r="T1716" s="46">
        <v>20.68</v>
      </c>
      <c r="U1716" s="47" t="s">
        <v>34</v>
      </c>
      <c r="V1716" s="47" t="s">
        <v>584</v>
      </c>
    </row>
    <row r="1717" spans="1:22" s="33" customFormat="1" ht="37.5" customHeight="1" x14ac:dyDescent="0.3">
      <c r="A1717" s="24">
        <f t="shared" si="329"/>
        <v>466</v>
      </c>
      <c r="B1717" s="24">
        <f>IF(NOT(ISNUMBER(C1717))," ",COUNTA($C$1252:C1717))</f>
        <v>333</v>
      </c>
      <c r="C1717" s="54">
        <f t="shared" si="332"/>
        <v>333</v>
      </c>
      <c r="D1717" s="55" t="s">
        <v>1116</v>
      </c>
      <c r="E1717" s="47">
        <v>1953</v>
      </c>
      <c r="F1717" s="55" t="s">
        <v>29</v>
      </c>
      <c r="G1717" s="55" t="s">
        <v>73</v>
      </c>
      <c r="H1717" s="79" t="s">
        <v>50</v>
      </c>
      <c r="I1717" s="81" t="s">
        <v>295</v>
      </c>
      <c r="J1717" s="79">
        <v>3146.7</v>
      </c>
      <c r="K1717" s="26">
        <v>3146.7</v>
      </c>
      <c r="L1717" s="79">
        <v>2071.1</v>
      </c>
      <c r="M1717" s="27" t="s">
        <v>1699</v>
      </c>
      <c r="N1717" s="45">
        <f t="shared" si="325"/>
        <v>956124.79500000004</v>
      </c>
      <c r="O1717" s="46">
        <f t="shared" si="330"/>
        <v>956124.79500000004</v>
      </c>
      <c r="P1717" s="46">
        <f t="shared" si="326"/>
        <v>65073.755999999994</v>
      </c>
      <c r="Q1717" s="46">
        <f t="shared" si="327"/>
        <v>1021198.551</v>
      </c>
      <c r="R1717" s="46">
        <f t="shared" si="331"/>
        <v>1021198.551</v>
      </c>
      <c r="S1717" s="46">
        <v>303.85000000000002</v>
      </c>
      <c r="T1717" s="46">
        <v>20.68</v>
      </c>
      <c r="U1717" s="47" t="s">
        <v>34</v>
      </c>
      <c r="V1717" s="47" t="s">
        <v>584</v>
      </c>
    </row>
    <row r="1718" spans="1:22" s="33" customFormat="1" ht="37.5" customHeight="1" x14ac:dyDescent="0.3">
      <c r="A1718" s="24">
        <f t="shared" si="329"/>
        <v>467</v>
      </c>
      <c r="B1718" s="24">
        <f>IF(NOT(ISNUMBER(C1718))," ",COUNTA($C$1252:C1718))</f>
        <v>334</v>
      </c>
      <c r="C1718" s="54">
        <f t="shared" si="332"/>
        <v>334</v>
      </c>
      <c r="D1718" s="55" t="s">
        <v>1117</v>
      </c>
      <c r="E1718" s="47">
        <v>1959</v>
      </c>
      <c r="F1718" s="55" t="s">
        <v>29</v>
      </c>
      <c r="G1718" s="55" t="s">
        <v>73</v>
      </c>
      <c r="H1718" s="79" t="s">
        <v>50</v>
      </c>
      <c r="I1718" s="81" t="s">
        <v>295</v>
      </c>
      <c r="J1718" s="79">
        <v>3213.87</v>
      </c>
      <c r="K1718" s="26">
        <v>3213.87</v>
      </c>
      <c r="L1718" s="79">
        <v>2141.6999999999998</v>
      </c>
      <c r="M1718" s="27" t="s">
        <v>1699</v>
      </c>
      <c r="N1718" s="45">
        <f t="shared" si="325"/>
        <v>976534.39950000006</v>
      </c>
      <c r="O1718" s="46">
        <f t="shared" si="330"/>
        <v>976534.39950000006</v>
      </c>
      <c r="P1718" s="46">
        <f t="shared" si="326"/>
        <v>66462.83159999999</v>
      </c>
      <c r="Q1718" s="46">
        <f t="shared" si="327"/>
        <v>1042997.2311000001</v>
      </c>
      <c r="R1718" s="46">
        <f t="shared" si="331"/>
        <v>1042997.2311000001</v>
      </c>
      <c r="S1718" s="46">
        <v>303.85000000000002</v>
      </c>
      <c r="T1718" s="46">
        <v>20.68</v>
      </c>
      <c r="U1718" s="47" t="s">
        <v>34</v>
      </c>
      <c r="V1718" s="47" t="s">
        <v>584</v>
      </c>
    </row>
    <row r="1719" spans="1:22" s="33" customFormat="1" ht="37.5" customHeight="1" x14ac:dyDescent="0.3">
      <c r="A1719" s="24">
        <f t="shared" si="329"/>
        <v>468</v>
      </c>
      <c r="B1719" s="24">
        <f>IF(NOT(ISNUMBER(C1719))," ",COUNTA($C$1252:C1719))</f>
        <v>335</v>
      </c>
      <c r="C1719" s="54">
        <f t="shared" si="332"/>
        <v>335</v>
      </c>
      <c r="D1719" s="55" t="s">
        <v>1118</v>
      </c>
      <c r="E1719" s="47">
        <v>1968</v>
      </c>
      <c r="F1719" s="55" t="s">
        <v>29</v>
      </c>
      <c r="G1719" s="55" t="s">
        <v>73</v>
      </c>
      <c r="H1719" s="79" t="s">
        <v>31</v>
      </c>
      <c r="I1719" s="81" t="s">
        <v>249</v>
      </c>
      <c r="J1719" s="79">
        <v>4055.56</v>
      </c>
      <c r="K1719" s="26">
        <v>4055.56</v>
      </c>
      <c r="L1719" s="79">
        <v>2720.4</v>
      </c>
      <c r="M1719" s="27" t="s">
        <v>1699</v>
      </c>
      <c r="N1719" s="45">
        <f t="shared" si="325"/>
        <v>1232281.9060000002</v>
      </c>
      <c r="O1719" s="46">
        <f t="shared" si="330"/>
        <v>1232281.9060000002</v>
      </c>
      <c r="P1719" s="46">
        <f t="shared" si="326"/>
        <v>83868.980800000005</v>
      </c>
      <c r="Q1719" s="46">
        <f t="shared" si="327"/>
        <v>1316150.8868000002</v>
      </c>
      <c r="R1719" s="46">
        <f t="shared" si="331"/>
        <v>1316150.8868000002</v>
      </c>
      <c r="S1719" s="46">
        <v>303.85000000000002</v>
      </c>
      <c r="T1719" s="46">
        <v>20.68</v>
      </c>
      <c r="U1719" s="47" t="s">
        <v>34</v>
      </c>
      <c r="V1719" s="47" t="s">
        <v>584</v>
      </c>
    </row>
    <row r="1720" spans="1:22" s="33" customFormat="1" ht="37.5" customHeight="1" x14ac:dyDescent="0.3">
      <c r="A1720" s="24">
        <f t="shared" si="329"/>
        <v>469</v>
      </c>
      <c r="B1720" s="24">
        <f>IF(NOT(ISNUMBER(C1720))," ",COUNTA($C$1252:C1720))</f>
        <v>336</v>
      </c>
      <c r="C1720" s="54">
        <f t="shared" si="332"/>
        <v>336</v>
      </c>
      <c r="D1720" s="55" t="s">
        <v>1119</v>
      </c>
      <c r="E1720" s="47">
        <v>1973</v>
      </c>
      <c r="F1720" s="55" t="s">
        <v>29</v>
      </c>
      <c r="G1720" s="60" t="s">
        <v>40</v>
      </c>
      <c r="H1720" s="79" t="s">
        <v>31</v>
      </c>
      <c r="I1720" s="81" t="s">
        <v>237</v>
      </c>
      <c r="J1720" s="79">
        <v>606.75</v>
      </c>
      <c r="K1720" s="26">
        <v>606.75</v>
      </c>
      <c r="L1720" s="79">
        <v>362.9</v>
      </c>
      <c r="M1720" s="27" t="s">
        <v>1699</v>
      </c>
      <c r="N1720" s="45">
        <f t="shared" si="325"/>
        <v>259203.6</v>
      </c>
      <c r="O1720" s="46">
        <f t="shared" si="330"/>
        <v>259203.6</v>
      </c>
      <c r="P1720" s="46">
        <f t="shared" si="326"/>
        <v>17668.560000000001</v>
      </c>
      <c r="Q1720" s="46">
        <f t="shared" si="327"/>
        <v>276872.16000000003</v>
      </c>
      <c r="R1720" s="46">
        <f t="shared" si="331"/>
        <v>276872.16000000003</v>
      </c>
      <c r="S1720" s="46">
        <v>427.2</v>
      </c>
      <c r="T1720" s="46">
        <v>29.12</v>
      </c>
      <c r="U1720" s="47" t="s">
        <v>34</v>
      </c>
      <c r="V1720" s="47" t="s">
        <v>584</v>
      </c>
    </row>
    <row r="1721" spans="1:22" s="33" customFormat="1" ht="37.5" customHeight="1" x14ac:dyDescent="0.3">
      <c r="A1721" s="24">
        <f t="shared" si="329"/>
        <v>470</v>
      </c>
      <c r="B1721" s="24">
        <f>IF(NOT(ISNUMBER(C1721))," ",COUNTA($C$1252:C1721))</f>
        <v>337</v>
      </c>
      <c r="C1721" s="54">
        <f t="shared" si="332"/>
        <v>337</v>
      </c>
      <c r="D1721" s="55" t="s">
        <v>1120</v>
      </c>
      <c r="E1721" s="47">
        <v>1973</v>
      </c>
      <c r="F1721" s="55" t="s">
        <v>29</v>
      </c>
      <c r="G1721" s="60" t="s">
        <v>40</v>
      </c>
      <c r="H1721" s="79" t="s">
        <v>31</v>
      </c>
      <c r="I1721" s="81" t="s">
        <v>237</v>
      </c>
      <c r="J1721" s="79">
        <v>613.79999999999995</v>
      </c>
      <c r="K1721" s="26">
        <v>613.79999999999995</v>
      </c>
      <c r="L1721" s="79">
        <v>369</v>
      </c>
      <c r="M1721" s="27" t="s">
        <v>1699</v>
      </c>
      <c r="N1721" s="45">
        <f t="shared" si="325"/>
        <v>262215.36</v>
      </c>
      <c r="O1721" s="46">
        <f t="shared" si="330"/>
        <v>262215.36</v>
      </c>
      <c r="P1721" s="46">
        <f t="shared" si="326"/>
        <v>17873.856</v>
      </c>
      <c r="Q1721" s="46">
        <f t="shared" si="327"/>
        <v>280089.21600000001</v>
      </c>
      <c r="R1721" s="46">
        <f t="shared" si="331"/>
        <v>280089.21600000001</v>
      </c>
      <c r="S1721" s="46">
        <v>427.2</v>
      </c>
      <c r="T1721" s="46">
        <v>29.12</v>
      </c>
      <c r="U1721" s="47" t="s">
        <v>34</v>
      </c>
      <c r="V1721" s="47" t="s">
        <v>584</v>
      </c>
    </row>
    <row r="1722" spans="1:22" s="33" customFormat="1" ht="37.5" customHeight="1" x14ac:dyDescent="0.3">
      <c r="A1722" s="24">
        <f t="shared" si="329"/>
        <v>471</v>
      </c>
      <c r="B1722" s="24">
        <f>IF(NOT(ISNUMBER(C1722))," ",COUNTA($C$1252:C1722))</f>
        <v>338</v>
      </c>
      <c r="C1722" s="54">
        <f t="shared" si="332"/>
        <v>338</v>
      </c>
      <c r="D1722" s="55" t="s">
        <v>1121</v>
      </c>
      <c r="E1722" s="55">
        <v>1982</v>
      </c>
      <c r="F1722" s="55" t="s">
        <v>29</v>
      </c>
      <c r="G1722" s="60" t="s">
        <v>30</v>
      </c>
      <c r="H1722" s="24" t="s">
        <v>31</v>
      </c>
      <c r="I1722" s="25" t="s">
        <v>237</v>
      </c>
      <c r="J1722" s="24">
        <v>826</v>
      </c>
      <c r="K1722" s="26">
        <v>826</v>
      </c>
      <c r="L1722" s="24">
        <v>374.4</v>
      </c>
      <c r="M1722" s="27" t="s">
        <v>1699</v>
      </c>
      <c r="N1722" s="45">
        <f t="shared" si="325"/>
        <v>375664.8</v>
      </c>
      <c r="O1722" s="46">
        <f t="shared" si="330"/>
        <v>375664.8</v>
      </c>
      <c r="P1722" s="46">
        <f t="shared" si="326"/>
        <v>20749.120000000003</v>
      </c>
      <c r="Q1722" s="46">
        <f t="shared" si="327"/>
        <v>396413.92</v>
      </c>
      <c r="R1722" s="46">
        <f t="shared" si="331"/>
        <v>396413.92</v>
      </c>
      <c r="S1722" s="46">
        <v>454.8</v>
      </c>
      <c r="T1722" s="46">
        <v>25.12</v>
      </c>
      <c r="U1722" s="47" t="s">
        <v>34</v>
      </c>
      <c r="V1722" s="47" t="s">
        <v>584</v>
      </c>
    </row>
    <row r="1723" spans="1:22" s="33" customFormat="1" ht="37.5" customHeight="1" x14ac:dyDescent="0.3">
      <c r="A1723" s="24">
        <f t="shared" si="329"/>
        <v>472</v>
      </c>
      <c r="B1723" s="24">
        <f>IF(NOT(ISNUMBER(C1723))," ",COUNTA($C$1252:C1723))</f>
        <v>339</v>
      </c>
      <c r="C1723" s="54">
        <f t="shared" si="332"/>
        <v>339</v>
      </c>
      <c r="D1723" s="55" t="s">
        <v>1122</v>
      </c>
      <c r="E1723" s="47">
        <v>1973</v>
      </c>
      <c r="F1723" s="55" t="s">
        <v>29</v>
      </c>
      <c r="G1723" s="60" t="s">
        <v>40</v>
      </c>
      <c r="H1723" s="79" t="s">
        <v>31</v>
      </c>
      <c r="I1723" s="81" t="s">
        <v>237</v>
      </c>
      <c r="J1723" s="79">
        <v>613.35</v>
      </c>
      <c r="K1723" s="26">
        <v>613.35</v>
      </c>
      <c r="L1723" s="79">
        <v>370</v>
      </c>
      <c r="M1723" s="27" t="s">
        <v>1699</v>
      </c>
      <c r="N1723" s="45">
        <f t="shared" si="325"/>
        <v>262023.12</v>
      </c>
      <c r="O1723" s="46">
        <f t="shared" si="330"/>
        <v>262023.12</v>
      </c>
      <c r="P1723" s="46">
        <f t="shared" si="326"/>
        <v>17860.752</v>
      </c>
      <c r="Q1723" s="46">
        <f t="shared" si="327"/>
        <v>279883.87199999997</v>
      </c>
      <c r="R1723" s="46">
        <f t="shared" si="331"/>
        <v>279883.87199999997</v>
      </c>
      <c r="S1723" s="46">
        <v>427.2</v>
      </c>
      <c r="T1723" s="46">
        <v>29.12</v>
      </c>
      <c r="U1723" s="47" t="s">
        <v>34</v>
      </c>
      <c r="V1723" s="47" t="s">
        <v>584</v>
      </c>
    </row>
    <row r="1724" spans="1:22" s="33" customFormat="1" ht="37.5" customHeight="1" x14ac:dyDescent="0.3">
      <c r="A1724" s="24">
        <f t="shared" si="329"/>
        <v>473</v>
      </c>
      <c r="B1724" s="24">
        <f>IF(NOT(ISNUMBER(C1724))," ",COUNTA($C$1252:C1724))</f>
        <v>340</v>
      </c>
      <c r="C1724" s="54">
        <f t="shared" si="332"/>
        <v>340</v>
      </c>
      <c r="D1724" s="55" t="s">
        <v>1123</v>
      </c>
      <c r="E1724" s="47">
        <v>1976</v>
      </c>
      <c r="F1724" s="55" t="s">
        <v>29</v>
      </c>
      <c r="G1724" s="60" t="s">
        <v>42</v>
      </c>
      <c r="H1724" s="79" t="s">
        <v>31</v>
      </c>
      <c r="I1724" s="81" t="s">
        <v>233</v>
      </c>
      <c r="J1724" s="79">
        <v>1584.8</v>
      </c>
      <c r="K1724" s="26">
        <v>1584.8</v>
      </c>
      <c r="L1724" s="79">
        <v>1087.9000000000001</v>
      </c>
      <c r="M1724" s="27" t="s">
        <v>1699</v>
      </c>
      <c r="N1724" s="45">
        <f t="shared" si="325"/>
        <v>521288.26400000002</v>
      </c>
      <c r="O1724" s="46">
        <f t="shared" si="330"/>
        <v>521288.26400000002</v>
      </c>
      <c r="P1724" s="46">
        <f t="shared" si="326"/>
        <v>36117.591999999997</v>
      </c>
      <c r="Q1724" s="46">
        <f t="shared" si="327"/>
        <v>557405.85600000003</v>
      </c>
      <c r="R1724" s="46">
        <f t="shared" si="331"/>
        <v>557405.85600000003</v>
      </c>
      <c r="S1724" s="46">
        <v>328.93</v>
      </c>
      <c r="T1724" s="46">
        <v>22.79</v>
      </c>
      <c r="U1724" s="47" t="s">
        <v>34</v>
      </c>
      <c r="V1724" s="47" t="s">
        <v>584</v>
      </c>
    </row>
    <row r="1725" spans="1:22" s="33" customFormat="1" ht="37.5" customHeight="1" x14ac:dyDescent="0.3">
      <c r="A1725" s="24">
        <f t="shared" si="329"/>
        <v>474</v>
      </c>
      <c r="B1725" s="24">
        <f>IF(NOT(ISNUMBER(C1725))," ",COUNTA($C$1252:C1725))</f>
        <v>341</v>
      </c>
      <c r="C1725" s="54">
        <f t="shared" si="332"/>
        <v>341</v>
      </c>
      <c r="D1725" s="55" t="s">
        <v>1124</v>
      </c>
      <c r="E1725" s="47">
        <v>1977</v>
      </c>
      <c r="F1725" s="55" t="s">
        <v>29</v>
      </c>
      <c r="G1725" s="55" t="s">
        <v>73</v>
      </c>
      <c r="H1725" s="79" t="s">
        <v>31</v>
      </c>
      <c r="I1725" s="81" t="s">
        <v>233</v>
      </c>
      <c r="J1725" s="79">
        <v>2350.23</v>
      </c>
      <c r="K1725" s="26">
        <v>2350.23</v>
      </c>
      <c r="L1725" s="79">
        <v>1277.9000000000001</v>
      </c>
      <c r="M1725" s="27" t="s">
        <v>1699</v>
      </c>
      <c r="N1725" s="45">
        <f t="shared" si="325"/>
        <v>714117.38550000009</v>
      </c>
      <c r="O1725" s="46">
        <f t="shared" si="330"/>
        <v>714117.38550000009</v>
      </c>
      <c r="P1725" s="46">
        <f t="shared" si="326"/>
        <v>48602.756399999998</v>
      </c>
      <c r="Q1725" s="46">
        <f t="shared" si="327"/>
        <v>762720.14190000005</v>
      </c>
      <c r="R1725" s="46">
        <f t="shared" si="331"/>
        <v>762720.14190000005</v>
      </c>
      <c r="S1725" s="46">
        <v>303.85000000000002</v>
      </c>
      <c r="T1725" s="46">
        <v>20.68</v>
      </c>
      <c r="U1725" s="47" t="s">
        <v>34</v>
      </c>
      <c r="V1725" s="47" t="s">
        <v>584</v>
      </c>
    </row>
    <row r="1726" spans="1:22" s="33" customFormat="1" ht="37.5" customHeight="1" x14ac:dyDescent="0.3">
      <c r="A1726" s="24">
        <f t="shared" si="329"/>
        <v>475</v>
      </c>
      <c r="B1726" s="24">
        <f>IF(NOT(ISNUMBER(C1726))," ",COUNTA($C$1252:C1726))</f>
        <v>342</v>
      </c>
      <c r="C1726" s="54">
        <f t="shared" si="332"/>
        <v>342</v>
      </c>
      <c r="D1726" s="55" t="s">
        <v>1125</v>
      </c>
      <c r="E1726" s="47">
        <v>1976</v>
      </c>
      <c r="F1726" s="55" t="s">
        <v>29</v>
      </c>
      <c r="G1726" s="55" t="s">
        <v>73</v>
      </c>
      <c r="H1726" s="79" t="s">
        <v>31</v>
      </c>
      <c r="I1726" s="81" t="s">
        <v>233</v>
      </c>
      <c r="J1726" s="79">
        <v>2116.63</v>
      </c>
      <c r="K1726" s="26">
        <v>2116.63</v>
      </c>
      <c r="L1726" s="79">
        <v>1093.0999999999999</v>
      </c>
      <c r="M1726" s="27" t="s">
        <v>1699</v>
      </c>
      <c r="N1726" s="45">
        <f t="shared" si="325"/>
        <v>643138.02550000011</v>
      </c>
      <c r="O1726" s="46">
        <f t="shared" si="330"/>
        <v>643138.02550000011</v>
      </c>
      <c r="P1726" s="46">
        <f t="shared" si="326"/>
        <v>43771.9084</v>
      </c>
      <c r="Q1726" s="46">
        <f t="shared" si="327"/>
        <v>686909.93390000006</v>
      </c>
      <c r="R1726" s="46">
        <f t="shared" si="331"/>
        <v>686909.93390000006</v>
      </c>
      <c r="S1726" s="46">
        <v>303.85000000000002</v>
      </c>
      <c r="T1726" s="46">
        <v>20.68</v>
      </c>
      <c r="U1726" s="47" t="s">
        <v>34</v>
      </c>
      <c r="V1726" s="47" t="s">
        <v>584</v>
      </c>
    </row>
    <row r="1727" spans="1:22" s="33" customFormat="1" ht="37.5" customHeight="1" x14ac:dyDescent="0.3">
      <c r="A1727" s="24">
        <f t="shared" si="329"/>
        <v>476</v>
      </c>
      <c r="B1727" s="24">
        <f>IF(NOT(ISNUMBER(C1727))," ",COUNTA($C$1252:C1727))</f>
        <v>343</v>
      </c>
      <c r="C1727" s="54">
        <f t="shared" si="332"/>
        <v>343</v>
      </c>
      <c r="D1727" s="55" t="s">
        <v>1126</v>
      </c>
      <c r="E1727" s="47">
        <v>1974</v>
      </c>
      <c r="F1727" s="55" t="s">
        <v>29</v>
      </c>
      <c r="G1727" s="55" t="s">
        <v>73</v>
      </c>
      <c r="H1727" s="79" t="s">
        <v>31</v>
      </c>
      <c r="I1727" s="81" t="s">
        <v>233</v>
      </c>
      <c r="J1727" s="79">
        <v>2016.33</v>
      </c>
      <c r="K1727" s="26">
        <v>2016.33</v>
      </c>
      <c r="L1727" s="79">
        <v>1117.8</v>
      </c>
      <c r="M1727" s="27" t="s">
        <v>1699</v>
      </c>
      <c r="N1727" s="45">
        <f t="shared" si="325"/>
        <v>612661.87050000008</v>
      </c>
      <c r="O1727" s="116">
        <f>N1727+N1728</f>
        <v>3022317.3635999998</v>
      </c>
      <c r="P1727" s="46">
        <f t="shared" si="326"/>
        <v>41697.704399999995</v>
      </c>
      <c r="Q1727" s="46">
        <f t="shared" si="327"/>
        <v>654359.57490000012</v>
      </c>
      <c r="R1727" s="116">
        <f>Q1727+Q1728</f>
        <v>3128537.6279999996</v>
      </c>
      <c r="S1727" s="46">
        <v>303.85000000000002</v>
      </c>
      <c r="T1727" s="46">
        <v>20.68</v>
      </c>
      <c r="U1727" s="47" t="s">
        <v>34</v>
      </c>
      <c r="V1727" s="47" t="s">
        <v>584</v>
      </c>
    </row>
    <row r="1728" spans="1:22" s="33" customFormat="1" ht="18.75" customHeight="1" x14ac:dyDescent="0.3">
      <c r="A1728" s="24">
        <f t="shared" si="329"/>
        <v>477</v>
      </c>
      <c r="B1728" s="24" t="str">
        <f>IF(NOT(ISNUMBER(C1728))," ",COUNTA($C$1252:C1728))</f>
        <v xml:space="preserve"> </v>
      </c>
      <c r="C1728" s="54"/>
      <c r="D1728" s="55"/>
      <c r="E1728" s="47"/>
      <c r="F1728" s="55" t="s">
        <v>29</v>
      </c>
      <c r="G1728" s="55" t="s">
        <v>73</v>
      </c>
      <c r="H1728" s="79" t="s">
        <v>31</v>
      </c>
      <c r="I1728" s="81" t="s">
        <v>233</v>
      </c>
      <c r="J1728" s="79"/>
      <c r="K1728" s="26">
        <v>2016.33</v>
      </c>
      <c r="L1728" s="79"/>
      <c r="M1728" s="27" t="s">
        <v>46</v>
      </c>
      <c r="N1728" s="45">
        <f t="shared" si="325"/>
        <v>2409655.4930999996</v>
      </c>
      <c r="O1728" s="116"/>
      <c r="P1728" s="46">
        <f t="shared" si="326"/>
        <v>64522.559999999998</v>
      </c>
      <c r="Q1728" s="46">
        <f t="shared" si="327"/>
        <v>2474178.0530999997</v>
      </c>
      <c r="R1728" s="116"/>
      <c r="S1728" s="46">
        <v>1195.07</v>
      </c>
      <c r="T1728" s="46">
        <v>32</v>
      </c>
      <c r="U1728" s="47" t="s">
        <v>34</v>
      </c>
      <c r="V1728" s="47" t="s">
        <v>584</v>
      </c>
    </row>
    <row r="1729" spans="1:22" s="33" customFormat="1" ht="37.5" customHeight="1" x14ac:dyDescent="0.3">
      <c r="A1729" s="24">
        <f t="shared" si="329"/>
        <v>478</v>
      </c>
      <c r="B1729" s="24">
        <f>IF(NOT(ISNUMBER(C1729))," ",COUNTA($C$1252:C1729))</f>
        <v>344</v>
      </c>
      <c r="C1729" s="54">
        <v>344</v>
      </c>
      <c r="D1729" s="55" t="s">
        <v>1127</v>
      </c>
      <c r="E1729" s="47">
        <v>1972</v>
      </c>
      <c r="F1729" s="55" t="s">
        <v>29</v>
      </c>
      <c r="G1729" s="60" t="s">
        <v>40</v>
      </c>
      <c r="H1729" s="79" t="s">
        <v>31</v>
      </c>
      <c r="I1729" s="81" t="s">
        <v>237</v>
      </c>
      <c r="J1729" s="79">
        <v>981.45</v>
      </c>
      <c r="K1729" s="26">
        <v>981.45</v>
      </c>
      <c r="L1729" s="79">
        <v>593.79999999999995</v>
      </c>
      <c r="M1729" s="27" t="s">
        <v>1699</v>
      </c>
      <c r="N1729" s="45">
        <f t="shared" si="325"/>
        <v>419275.44</v>
      </c>
      <c r="O1729" s="46">
        <f t="shared" ref="O1729:O1773" si="333">N1729</f>
        <v>419275.44</v>
      </c>
      <c r="P1729" s="46">
        <f t="shared" si="326"/>
        <v>28579.824000000001</v>
      </c>
      <c r="Q1729" s="46">
        <f t="shared" si="327"/>
        <v>447855.26400000002</v>
      </c>
      <c r="R1729" s="46">
        <f t="shared" ref="R1729:R1773" si="334">Q1729</f>
        <v>447855.26400000002</v>
      </c>
      <c r="S1729" s="46">
        <v>427.2</v>
      </c>
      <c r="T1729" s="46">
        <v>29.12</v>
      </c>
      <c r="U1729" s="47" t="s">
        <v>34</v>
      </c>
      <c r="V1729" s="47" t="s">
        <v>584</v>
      </c>
    </row>
    <row r="1730" spans="1:22" s="33" customFormat="1" ht="37.5" customHeight="1" x14ac:dyDescent="0.3">
      <c r="A1730" s="24">
        <f t="shared" si="329"/>
        <v>479</v>
      </c>
      <c r="B1730" s="24">
        <f>IF(NOT(ISNUMBER(C1730))," ",COUNTA($C$1252:C1730))</f>
        <v>345</v>
      </c>
      <c r="C1730" s="54">
        <f>C1729+1</f>
        <v>345</v>
      </c>
      <c r="D1730" s="55" t="s">
        <v>1128</v>
      </c>
      <c r="E1730" s="47">
        <v>1973</v>
      </c>
      <c r="F1730" s="55" t="s">
        <v>29</v>
      </c>
      <c r="G1730" s="55" t="s">
        <v>36</v>
      </c>
      <c r="H1730" s="79" t="s">
        <v>37</v>
      </c>
      <c r="I1730" s="81" t="s">
        <v>237</v>
      </c>
      <c r="J1730" s="79">
        <v>562.79999999999995</v>
      </c>
      <c r="K1730" s="26">
        <v>562.79999999999995</v>
      </c>
      <c r="L1730" s="79">
        <v>328.2</v>
      </c>
      <c r="M1730" s="27" t="s">
        <v>1699</v>
      </c>
      <c r="N1730" s="45">
        <f t="shared" si="325"/>
        <v>240428.15999999997</v>
      </c>
      <c r="O1730" s="46">
        <f t="shared" si="333"/>
        <v>240428.15999999997</v>
      </c>
      <c r="P1730" s="46">
        <f t="shared" si="326"/>
        <v>16388.736000000001</v>
      </c>
      <c r="Q1730" s="46">
        <f t="shared" si="327"/>
        <v>256816.89599999998</v>
      </c>
      <c r="R1730" s="46">
        <f t="shared" si="334"/>
        <v>256816.89599999998</v>
      </c>
      <c r="S1730" s="46">
        <v>427.2</v>
      </c>
      <c r="T1730" s="46">
        <v>29.12</v>
      </c>
      <c r="U1730" s="47" t="s">
        <v>34</v>
      </c>
      <c r="V1730" s="47" t="s">
        <v>584</v>
      </c>
    </row>
    <row r="1731" spans="1:22" s="33" customFormat="1" ht="37.5" customHeight="1" x14ac:dyDescent="0.3">
      <c r="A1731" s="24">
        <f t="shared" si="329"/>
        <v>480</v>
      </c>
      <c r="B1731" s="24">
        <f>IF(NOT(ISNUMBER(C1731))," ",COUNTA($C$1252:C1731))</f>
        <v>346</v>
      </c>
      <c r="C1731" s="54">
        <f t="shared" ref="C1731:C1773" si="335">C1730+1</f>
        <v>346</v>
      </c>
      <c r="D1731" s="55" t="s">
        <v>1129</v>
      </c>
      <c r="E1731" s="47">
        <v>1978</v>
      </c>
      <c r="F1731" s="55" t="s">
        <v>29</v>
      </c>
      <c r="G1731" s="55" t="s">
        <v>73</v>
      </c>
      <c r="H1731" s="79" t="s">
        <v>31</v>
      </c>
      <c r="I1731" s="81" t="s">
        <v>249</v>
      </c>
      <c r="J1731" s="79">
        <v>5176.42</v>
      </c>
      <c r="K1731" s="26">
        <v>5176.42</v>
      </c>
      <c r="L1731" s="79">
        <v>3293.6</v>
      </c>
      <c r="M1731" s="27" t="s">
        <v>1699</v>
      </c>
      <c r="N1731" s="45">
        <f t="shared" si="325"/>
        <v>1572855.2170000002</v>
      </c>
      <c r="O1731" s="46">
        <f t="shared" si="333"/>
        <v>1572855.2170000002</v>
      </c>
      <c r="P1731" s="46">
        <f t="shared" si="326"/>
        <v>107048.3656</v>
      </c>
      <c r="Q1731" s="46">
        <f t="shared" si="327"/>
        <v>1679903.5826000001</v>
      </c>
      <c r="R1731" s="46">
        <f t="shared" si="334"/>
        <v>1679903.5826000001</v>
      </c>
      <c r="S1731" s="46">
        <v>303.85000000000002</v>
      </c>
      <c r="T1731" s="46">
        <v>20.68</v>
      </c>
      <c r="U1731" s="47" t="s">
        <v>34</v>
      </c>
      <c r="V1731" s="47" t="s">
        <v>584</v>
      </c>
    </row>
    <row r="1732" spans="1:22" s="33" customFormat="1" ht="18.75" customHeight="1" x14ac:dyDescent="0.3">
      <c r="A1732" s="24">
        <f t="shared" si="329"/>
        <v>481</v>
      </c>
      <c r="B1732" s="24">
        <f>IF(NOT(ISNUMBER(C1732))," ",COUNTA($C$1252:C1732))</f>
        <v>347</v>
      </c>
      <c r="C1732" s="54">
        <f t="shared" si="335"/>
        <v>347</v>
      </c>
      <c r="D1732" s="55" t="s">
        <v>1130</v>
      </c>
      <c r="E1732" s="47">
        <v>1979</v>
      </c>
      <c r="F1732" s="55" t="s">
        <v>29</v>
      </c>
      <c r="G1732" s="55" t="s">
        <v>73</v>
      </c>
      <c r="H1732" s="79" t="s">
        <v>31</v>
      </c>
      <c r="I1732" s="81" t="s">
        <v>249</v>
      </c>
      <c r="J1732" s="79">
        <v>2263.1999999999998</v>
      </c>
      <c r="K1732" s="26">
        <v>2263.1999999999998</v>
      </c>
      <c r="L1732" s="79">
        <v>1673.7</v>
      </c>
      <c r="M1732" s="55" t="s">
        <v>32</v>
      </c>
      <c r="N1732" s="45">
        <f t="shared" si="325"/>
        <v>1094823</v>
      </c>
      <c r="O1732" s="46">
        <f t="shared" si="333"/>
        <v>1094823</v>
      </c>
      <c r="P1732" s="46">
        <f t="shared" si="326"/>
        <v>45264</v>
      </c>
      <c r="Q1732" s="46">
        <f t="shared" si="327"/>
        <v>1140087</v>
      </c>
      <c r="R1732" s="46">
        <f t="shared" si="334"/>
        <v>1140087</v>
      </c>
      <c r="S1732" s="46">
        <v>483.75</v>
      </c>
      <c r="T1732" s="46">
        <v>20</v>
      </c>
      <c r="U1732" s="47" t="s">
        <v>34</v>
      </c>
      <c r="V1732" s="47" t="s">
        <v>584</v>
      </c>
    </row>
    <row r="1733" spans="1:22" s="33" customFormat="1" ht="37.5" customHeight="1" x14ac:dyDescent="0.3">
      <c r="A1733" s="24">
        <f t="shared" si="329"/>
        <v>482</v>
      </c>
      <c r="B1733" s="24">
        <f>IF(NOT(ISNUMBER(C1733))," ",COUNTA($C$1252:C1733))</f>
        <v>348</v>
      </c>
      <c r="C1733" s="54">
        <f t="shared" si="335"/>
        <v>348</v>
      </c>
      <c r="D1733" s="55" t="s">
        <v>1131</v>
      </c>
      <c r="E1733" s="47">
        <v>1970</v>
      </c>
      <c r="F1733" s="55" t="s">
        <v>29</v>
      </c>
      <c r="G1733" s="60" t="s">
        <v>158</v>
      </c>
      <c r="H1733" s="79" t="s">
        <v>31</v>
      </c>
      <c r="I1733" s="81" t="s">
        <v>237</v>
      </c>
      <c r="J1733" s="79">
        <v>625.35</v>
      </c>
      <c r="K1733" s="26">
        <v>625.35</v>
      </c>
      <c r="L1733" s="79">
        <v>367.2</v>
      </c>
      <c r="M1733" s="27" t="s">
        <v>1699</v>
      </c>
      <c r="N1733" s="45">
        <f t="shared" si="325"/>
        <v>267149.52</v>
      </c>
      <c r="O1733" s="46">
        <f t="shared" si="333"/>
        <v>267149.52</v>
      </c>
      <c r="P1733" s="46">
        <f t="shared" si="326"/>
        <v>18210.192000000003</v>
      </c>
      <c r="Q1733" s="46">
        <f t="shared" si="327"/>
        <v>285359.712</v>
      </c>
      <c r="R1733" s="46">
        <f t="shared" si="334"/>
        <v>285359.712</v>
      </c>
      <c r="S1733" s="46">
        <v>427.2</v>
      </c>
      <c r="T1733" s="46">
        <v>29.12</v>
      </c>
      <c r="U1733" s="47" t="s">
        <v>34</v>
      </c>
      <c r="V1733" s="47" t="s">
        <v>584</v>
      </c>
    </row>
    <row r="1734" spans="1:22" s="33" customFormat="1" ht="37.5" customHeight="1" x14ac:dyDescent="0.3">
      <c r="A1734" s="24">
        <f t="shared" si="329"/>
        <v>483</v>
      </c>
      <c r="B1734" s="24">
        <f>IF(NOT(ISNUMBER(C1734))," ",COUNTA($C$1252:C1734))</f>
        <v>349</v>
      </c>
      <c r="C1734" s="54">
        <f t="shared" si="335"/>
        <v>349</v>
      </c>
      <c r="D1734" s="55" t="s">
        <v>1132</v>
      </c>
      <c r="E1734" s="47">
        <v>1975</v>
      </c>
      <c r="F1734" s="55" t="s">
        <v>29</v>
      </c>
      <c r="G1734" s="60" t="s">
        <v>45</v>
      </c>
      <c r="H1734" s="79" t="s">
        <v>31</v>
      </c>
      <c r="I1734" s="81" t="s">
        <v>237</v>
      </c>
      <c r="J1734" s="79">
        <v>522.6</v>
      </c>
      <c r="K1734" s="26">
        <v>522.6</v>
      </c>
      <c r="L1734" s="79">
        <v>324.10000000000002</v>
      </c>
      <c r="M1734" s="27" t="s">
        <v>1699</v>
      </c>
      <c r="N1734" s="45">
        <f t="shared" si="325"/>
        <v>223254.72</v>
      </c>
      <c r="O1734" s="46">
        <f t="shared" si="333"/>
        <v>223254.72</v>
      </c>
      <c r="P1734" s="46">
        <f t="shared" si="326"/>
        <v>15218.112000000001</v>
      </c>
      <c r="Q1734" s="46">
        <f t="shared" si="327"/>
        <v>238472.83199999999</v>
      </c>
      <c r="R1734" s="46">
        <f t="shared" si="334"/>
        <v>238472.83199999999</v>
      </c>
      <c r="S1734" s="46">
        <v>427.2</v>
      </c>
      <c r="T1734" s="46">
        <v>29.12</v>
      </c>
      <c r="U1734" s="47" t="s">
        <v>34</v>
      </c>
      <c r="V1734" s="47" t="s">
        <v>584</v>
      </c>
    </row>
    <row r="1735" spans="1:22" s="33" customFormat="1" ht="37.5" customHeight="1" x14ac:dyDescent="0.3">
      <c r="A1735" s="24">
        <f t="shared" si="329"/>
        <v>484</v>
      </c>
      <c r="B1735" s="24">
        <f>IF(NOT(ISNUMBER(C1735))," ",COUNTA($C$1252:C1735))</f>
        <v>350</v>
      </c>
      <c r="C1735" s="54">
        <f t="shared" si="335"/>
        <v>350</v>
      </c>
      <c r="D1735" s="55" t="s">
        <v>1133</v>
      </c>
      <c r="E1735" s="47">
        <v>1970</v>
      </c>
      <c r="F1735" s="55" t="s">
        <v>29</v>
      </c>
      <c r="G1735" s="60" t="s">
        <v>158</v>
      </c>
      <c r="H1735" s="79" t="s">
        <v>31</v>
      </c>
      <c r="I1735" s="81" t="s">
        <v>237</v>
      </c>
      <c r="J1735" s="79">
        <v>743.25</v>
      </c>
      <c r="K1735" s="26">
        <v>743.25</v>
      </c>
      <c r="L1735" s="79">
        <v>382.7</v>
      </c>
      <c r="M1735" s="27" t="s">
        <v>1699</v>
      </c>
      <c r="N1735" s="45">
        <f t="shared" si="325"/>
        <v>317516.39999999997</v>
      </c>
      <c r="O1735" s="46">
        <f t="shared" si="333"/>
        <v>317516.39999999997</v>
      </c>
      <c r="P1735" s="46">
        <f t="shared" si="326"/>
        <v>21643.440000000002</v>
      </c>
      <c r="Q1735" s="46">
        <f t="shared" si="327"/>
        <v>339159.83999999997</v>
      </c>
      <c r="R1735" s="46">
        <f t="shared" si="334"/>
        <v>339159.83999999997</v>
      </c>
      <c r="S1735" s="46">
        <v>427.2</v>
      </c>
      <c r="T1735" s="46">
        <v>29.12</v>
      </c>
      <c r="U1735" s="47" t="s">
        <v>34</v>
      </c>
      <c r="V1735" s="47" t="s">
        <v>584</v>
      </c>
    </row>
    <row r="1736" spans="1:22" s="33" customFormat="1" ht="37.5" customHeight="1" x14ac:dyDescent="0.3">
      <c r="A1736" s="24">
        <f t="shared" si="329"/>
        <v>485</v>
      </c>
      <c r="B1736" s="24">
        <f>IF(NOT(ISNUMBER(C1736))," ",COUNTA($C$1252:C1736))</f>
        <v>351</v>
      </c>
      <c r="C1736" s="54">
        <f t="shared" si="335"/>
        <v>351</v>
      </c>
      <c r="D1736" s="55" t="s">
        <v>1134</v>
      </c>
      <c r="E1736" s="47">
        <v>1970</v>
      </c>
      <c r="F1736" s="55" t="s">
        <v>29</v>
      </c>
      <c r="G1736" s="60" t="s">
        <v>40</v>
      </c>
      <c r="H1736" s="79" t="s">
        <v>50</v>
      </c>
      <c r="I1736" s="81" t="s">
        <v>237</v>
      </c>
      <c r="J1736" s="79">
        <v>583.20000000000005</v>
      </c>
      <c r="K1736" s="26">
        <v>583.20000000000005</v>
      </c>
      <c r="L1736" s="79">
        <v>350.3</v>
      </c>
      <c r="M1736" s="27" t="s">
        <v>1699</v>
      </c>
      <c r="N1736" s="45">
        <f t="shared" si="325"/>
        <v>249143.04000000001</v>
      </c>
      <c r="O1736" s="46">
        <f t="shared" si="333"/>
        <v>249143.04000000001</v>
      </c>
      <c r="P1736" s="46">
        <f t="shared" si="326"/>
        <v>16982.784000000003</v>
      </c>
      <c r="Q1736" s="46">
        <f t="shared" si="327"/>
        <v>266125.82400000002</v>
      </c>
      <c r="R1736" s="46">
        <f t="shared" si="334"/>
        <v>266125.82400000002</v>
      </c>
      <c r="S1736" s="46">
        <v>427.2</v>
      </c>
      <c r="T1736" s="46">
        <v>29.12</v>
      </c>
      <c r="U1736" s="47" t="s">
        <v>34</v>
      </c>
      <c r="V1736" s="47" t="s">
        <v>584</v>
      </c>
    </row>
    <row r="1737" spans="1:22" s="33" customFormat="1" ht="37.5" customHeight="1" x14ac:dyDescent="0.3">
      <c r="A1737" s="24">
        <f t="shared" si="329"/>
        <v>486</v>
      </c>
      <c r="B1737" s="24">
        <f>IF(NOT(ISNUMBER(C1737))," ",COUNTA($C$1252:C1737))</f>
        <v>352</v>
      </c>
      <c r="C1737" s="54">
        <f t="shared" si="335"/>
        <v>352</v>
      </c>
      <c r="D1737" s="55" t="s">
        <v>1135</v>
      </c>
      <c r="E1737" s="47">
        <v>1969</v>
      </c>
      <c r="F1737" s="55" t="s">
        <v>29</v>
      </c>
      <c r="G1737" s="55" t="s">
        <v>73</v>
      </c>
      <c r="H1737" s="79" t="s">
        <v>31</v>
      </c>
      <c r="I1737" s="81" t="s">
        <v>249</v>
      </c>
      <c r="J1737" s="79">
        <v>6083.2</v>
      </c>
      <c r="K1737" s="26">
        <v>6083.2</v>
      </c>
      <c r="L1737" s="79">
        <v>4218.1000000000004</v>
      </c>
      <c r="M1737" s="27" t="s">
        <v>1699</v>
      </c>
      <c r="N1737" s="45">
        <f t="shared" si="325"/>
        <v>1848380.32</v>
      </c>
      <c r="O1737" s="46">
        <f t="shared" si="333"/>
        <v>1848380.32</v>
      </c>
      <c r="P1737" s="46">
        <f t="shared" si="326"/>
        <v>125800.576</v>
      </c>
      <c r="Q1737" s="46">
        <f t="shared" si="327"/>
        <v>1974180.8960000002</v>
      </c>
      <c r="R1737" s="46">
        <f t="shared" si="334"/>
        <v>1974180.8960000002</v>
      </c>
      <c r="S1737" s="46">
        <v>303.85000000000002</v>
      </c>
      <c r="T1737" s="46">
        <v>20.68</v>
      </c>
      <c r="U1737" s="47" t="s">
        <v>34</v>
      </c>
      <c r="V1737" s="47" t="s">
        <v>584</v>
      </c>
    </row>
    <row r="1738" spans="1:22" s="33" customFormat="1" ht="37.5" customHeight="1" x14ac:dyDescent="0.3">
      <c r="A1738" s="24">
        <f t="shared" si="329"/>
        <v>487</v>
      </c>
      <c r="B1738" s="24">
        <f>IF(NOT(ISNUMBER(C1738))," ",COUNTA($C$1252:C1738))</f>
        <v>353</v>
      </c>
      <c r="C1738" s="54">
        <f t="shared" si="335"/>
        <v>353</v>
      </c>
      <c r="D1738" s="55" t="s">
        <v>1136</v>
      </c>
      <c r="E1738" s="47">
        <v>1957</v>
      </c>
      <c r="F1738" s="55" t="s">
        <v>29</v>
      </c>
      <c r="G1738" s="55" t="s">
        <v>158</v>
      </c>
      <c r="H1738" s="79" t="s">
        <v>37</v>
      </c>
      <c r="I1738" s="81" t="s">
        <v>237</v>
      </c>
      <c r="J1738" s="79">
        <v>742.35</v>
      </c>
      <c r="K1738" s="26">
        <v>742.35</v>
      </c>
      <c r="L1738" s="79">
        <v>356.2</v>
      </c>
      <c r="M1738" s="27" t="s">
        <v>1699</v>
      </c>
      <c r="N1738" s="45">
        <f t="shared" si="325"/>
        <v>317131.92</v>
      </c>
      <c r="O1738" s="46">
        <f t="shared" si="333"/>
        <v>317131.92</v>
      </c>
      <c r="P1738" s="46">
        <f t="shared" si="326"/>
        <v>21617.232</v>
      </c>
      <c r="Q1738" s="46">
        <f t="shared" si="327"/>
        <v>338749.152</v>
      </c>
      <c r="R1738" s="46">
        <f t="shared" si="334"/>
        <v>338749.152</v>
      </c>
      <c r="S1738" s="46">
        <v>427.2</v>
      </c>
      <c r="T1738" s="46">
        <v>29.12</v>
      </c>
      <c r="U1738" s="47" t="s">
        <v>34</v>
      </c>
      <c r="V1738" s="47" t="s">
        <v>584</v>
      </c>
    </row>
    <row r="1739" spans="1:22" s="33" customFormat="1" ht="37.5" customHeight="1" x14ac:dyDescent="0.3">
      <c r="A1739" s="24">
        <f t="shared" si="329"/>
        <v>488</v>
      </c>
      <c r="B1739" s="24">
        <f>IF(NOT(ISNUMBER(C1739))," ",COUNTA($C$1252:C1739))</f>
        <v>354</v>
      </c>
      <c r="C1739" s="54">
        <f t="shared" si="335"/>
        <v>354</v>
      </c>
      <c r="D1739" s="55" t="s">
        <v>1138</v>
      </c>
      <c r="E1739" s="47">
        <v>1957</v>
      </c>
      <c r="F1739" s="55" t="s">
        <v>29</v>
      </c>
      <c r="G1739" s="55" t="s">
        <v>36</v>
      </c>
      <c r="H1739" s="79" t="s">
        <v>37</v>
      </c>
      <c r="I1739" s="81" t="s">
        <v>237</v>
      </c>
      <c r="J1739" s="79">
        <v>1044.5</v>
      </c>
      <c r="K1739" s="26">
        <v>1044.5</v>
      </c>
      <c r="L1739" s="79">
        <v>623.29999999999995</v>
      </c>
      <c r="M1739" s="27" t="s">
        <v>1699</v>
      </c>
      <c r="N1739" s="45">
        <f t="shared" ref="N1739:N1802" si="336">K1739*S1739</f>
        <v>446210.39999999997</v>
      </c>
      <c r="O1739" s="46">
        <f t="shared" si="333"/>
        <v>446210.39999999997</v>
      </c>
      <c r="P1739" s="46">
        <f t="shared" ref="P1739:P1802" si="337">K1739*T1739</f>
        <v>30415.84</v>
      </c>
      <c r="Q1739" s="46">
        <f t="shared" ref="Q1739:Q1802" si="338">N1739+P1739</f>
        <v>476626.24</v>
      </c>
      <c r="R1739" s="46">
        <f t="shared" si="334"/>
        <v>476626.24</v>
      </c>
      <c r="S1739" s="46">
        <v>427.2</v>
      </c>
      <c r="T1739" s="46">
        <v>29.12</v>
      </c>
      <c r="U1739" s="47" t="s">
        <v>34</v>
      </c>
      <c r="V1739" s="47" t="s">
        <v>584</v>
      </c>
    </row>
    <row r="1740" spans="1:22" s="33" customFormat="1" ht="37.5" customHeight="1" x14ac:dyDescent="0.3">
      <c r="A1740" s="24">
        <f t="shared" si="329"/>
        <v>489</v>
      </c>
      <c r="B1740" s="24">
        <f>IF(NOT(ISNUMBER(C1740))," ",COUNTA($C$1252:C1740))</f>
        <v>355</v>
      </c>
      <c r="C1740" s="54">
        <f t="shared" si="335"/>
        <v>355</v>
      </c>
      <c r="D1740" s="55" t="s">
        <v>1139</v>
      </c>
      <c r="E1740" s="47">
        <v>1960</v>
      </c>
      <c r="F1740" s="55" t="s">
        <v>29</v>
      </c>
      <c r="G1740" s="55" t="s">
        <v>73</v>
      </c>
      <c r="H1740" s="79" t="s">
        <v>50</v>
      </c>
      <c r="I1740" s="81" t="s">
        <v>233</v>
      </c>
      <c r="J1740" s="79">
        <v>1332.1</v>
      </c>
      <c r="K1740" s="26">
        <v>1332.1</v>
      </c>
      <c r="L1740" s="79">
        <v>700.2</v>
      </c>
      <c r="M1740" s="27" t="s">
        <v>1699</v>
      </c>
      <c r="N1740" s="45">
        <f t="shared" si="336"/>
        <v>404758.58500000002</v>
      </c>
      <c r="O1740" s="46">
        <f t="shared" si="333"/>
        <v>404758.58500000002</v>
      </c>
      <c r="P1740" s="46">
        <f t="shared" si="337"/>
        <v>27547.827999999998</v>
      </c>
      <c r="Q1740" s="46">
        <f t="shared" si="338"/>
        <v>432306.413</v>
      </c>
      <c r="R1740" s="46">
        <f t="shared" si="334"/>
        <v>432306.413</v>
      </c>
      <c r="S1740" s="46">
        <v>303.85000000000002</v>
      </c>
      <c r="T1740" s="46">
        <v>20.68</v>
      </c>
      <c r="U1740" s="47" t="s">
        <v>34</v>
      </c>
      <c r="V1740" s="47" t="s">
        <v>584</v>
      </c>
    </row>
    <row r="1741" spans="1:22" s="33" customFormat="1" ht="37.5" customHeight="1" x14ac:dyDescent="0.3">
      <c r="A1741" s="24">
        <f t="shared" si="329"/>
        <v>490</v>
      </c>
      <c r="B1741" s="24">
        <f>IF(NOT(ISNUMBER(C1741))," ",COUNTA($C$1252:C1741))</f>
        <v>356</v>
      </c>
      <c r="C1741" s="54">
        <f t="shared" si="335"/>
        <v>356</v>
      </c>
      <c r="D1741" s="55" t="s">
        <v>1140</v>
      </c>
      <c r="E1741" s="47">
        <v>1960</v>
      </c>
      <c r="F1741" s="55" t="s">
        <v>29</v>
      </c>
      <c r="G1741" s="55" t="s">
        <v>36</v>
      </c>
      <c r="H1741" s="79" t="s">
        <v>37</v>
      </c>
      <c r="I1741" s="81" t="s">
        <v>237</v>
      </c>
      <c r="J1741" s="79">
        <v>530.9</v>
      </c>
      <c r="K1741" s="26">
        <v>530.9</v>
      </c>
      <c r="L1741" s="79">
        <v>301.35000000000002</v>
      </c>
      <c r="M1741" s="27" t="s">
        <v>1699</v>
      </c>
      <c r="N1741" s="45">
        <f t="shared" si="336"/>
        <v>226800.47999999998</v>
      </c>
      <c r="O1741" s="46">
        <f t="shared" si="333"/>
        <v>226800.47999999998</v>
      </c>
      <c r="P1741" s="46">
        <f t="shared" si="337"/>
        <v>15459.807999999999</v>
      </c>
      <c r="Q1741" s="46">
        <f t="shared" si="338"/>
        <v>242260.28799999997</v>
      </c>
      <c r="R1741" s="46">
        <f t="shared" si="334"/>
        <v>242260.28799999997</v>
      </c>
      <c r="S1741" s="46">
        <v>427.2</v>
      </c>
      <c r="T1741" s="46">
        <v>29.12</v>
      </c>
      <c r="U1741" s="47" t="s">
        <v>34</v>
      </c>
      <c r="V1741" s="47" t="s">
        <v>584</v>
      </c>
    </row>
    <row r="1742" spans="1:22" s="33" customFormat="1" ht="37.5" customHeight="1" x14ac:dyDescent="0.3">
      <c r="A1742" s="24">
        <f t="shared" si="329"/>
        <v>491</v>
      </c>
      <c r="B1742" s="24">
        <f>IF(NOT(ISNUMBER(C1742))," ",COUNTA($C$1252:C1742))</f>
        <v>357</v>
      </c>
      <c r="C1742" s="54">
        <f t="shared" si="335"/>
        <v>357</v>
      </c>
      <c r="D1742" s="55" t="s">
        <v>1141</v>
      </c>
      <c r="E1742" s="47">
        <v>1960</v>
      </c>
      <c r="F1742" s="55" t="s">
        <v>29</v>
      </c>
      <c r="G1742" s="55" t="s">
        <v>36</v>
      </c>
      <c r="H1742" s="79" t="s">
        <v>37</v>
      </c>
      <c r="I1742" s="81" t="s">
        <v>237</v>
      </c>
      <c r="J1742" s="79">
        <v>505.86</v>
      </c>
      <c r="K1742" s="26">
        <v>505.86</v>
      </c>
      <c r="L1742" s="79">
        <v>291.2</v>
      </c>
      <c r="M1742" s="27" t="s">
        <v>1699</v>
      </c>
      <c r="N1742" s="45">
        <f t="shared" si="336"/>
        <v>216103.39199999999</v>
      </c>
      <c r="O1742" s="46">
        <f t="shared" si="333"/>
        <v>216103.39199999999</v>
      </c>
      <c r="P1742" s="46">
        <f t="shared" si="337"/>
        <v>14730.6432</v>
      </c>
      <c r="Q1742" s="46">
        <f t="shared" si="338"/>
        <v>230834.03519999998</v>
      </c>
      <c r="R1742" s="46">
        <f t="shared" si="334"/>
        <v>230834.03519999998</v>
      </c>
      <c r="S1742" s="46">
        <v>427.2</v>
      </c>
      <c r="T1742" s="46">
        <v>29.12</v>
      </c>
      <c r="U1742" s="47" t="s">
        <v>34</v>
      </c>
      <c r="V1742" s="47" t="s">
        <v>584</v>
      </c>
    </row>
    <row r="1743" spans="1:22" s="33" customFormat="1" ht="37.5" customHeight="1" x14ac:dyDescent="0.3">
      <c r="A1743" s="24">
        <f t="shared" si="329"/>
        <v>492</v>
      </c>
      <c r="B1743" s="24">
        <f>IF(NOT(ISNUMBER(C1743))," ",COUNTA($C$1252:C1743))</f>
        <v>358</v>
      </c>
      <c r="C1743" s="54">
        <f t="shared" si="335"/>
        <v>358</v>
      </c>
      <c r="D1743" s="55" t="s">
        <v>1142</v>
      </c>
      <c r="E1743" s="47">
        <v>1960</v>
      </c>
      <c r="F1743" s="55" t="s">
        <v>29</v>
      </c>
      <c r="G1743" s="55" t="s">
        <v>36</v>
      </c>
      <c r="H1743" s="79" t="s">
        <v>37</v>
      </c>
      <c r="I1743" s="81" t="s">
        <v>237</v>
      </c>
      <c r="J1743" s="79">
        <v>513.9</v>
      </c>
      <c r="K1743" s="26">
        <v>513.9</v>
      </c>
      <c r="L1743" s="79">
        <v>294.8</v>
      </c>
      <c r="M1743" s="27" t="s">
        <v>1699</v>
      </c>
      <c r="N1743" s="45">
        <f t="shared" si="336"/>
        <v>219538.08</v>
      </c>
      <c r="O1743" s="46">
        <f t="shared" si="333"/>
        <v>219538.08</v>
      </c>
      <c r="P1743" s="46">
        <f t="shared" si="337"/>
        <v>14964.768</v>
      </c>
      <c r="Q1743" s="46">
        <f t="shared" si="338"/>
        <v>234502.848</v>
      </c>
      <c r="R1743" s="46">
        <f t="shared" si="334"/>
        <v>234502.848</v>
      </c>
      <c r="S1743" s="46">
        <v>427.2</v>
      </c>
      <c r="T1743" s="46">
        <v>29.12</v>
      </c>
      <c r="U1743" s="47" t="s">
        <v>34</v>
      </c>
      <c r="V1743" s="47" t="s">
        <v>584</v>
      </c>
    </row>
    <row r="1744" spans="1:22" s="33" customFormat="1" ht="37.5" customHeight="1" x14ac:dyDescent="0.3">
      <c r="A1744" s="24">
        <f t="shared" si="329"/>
        <v>493</v>
      </c>
      <c r="B1744" s="24">
        <f>IF(NOT(ISNUMBER(C1744))," ",COUNTA($C$1252:C1744))</f>
        <v>359</v>
      </c>
      <c r="C1744" s="54">
        <f t="shared" si="335"/>
        <v>359</v>
      </c>
      <c r="D1744" s="55" t="s">
        <v>1143</v>
      </c>
      <c r="E1744" s="47">
        <v>1960</v>
      </c>
      <c r="F1744" s="55" t="s">
        <v>29</v>
      </c>
      <c r="G1744" s="55" t="s">
        <v>36</v>
      </c>
      <c r="H1744" s="79" t="s">
        <v>37</v>
      </c>
      <c r="I1744" s="81" t="s">
        <v>237</v>
      </c>
      <c r="J1744" s="79">
        <v>510.2</v>
      </c>
      <c r="K1744" s="26">
        <v>510.2</v>
      </c>
      <c r="L1744" s="79">
        <v>292.60000000000002</v>
      </c>
      <c r="M1744" s="27" t="s">
        <v>1699</v>
      </c>
      <c r="N1744" s="45">
        <f t="shared" si="336"/>
        <v>217957.44</v>
      </c>
      <c r="O1744" s="46">
        <f t="shared" si="333"/>
        <v>217957.44</v>
      </c>
      <c r="P1744" s="46">
        <f t="shared" si="337"/>
        <v>14857.023999999999</v>
      </c>
      <c r="Q1744" s="46">
        <f t="shared" si="338"/>
        <v>232814.46400000001</v>
      </c>
      <c r="R1744" s="46">
        <f t="shared" si="334"/>
        <v>232814.46400000001</v>
      </c>
      <c r="S1744" s="46">
        <v>427.2</v>
      </c>
      <c r="T1744" s="46">
        <v>29.12</v>
      </c>
      <c r="U1744" s="47" t="s">
        <v>34</v>
      </c>
      <c r="V1744" s="47" t="s">
        <v>584</v>
      </c>
    </row>
    <row r="1745" spans="1:22" s="33" customFormat="1" ht="37.5" customHeight="1" x14ac:dyDescent="0.3">
      <c r="A1745" s="24">
        <f t="shared" si="329"/>
        <v>494</v>
      </c>
      <c r="B1745" s="24">
        <f>IF(NOT(ISNUMBER(C1745))," ",COUNTA($C$1252:C1745))</f>
        <v>360</v>
      </c>
      <c r="C1745" s="54">
        <f t="shared" si="335"/>
        <v>360</v>
      </c>
      <c r="D1745" s="55" t="s">
        <v>1144</v>
      </c>
      <c r="E1745" s="47">
        <v>1961</v>
      </c>
      <c r="F1745" s="55" t="s">
        <v>29</v>
      </c>
      <c r="G1745" s="60" t="s">
        <v>30</v>
      </c>
      <c r="H1745" s="79" t="s">
        <v>50</v>
      </c>
      <c r="I1745" s="81" t="s">
        <v>237</v>
      </c>
      <c r="J1745" s="79">
        <v>1007.9</v>
      </c>
      <c r="K1745" s="26">
        <v>1007.9</v>
      </c>
      <c r="L1745" s="79">
        <v>502.3</v>
      </c>
      <c r="M1745" s="27" t="s">
        <v>1699</v>
      </c>
      <c r="N1745" s="45">
        <f>K1745*S1745</f>
        <v>458392.92</v>
      </c>
      <c r="O1745" s="46">
        <f>N1745</f>
        <v>458392.92</v>
      </c>
      <c r="P1745" s="46">
        <f>K1745*T1745</f>
        <v>25318.448</v>
      </c>
      <c r="Q1745" s="46">
        <f>N1745+P1745</f>
        <v>483711.36799999996</v>
      </c>
      <c r="R1745" s="46">
        <f t="shared" si="334"/>
        <v>483711.36799999996</v>
      </c>
      <c r="S1745" s="46">
        <v>454.8</v>
      </c>
      <c r="T1745" s="46">
        <v>25.12</v>
      </c>
      <c r="U1745" s="47" t="s">
        <v>34</v>
      </c>
      <c r="V1745" s="47" t="s">
        <v>584</v>
      </c>
    </row>
    <row r="1746" spans="1:22" s="33" customFormat="1" ht="37.5" customHeight="1" x14ac:dyDescent="0.3">
      <c r="A1746" s="24">
        <f t="shared" si="329"/>
        <v>495</v>
      </c>
      <c r="B1746" s="24">
        <f>IF(NOT(ISNUMBER(C1746))," ",COUNTA($C$1252:C1746))</f>
        <v>361</v>
      </c>
      <c r="C1746" s="54">
        <f t="shared" si="335"/>
        <v>361</v>
      </c>
      <c r="D1746" s="55" t="s">
        <v>1145</v>
      </c>
      <c r="E1746" s="47">
        <v>1965</v>
      </c>
      <c r="F1746" s="55" t="s">
        <v>29</v>
      </c>
      <c r="G1746" s="55" t="s">
        <v>73</v>
      </c>
      <c r="H1746" s="79" t="s">
        <v>31</v>
      </c>
      <c r="I1746" s="81" t="s">
        <v>249</v>
      </c>
      <c r="J1746" s="79">
        <v>5231.8999999999996</v>
      </c>
      <c r="K1746" s="26">
        <v>5231.8999999999996</v>
      </c>
      <c r="L1746" s="79">
        <v>3576.42</v>
      </c>
      <c r="M1746" s="27" t="s">
        <v>1699</v>
      </c>
      <c r="N1746" s="45">
        <f t="shared" si="336"/>
        <v>1589712.8149999999</v>
      </c>
      <c r="O1746" s="46">
        <f t="shared" si="333"/>
        <v>1589712.8149999999</v>
      </c>
      <c r="P1746" s="46">
        <f t="shared" si="337"/>
        <v>108195.692</v>
      </c>
      <c r="Q1746" s="46">
        <f t="shared" si="338"/>
        <v>1697908.507</v>
      </c>
      <c r="R1746" s="46">
        <f t="shared" si="334"/>
        <v>1697908.507</v>
      </c>
      <c r="S1746" s="46">
        <v>303.85000000000002</v>
      </c>
      <c r="T1746" s="46">
        <v>20.68</v>
      </c>
      <c r="U1746" s="47" t="s">
        <v>34</v>
      </c>
      <c r="V1746" s="47" t="s">
        <v>584</v>
      </c>
    </row>
    <row r="1747" spans="1:22" s="33" customFormat="1" ht="37.5" customHeight="1" x14ac:dyDescent="0.3">
      <c r="A1747" s="24">
        <f t="shared" si="329"/>
        <v>496</v>
      </c>
      <c r="B1747" s="24">
        <f>IF(NOT(ISNUMBER(C1747))," ",COUNTA($C$1252:C1747))</f>
        <v>362</v>
      </c>
      <c r="C1747" s="54">
        <f t="shared" si="335"/>
        <v>362</v>
      </c>
      <c r="D1747" s="55" t="s">
        <v>1146</v>
      </c>
      <c r="E1747" s="47">
        <v>1961</v>
      </c>
      <c r="F1747" s="55" t="s">
        <v>29</v>
      </c>
      <c r="G1747" s="55" t="s">
        <v>73</v>
      </c>
      <c r="H1747" s="79" t="s">
        <v>50</v>
      </c>
      <c r="I1747" s="81" t="s">
        <v>295</v>
      </c>
      <c r="J1747" s="79">
        <v>3171.15</v>
      </c>
      <c r="K1747" s="26">
        <v>3171.15</v>
      </c>
      <c r="L1747" s="79">
        <v>1949.2</v>
      </c>
      <c r="M1747" s="27" t="s">
        <v>1699</v>
      </c>
      <c r="N1747" s="45">
        <f t="shared" si="336"/>
        <v>963553.92750000011</v>
      </c>
      <c r="O1747" s="46">
        <f t="shared" si="333"/>
        <v>963553.92750000011</v>
      </c>
      <c r="P1747" s="46">
        <f t="shared" si="337"/>
        <v>65579.381999999998</v>
      </c>
      <c r="Q1747" s="46">
        <f t="shared" si="338"/>
        <v>1029133.3095000001</v>
      </c>
      <c r="R1747" s="46">
        <f t="shared" si="334"/>
        <v>1029133.3095000001</v>
      </c>
      <c r="S1747" s="46">
        <v>303.85000000000002</v>
      </c>
      <c r="T1747" s="46">
        <v>20.68</v>
      </c>
      <c r="U1747" s="47" t="s">
        <v>34</v>
      </c>
      <c r="V1747" s="47" t="s">
        <v>584</v>
      </c>
    </row>
    <row r="1748" spans="1:22" s="33" customFormat="1" ht="37.5" customHeight="1" x14ac:dyDescent="0.3">
      <c r="A1748" s="24">
        <f t="shared" si="329"/>
        <v>497</v>
      </c>
      <c r="B1748" s="24">
        <f>IF(NOT(ISNUMBER(C1748))," ",COUNTA($C$1252:C1748))</f>
        <v>363</v>
      </c>
      <c r="C1748" s="54">
        <f t="shared" si="335"/>
        <v>363</v>
      </c>
      <c r="D1748" s="55" t="s">
        <v>1147</v>
      </c>
      <c r="E1748" s="47">
        <v>1961</v>
      </c>
      <c r="F1748" s="55" t="s">
        <v>29</v>
      </c>
      <c r="G1748" s="55" t="s">
        <v>73</v>
      </c>
      <c r="H1748" s="79" t="s">
        <v>50</v>
      </c>
      <c r="I1748" s="81" t="s">
        <v>295</v>
      </c>
      <c r="J1748" s="79">
        <v>3335</v>
      </c>
      <c r="K1748" s="26">
        <v>3335</v>
      </c>
      <c r="L1748" s="79">
        <v>1952.2</v>
      </c>
      <c r="M1748" s="27" t="s">
        <v>1699</v>
      </c>
      <c r="N1748" s="45">
        <f t="shared" si="336"/>
        <v>1013339.7500000001</v>
      </c>
      <c r="O1748" s="46">
        <f t="shared" si="333"/>
        <v>1013339.7500000001</v>
      </c>
      <c r="P1748" s="46">
        <f t="shared" si="337"/>
        <v>68967.8</v>
      </c>
      <c r="Q1748" s="46">
        <f t="shared" si="338"/>
        <v>1082307.55</v>
      </c>
      <c r="R1748" s="46">
        <f t="shared" si="334"/>
        <v>1082307.55</v>
      </c>
      <c r="S1748" s="46">
        <v>303.85000000000002</v>
      </c>
      <c r="T1748" s="46">
        <v>20.68</v>
      </c>
      <c r="U1748" s="47" t="s">
        <v>34</v>
      </c>
      <c r="V1748" s="47" t="s">
        <v>584</v>
      </c>
    </row>
    <row r="1749" spans="1:22" s="33" customFormat="1" ht="37.5" customHeight="1" x14ac:dyDescent="0.3">
      <c r="A1749" s="24">
        <f t="shared" si="329"/>
        <v>498</v>
      </c>
      <c r="B1749" s="24">
        <f>IF(NOT(ISNUMBER(C1749))," ",COUNTA($C$1252:C1749))</f>
        <v>364</v>
      </c>
      <c r="C1749" s="54">
        <f t="shared" si="335"/>
        <v>364</v>
      </c>
      <c r="D1749" s="55" t="s">
        <v>1148</v>
      </c>
      <c r="E1749" s="47">
        <v>1959</v>
      </c>
      <c r="F1749" s="55" t="s">
        <v>29</v>
      </c>
      <c r="G1749" s="80" t="s">
        <v>40</v>
      </c>
      <c r="H1749" s="79" t="s">
        <v>50</v>
      </c>
      <c r="I1749" s="81" t="s">
        <v>237</v>
      </c>
      <c r="J1749" s="79">
        <v>506.3</v>
      </c>
      <c r="K1749" s="26">
        <v>506.3</v>
      </c>
      <c r="L1749" s="79">
        <v>291.35000000000002</v>
      </c>
      <c r="M1749" s="27" t="s">
        <v>1699</v>
      </c>
      <c r="N1749" s="45">
        <f t="shared" si="336"/>
        <v>216291.36</v>
      </c>
      <c r="O1749" s="46">
        <f t="shared" si="333"/>
        <v>216291.36</v>
      </c>
      <c r="P1749" s="46">
        <f t="shared" si="337"/>
        <v>14743.456</v>
      </c>
      <c r="Q1749" s="46">
        <f t="shared" si="338"/>
        <v>231034.81599999999</v>
      </c>
      <c r="R1749" s="46">
        <f t="shared" si="334"/>
        <v>231034.81599999999</v>
      </c>
      <c r="S1749" s="46">
        <v>427.2</v>
      </c>
      <c r="T1749" s="46">
        <v>29.12</v>
      </c>
      <c r="U1749" s="47" t="s">
        <v>34</v>
      </c>
      <c r="V1749" s="47" t="s">
        <v>584</v>
      </c>
    </row>
    <row r="1750" spans="1:22" s="33" customFormat="1" ht="37.5" customHeight="1" x14ac:dyDescent="0.3">
      <c r="A1750" s="24">
        <f t="shared" si="329"/>
        <v>499</v>
      </c>
      <c r="B1750" s="24">
        <f>IF(NOT(ISNUMBER(C1750))," ",COUNTA($C$1252:C1750))</f>
        <v>365</v>
      </c>
      <c r="C1750" s="54">
        <f t="shared" si="335"/>
        <v>365</v>
      </c>
      <c r="D1750" s="55" t="s">
        <v>1149</v>
      </c>
      <c r="E1750" s="47">
        <v>1962</v>
      </c>
      <c r="F1750" s="55" t="s">
        <v>29</v>
      </c>
      <c r="G1750" s="60" t="s">
        <v>42</v>
      </c>
      <c r="H1750" s="79" t="s">
        <v>50</v>
      </c>
      <c r="I1750" s="81" t="s">
        <v>295</v>
      </c>
      <c r="J1750" s="79">
        <v>1825.9</v>
      </c>
      <c r="K1750" s="26">
        <v>1825.9</v>
      </c>
      <c r="L1750" s="79">
        <v>1269.6500000000001</v>
      </c>
      <c r="M1750" s="27" t="s">
        <v>1699</v>
      </c>
      <c r="N1750" s="45">
        <f t="shared" si="336"/>
        <v>600593.28700000001</v>
      </c>
      <c r="O1750" s="46">
        <f t="shared" si="333"/>
        <v>600593.28700000001</v>
      </c>
      <c r="P1750" s="46">
        <f t="shared" si="337"/>
        <v>41612.260999999999</v>
      </c>
      <c r="Q1750" s="46">
        <f t="shared" si="338"/>
        <v>642205.54799999995</v>
      </c>
      <c r="R1750" s="46">
        <f t="shared" si="334"/>
        <v>642205.54799999995</v>
      </c>
      <c r="S1750" s="46">
        <v>328.93</v>
      </c>
      <c r="T1750" s="46">
        <v>22.79</v>
      </c>
      <c r="U1750" s="47" t="s">
        <v>34</v>
      </c>
      <c r="V1750" s="47" t="s">
        <v>584</v>
      </c>
    </row>
    <row r="1751" spans="1:22" s="33" customFormat="1" ht="37.5" customHeight="1" x14ac:dyDescent="0.3">
      <c r="A1751" s="24">
        <f t="shared" si="329"/>
        <v>500</v>
      </c>
      <c r="B1751" s="24">
        <f>IF(NOT(ISNUMBER(C1751))," ",COUNTA($C$1252:C1751))</f>
        <v>366</v>
      </c>
      <c r="C1751" s="54">
        <f t="shared" si="335"/>
        <v>366</v>
      </c>
      <c r="D1751" s="55" t="s">
        <v>1150</v>
      </c>
      <c r="E1751" s="47">
        <v>1962</v>
      </c>
      <c r="F1751" s="55" t="s">
        <v>29</v>
      </c>
      <c r="G1751" s="55" t="s">
        <v>73</v>
      </c>
      <c r="H1751" s="79" t="s">
        <v>50</v>
      </c>
      <c r="I1751" s="81" t="s">
        <v>295</v>
      </c>
      <c r="J1751" s="79">
        <v>2111.1999999999998</v>
      </c>
      <c r="K1751" s="26">
        <v>2111.1999999999998</v>
      </c>
      <c r="L1751" s="79">
        <v>1285.0999999999999</v>
      </c>
      <c r="M1751" s="27" t="s">
        <v>1699</v>
      </c>
      <c r="N1751" s="45">
        <f t="shared" si="336"/>
        <v>641488.12</v>
      </c>
      <c r="O1751" s="46">
        <f t="shared" si="333"/>
        <v>641488.12</v>
      </c>
      <c r="P1751" s="46">
        <f t="shared" si="337"/>
        <v>43659.615999999995</v>
      </c>
      <c r="Q1751" s="46">
        <f t="shared" si="338"/>
        <v>685147.73600000003</v>
      </c>
      <c r="R1751" s="46">
        <f t="shared" si="334"/>
        <v>685147.73600000003</v>
      </c>
      <c r="S1751" s="46">
        <v>303.85000000000002</v>
      </c>
      <c r="T1751" s="46">
        <v>20.68</v>
      </c>
      <c r="U1751" s="47" t="s">
        <v>34</v>
      </c>
      <c r="V1751" s="47" t="s">
        <v>584</v>
      </c>
    </row>
    <row r="1752" spans="1:22" s="33" customFormat="1" ht="37.5" customHeight="1" x14ac:dyDescent="0.3">
      <c r="A1752" s="24">
        <f t="shared" si="329"/>
        <v>501</v>
      </c>
      <c r="B1752" s="24">
        <f>IF(NOT(ISNUMBER(C1752))," ",COUNTA($C$1252:C1752))</f>
        <v>367</v>
      </c>
      <c r="C1752" s="54">
        <f t="shared" si="335"/>
        <v>367</v>
      </c>
      <c r="D1752" s="55" t="s">
        <v>1151</v>
      </c>
      <c r="E1752" s="47">
        <v>1965</v>
      </c>
      <c r="F1752" s="55" t="s">
        <v>29</v>
      </c>
      <c r="G1752" s="55" t="s">
        <v>73</v>
      </c>
      <c r="H1752" s="79" t="s">
        <v>31</v>
      </c>
      <c r="I1752" s="81" t="s">
        <v>249</v>
      </c>
      <c r="J1752" s="79">
        <v>6430.6</v>
      </c>
      <c r="K1752" s="26">
        <v>6430.6</v>
      </c>
      <c r="L1752" s="79">
        <v>4244.76</v>
      </c>
      <c r="M1752" s="27" t="s">
        <v>1699</v>
      </c>
      <c r="N1752" s="45">
        <f t="shared" si="336"/>
        <v>1953937.8100000003</v>
      </c>
      <c r="O1752" s="46">
        <f t="shared" si="333"/>
        <v>1953937.8100000003</v>
      </c>
      <c r="P1752" s="46">
        <f t="shared" si="337"/>
        <v>132984.80800000002</v>
      </c>
      <c r="Q1752" s="46">
        <f t="shared" si="338"/>
        <v>2086922.6180000002</v>
      </c>
      <c r="R1752" s="46">
        <f t="shared" si="334"/>
        <v>2086922.6180000002</v>
      </c>
      <c r="S1752" s="46">
        <v>303.85000000000002</v>
      </c>
      <c r="T1752" s="46">
        <v>20.68</v>
      </c>
      <c r="U1752" s="47" t="s">
        <v>34</v>
      </c>
      <c r="V1752" s="47" t="s">
        <v>584</v>
      </c>
    </row>
    <row r="1753" spans="1:22" s="33" customFormat="1" ht="37.5" customHeight="1" x14ac:dyDescent="0.3">
      <c r="A1753" s="24">
        <f t="shared" si="329"/>
        <v>502</v>
      </c>
      <c r="B1753" s="24">
        <f>IF(NOT(ISNUMBER(C1753))," ",COUNTA($C$1252:C1753))</f>
        <v>368</v>
      </c>
      <c r="C1753" s="54">
        <f t="shared" si="335"/>
        <v>368</v>
      </c>
      <c r="D1753" s="55" t="s">
        <v>1152</v>
      </c>
      <c r="E1753" s="47">
        <v>1965</v>
      </c>
      <c r="F1753" s="55" t="s">
        <v>29</v>
      </c>
      <c r="G1753" s="55" t="s">
        <v>73</v>
      </c>
      <c r="H1753" s="79" t="s">
        <v>31</v>
      </c>
      <c r="I1753" s="81" t="s">
        <v>249</v>
      </c>
      <c r="J1753" s="79">
        <v>3839.9</v>
      </c>
      <c r="K1753" s="26">
        <v>3839.9</v>
      </c>
      <c r="L1753" s="79">
        <v>2587.6999999999998</v>
      </c>
      <c r="M1753" s="27" t="s">
        <v>1699</v>
      </c>
      <c r="N1753" s="45">
        <f t="shared" si="336"/>
        <v>1166753.6150000002</v>
      </c>
      <c r="O1753" s="46">
        <f t="shared" si="333"/>
        <v>1166753.6150000002</v>
      </c>
      <c r="P1753" s="46">
        <f t="shared" si="337"/>
        <v>79409.131999999998</v>
      </c>
      <c r="Q1753" s="46">
        <f t="shared" si="338"/>
        <v>1246162.7470000002</v>
      </c>
      <c r="R1753" s="46">
        <f t="shared" si="334"/>
        <v>1246162.7470000002</v>
      </c>
      <c r="S1753" s="46">
        <v>303.85000000000002</v>
      </c>
      <c r="T1753" s="46">
        <v>20.68</v>
      </c>
      <c r="U1753" s="47" t="s">
        <v>34</v>
      </c>
      <c r="V1753" s="47" t="s">
        <v>584</v>
      </c>
    </row>
    <row r="1754" spans="1:22" s="33" customFormat="1" ht="37.5" customHeight="1" x14ac:dyDescent="0.3">
      <c r="A1754" s="24">
        <f t="shared" si="329"/>
        <v>503</v>
      </c>
      <c r="B1754" s="24">
        <f>IF(NOT(ISNUMBER(C1754))," ",COUNTA($C$1252:C1754))</f>
        <v>369</v>
      </c>
      <c r="C1754" s="54">
        <f t="shared" si="335"/>
        <v>369</v>
      </c>
      <c r="D1754" s="55" t="s">
        <v>1153</v>
      </c>
      <c r="E1754" s="47">
        <v>1964</v>
      </c>
      <c r="F1754" s="55" t="s">
        <v>29</v>
      </c>
      <c r="G1754" s="55" t="s">
        <v>73</v>
      </c>
      <c r="H1754" s="79" t="s">
        <v>50</v>
      </c>
      <c r="I1754" s="81" t="s">
        <v>295</v>
      </c>
      <c r="J1754" s="79">
        <v>1985.3</v>
      </c>
      <c r="K1754" s="26">
        <v>1985.3</v>
      </c>
      <c r="L1754" s="79">
        <v>1249.7</v>
      </c>
      <c r="M1754" s="27" t="s">
        <v>1699</v>
      </c>
      <c r="N1754" s="45">
        <f t="shared" si="336"/>
        <v>603233.40500000003</v>
      </c>
      <c r="O1754" s="116">
        <f>N1754+N1755+N1756</f>
        <v>4388446.091</v>
      </c>
      <c r="P1754" s="46">
        <f t="shared" si="337"/>
        <v>41056.004000000001</v>
      </c>
      <c r="Q1754" s="46">
        <f t="shared" si="338"/>
        <v>644289.40899999999</v>
      </c>
      <c r="R1754" s="116">
        <f>Q1754+Q1755+Q1756</f>
        <v>4493031.6950000003</v>
      </c>
      <c r="S1754" s="46">
        <v>303.85000000000002</v>
      </c>
      <c r="T1754" s="46">
        <v>20.68</v>
      </c>
      <c r="U1754" s="47" t="s">
        <v>34</v>
      </c>
      <c r="V1754" s="47" t="s">
        <v>584</v>
      </c>
    </row>
    <row r="1755" spans="1:22" s="33" customFormat="1" ht="37.5" customHeight="1" x14ac:dyDescent="0.3">
      <c r="A1755" s="24">
        <f t="shared" si="329"/>
        <v>504</v>
      </c>
      <c r="B1755" s="24" t="str">
        <f>IF(NOT(ISNUMBER(C1755))," ",COUNTA($C$1252:C1755))</f>
        <v xml:space="preserve"> </v>
      </c>
      <c r="C1755" s="54"/>
      <c r="D1755" s="55"/>
      <c r="E1755" s="47"/>
      <c r="F1755" s="55" t="s">
        <v>29</v>
      </c>
      <c r="G1755" s="55" t="s">
        <v>73</v>
      </c>
      <c r="H1755" s="79" t="s">
        <v>50</v>
      </c>
      <c r="I1755" s="81" t="s">
        <v>295</v>
      </c>
      <c r="J1755" s="79"/>
      <c r="K1755" s="26">
        <v>1985.3</v>
      </c>
      <c r="L1755" s="79">
        <v>1249.7</v>
      </c>
      <c r="M1755" s="55" t="s">
        <v>32</v>
      </c>
      <c r="N1755" s="45">
        <f t="shared" si="336"/>
        <v>1412640.2149999999</v>
      </c>
      <c r="O1755" s="116"/>
      <c r="P1755" s="46">
        <f t="shared" si="337"/>
        <v>0</v>
      </c>
      <c r="Q1755" s="46">
        <f t="shared" si="338"/>
        <v>1412640.2149999999</v>
      </c>
      <c r="R1755" s="116"/>
      <c r="S1755" s="46">
        <v>711.55</v>
      </c>
      <c r="T1755" s="46"/>
      <c r="U1755" s="47"/>
      <c r="V1755" s="47" t="s">
        <v>584</v>
      </c>
    </row>
    <row r="1756" spans="1:22" s="33" customFormat="1" ht="37.5" customHeight="1" x14ac:dyDescent="0.3">
      <c r="A1756" s="24">
        <f t="shared" si="329"/>
        <v>505</v>
      </c>
      <c r="B1756" s="24" t="str">
        <f>IF(NOT(ISNUMBER(C1756))," ",COUNTA($C$1252:C1756))</f>
        <v xml:space="preserve"> </v>
      </c>
      <c r="C1756" s="54"/>
      <c r="D1756" s="55"/>
      <c r="E1756" s="47"/>
      <c r="F1756" s="55" t="s">
        <v>29</v>
      </c>
      <c r="G1756" s="55" t="s">
        <v>73</v>
      </c>
      <c r="H1756" s="79" t="s">
        <v>50</v>
      </c>
      <c r="I1756" s="81" t="s">
        <v>295</v>
      </c>
      <c r="J1756" s="79"/>
      <c r="K1756" s="26">
        <v>1985.3</v>
      </c>
      <c r="L1756" s="79">
        <v>1249.7</v>
      </c>
      <c r="M1756" s="27" t="s">
        <v>46</v>
      </c>
      <c r="N1756" s="45">
        <f t="shared" si="336"/>
        <v>2372572.4709999999</v>
      </c>
      <c r="O1756" s="116"/>
      <c r="P1756" s="46">
        <f t="shared" si="337"/>
        <v>63529.599999999999</v>
      </c>
      <c r="Q1756" s="46">
        <f t="shared" si="338"/>
        <v>2436102.071</v>
      </c>
      <c r="R1756" s="116"/>
      <c r="S1756" s="46">
        <v>1195.07</v>
      </c>
      <c r="T1756" s="46">
        <v>32</v>
      </c>
      <c r="U1756" s="47" t="s">
        <v>34</v>
      </c>
      <c r="V1756" s="47" t="s">
        <v>584</v>
      </c>
    </row>
    <row r="1757" spans="1:22" s="33" customFormat="1" ht="37.5" customHeight="1" x14ac:dyDescent="0.3">
      <c r="A1757" s="24">
        <f t="shared" si="329"/>
        <v>506</v>
      </c>
      <c r="B1757" s="24">
        <f>IF(NOT(ISNUMBER(C1757))," ",COUNTA($C$1252:C1757))</f>
        <v>370</v>
      </c>
      <c r="C1757" s="54">
        <f>C1754+1</f>
        <v>370</v>
      </c>
      <c r="D1757" s="55" t="s">
        <v>1154</v>
      </c>
      <c r="E1757" s="47">
        <v>1965</v>
      </c>
      <c r="F1757" s="55" t="s">
        <v>29</v>
      </c>
      <c r="G1757" s="55" t="s">
        <v>73</v>
      </c>
      <c r="H1757" s="79" t="s">
        <v>50</v>
      </c>
      <c r="I1757" s="81" t="s">
        <v>249</v>
      </c>
      <c r="J1757" s="79">
        <v>3861</v>
      </c>
      <c r="K1757" s="26">
        <v>3861</v>
      </c>
      <c r="L1757" s="79">
        <v>2504.1</v>
      </c>
      <c r="M1757" s="27" t="s">
        <v>1699</v>
      </c>
      <c r="N1757" s="45">
        <f t="shared" si="336"/>
        <v>1173164.8500000001</v>
      </c>
      <c r="O1757" s="46">
        <f t="shared" si="333"/>
        <v>1173164.8500000001</v>
      </c>
      <c r="P1757" s="46">
        <f t="shared" si="337"/>
        <v>79845.48</v>
      </c>
      <c r="Q1757" s="46">
        <f t="shared" si="338"/>
        <v>1253010.33</v>
      </c>
      <c r="R1757" s="46">
        <f t="shared" si="334"/>
        <v>1253010.33</v>
      </c>
      <c r="S1757" s="46">
        <v>303.85000000000002</v>
      </c>
      <c r="T1757" s="46">
        <v>20.68</v>
      </c>
      <c r="U1757" s="47" t="s">
        <v>34</v>
      </c>
      <c r="V1757" s="47" t="s">
        <v>584</v>
      </c>
    </row>
    <row r="1758" spans="1:22" s="33" customFormat="1" ht="37.5" customHeight="1" x14ac:dyDescent="0.3">
      <c r="A1758" s="24">
        <f t="shared" si="329"/>
        <v>507</v>
      </c>
      <c r="B1758" s="24">
        <f>IF(NOT(ISNUMBER(C1758))," ",COUNTA($C$1252:C1758))</f>
        <v>371</v>
      </c>
      <c r="C1758" s="54">
        <f t="shared" si="335"/>
        <v>371</v>
      </c>
      <c r="D1758" s="55" t="s">
        <v>1155</v>
      </c>
      <c r="E1758" s="47">
        <v>1963</v>
      </c>
      <c r="F1758" s="55" t="s">
        <v>29</v>
      </c>
      <c r="G1758" s="55" t="s">
        <v>73</v>
      </c>
      <c r="H1758" s="79" t="s">
        <v>50</v>
      </c>
      <c r="I1758" s="81" t="s">
        <v>295</v>
      </c>
      <c r="J1758" s="79">
        <v>3300.7</v>
      </c>
      <c r="K1758" s="26">
        <v>3300.7</v>
      </c>
      <c r="L1758" s="79">
        <v>2000</v>
      </c>
      <c r="M1758" s="27" t="s">
        <v>1699</v>
      </c>
      <c r="N1758" s="45">
        <f t="shared" si="336"/>
        <v>1002917.6950000001</v>
      </c>
      <c r="O1758" s="46">
        <f t="shared" si="333"/>
        <v>1002917.6950000001</v>
      </c>
      <c r="P1758" s="46">
        <f t="shared" si="337"/>
        <v>68258.475999999995</v>
      </c>
      <c r="Q1758" s="46">
        <f t="shared" si="338"/>
        <v>1071176.1710000001</v>
      </c>
      <c r="R1758" s="46">
        <f t="shared" si="334"/>
        <v>1071176.1710000001</v>
      </c>
      <c r="S1758" s="46">
        <v>303.85000000000002</v>
      </c>
      <c r="T1758" s="46">
        <v>20.68</v>
      </c>
      <c r="U1758" s="47" t="s">
        <v>34</v>
      </c>
      <c r="V1758" s="47" t="s">
        <v>584</v>
      </c>
    </row>
    <row r="1759" spans="1:22" s="33" customFormat="1" ht="37.5" customHeight="1" x14ac:dyDescent="0.3">
      <c r="A1759" s="24">
        <f t="shared" si="329"/>
        <v>508</v>
      </c>
      <c r="B1759" s="24">
        <f>IF(NOT(ISNUMBER(C1759))," ",COUNTA($C$1252:C1759))</f>
        <v>372</v>
      </c>
      <c r="C1759" s="54">
        <f t="shared" si="335"/>
        <v>372</v>
      </c>
      <c r="D1759" s="55" t="s">
        <v>1156</v>
      </c>
      <c r="E1759" s="47">
        <v>1966</v>
      </c>
      <c r="F1759" s="55" t="s">
        <v>29</v>
      </c>
      <c r="G1759" s="55" t="s">
        <v>73</v>
      </c>
      <c r="H1759" s="79" t="s">
        <v>50</v>
      </c>
      <c r="I1759" s="81" t="s">
        <v>249</v>
      </c>
      <c r="J1759" s="79">
        <v>4384</v>
      </c>
      <c r="K1759" s="26">
        <v>4384</v>
      </c>
      <c r="L1759" s="79">
        <v>3025.04</v>
      </c>
      <c r="M1759" s="27" t="s">
        <v>1699</v>
      </c>
      <c r="N1759" s="45">
        <f t="shared" si="336"/>
        <v>1332078.4000000001</v>
      </c>
      <c r="O1759" s="46">
        <f t="shared" si="333"/>
        <v>1332078.4000000001</v>
      </c>
      <c r="P1759" s="46">
        <f t="shared" si="337"/>
        <v>90661.119999999995</v>
      </c>
      <c r="Q1759" s="46">
        <f t="shared" si="338"/>
        <v>1422739.52</v>
      </c>
      <c r="R1759" s="46">
        <f t="shared" si="334"/>
        <v>1422739.52</v>
      </c>
      <c r="S1759" s="46">
        <v>303.85000000000002</v>
      </c>
      <c r="T1759" s="46">
        <v>20.68</v>
      </c>
      <c r="U1759" s="47" t="s">
        <v>34</v>
      </c>
      <c r="V1759" s="47" t="s">
        <v>584</v>
      </c>
    </row>
    <row r="1760" spans="1:22" s="33" customFormat="1" ht="37.5" customHeight="1" x14ac:dyDescent="0.3">
      <c r="A1760" s="24">
        <f t="shared" si="329"/>
        <v>509</v>
      </c>
      <c r="B1760" s="24">
        <f>IF(NOT(ISNUMBER(C1760))," ",COUNTA($C$1252:C1760))</f>
        <v>373</v>
      </c>
      <c r="C1760" s="54">
        <f t="shared" si="335"/>
        <v>373</v>
      </c>
      <c r="D1760" s="55" t="s">
        <v>1157</v>
      </c>
      <c r="E1760" s="47">
        <v>1963</v>
      </c>
      <c r="F1760" s="55" t="s">
        <v>29</v>
      </c>
      <c r="G1760" s="55" t="s">
        <v>73</v>
      </c>
      <c r="H1760" s="79" t="s">
        <v>31</v>
      </c>
      <c r="I1760" s="81" t="s">
        <v>295</v>
      </c>
      <c r="J1760" s="79">
        <v>3351.1</v>
      </c>
      <c r="K1760" s="26">
        <v>3351.1</v>
      </c>
      <c r="L1760" s="79">
        <v>2190</v>
      </c>
      <c r="M1760" s="27" t="s">
        <v>1699</v>
      </c>
      <c r="N1760" s="45">
        <f t="shared" si="336"/>
        <v>1018231.7350000001</v>
      </c>
      <c r="O1760" s="46">
        <f t="shared" si="333"/>
        <v>1018231.7350000001</v>
      </c>
      <c r="P1760" s="46">
        <f t="shared" si="337"/>
        <v>69300.747999999992</v>
      </c>
      <c r="Q1760" s="46">
        <f t="shared" si="338"/>
        <v>1087532.483</v>
      </c>
      <c r="R1760" s="46">
        <f t="shared" si="334"/>
        <v>1087532.483</v>
      </c>
      <c r="S1760" s="46">
        <v>303.85000000000002</v>
      </c>
      <c r="T1760" s="46">
        <v>20.68</v>
      </c>
      <c r="U1760" s="47" t="s">
        <v>34</v>
      </c>
      <c r="V1760" s="47" t="s">
        <v>584</v>
      </c>
    </row>
    <row r="1761" spans="1:22" s="33" customFormat="1" ht="37.5" customHeight="1" x14ac:dyDescent="0.3">
      <c r="A1761" s="24">
        <f t="shared" si="329"/>
        <v>510</v>
      </c>
      <c r="B1761" s="24">
        <f>IF(NOT(ISNUMBER(C1761))," ",COUNTA($C$1252:C1761))</f>
        <v>374</v>
      </c>
      <c r="C1761" s="54">
        <f t="shared" si="335"/>
        <v>374</v>
      </c>
      <c r="D1761" s="55" t="s">
        <v>1158</v>
      </c>
      <c r="E1761" s="47">
        <v>1968</v>
      </c>
      <c r="F1761" s="55" t="s">
        <v>29</v>
      </c>
      <c r="G1761" s="55" t="s">
        <v>73</v>
      </c>
      <c r="H1761" s="79" t="s">
        <v>31</v>
      </c>
      <c r="I1761" s="81" t="s">
        <v>249</v>
      </c>
      <c r="J1761" s="79">
        <v>2499.1</v>
      </c>
      <c r="K1761" s="26">
        <v>2499.1</v>
      </c>
      <c r="L1761" s="79">
        <v>1535.1</v>
      </c>
      <c r="M1761" s="27" t="s">
        <v>1699</v>
      </c>
      <c r="N1761" s="45">
        <f t="shared" si="336"/>
        <v>759351.53500000003</v>
      </c>
      <c r="O1761" s="46">
        <f t="shared" si="333"/>
        <v>759351.53500000003</v>
      </c>
      <c r="P1761" s="46">
        <f t="shared" si="337"/>
        <v>51681.387999999999</v>
      </c>
      <c r="Q1761" s="46">
        <f t="shared" si="338"/>
        <v>811032.92300000007</v>
      </c>
      <c r="R1761" s="46">
        <f t="shared" si="334"/>
        <v>811032.92300000007</v>
      </c>
      <c r="S1761" s="46">
        <v>303.85000000000002</v>
      </c>
      <c r="T1761" s="46">
        <v>20.68</v>
      </c>
      <c r="U1761" s="47" t="s">
        <v>34</v>
      </c>
      <c r="V1761" s="47" t="s">
        <v>584</v>
      </c>
    </row>
    <row r="1762" spans="1:22" s="33" customFormat="1" ht="37.5" customHeight="1" x14ac:dyDescent="0.3">
      <c r="A1762" s="24">
        <f t="shared" si="329"/>
        <v>511</v>
      </c>
      <c r="B1762" s="24">
        <f>IF(NOT(ISNUMBER(C1762))," ",COUNTA($C$1252:C1762))</f>
        <v>375</v>
      </c>
      <c r="C1762" s="54">
        <f t="shared" si="335"/>
        <v>375</v>
      </c>
      <c r="D1762" s="55" t="s">
        <v>1159</v>
      </c>
      <c r="E1762" s="47">
        <v>1965</v>
      </c>
      <c r="F1762" s="55" t="s">
        <v>29</v>
      </c>
      <c r="G1762" s="55" t="s">
        <v>73</v>
      </c>
      <c r="H1762" s="79" t="s">
        <v>31</v>
      </c>
      <c r="I1762" s="81" t="s">
        <v>295</v>
      </c>
      <c r="J1762" s="79">
        <v>2179.1</v>
      </c>
      <c r="K1762" s="26">
        <v>2179.1</v>
      </c>
      <c r="L1762" s="79">
        <v>1381.5</v>
      </c>
      <c r="M1762" s="27" t="s">
        <v>1699</v>
      </c>
      <c r="N1762" s="45">
        <f t="shared" si="336"/>
        <v>662119.53500000003</v>
      </c>
      <c r="O1762" s="46">
        <f t="shared" si="333"/>
        <v>662119.53500000003</v>
      </c>
      <c r="P1762" s="46">
        <f t="shared" si="337"/>
        <v>45063.788</v>
      </c>
      <c r="Q1762" s="46">
        <f t="shared" si="338"/>
        <v>707183.32300000009</v>
      </c>
      <c r="R1762" s="46">
        <f t="shared" si="334"/>
        <v>707183.32300000009</v>
      </c>
      <c r="S1762" s="46">
        <v>303.85000000000002</v>
      </c>
      <c r="T1762" s="46">
        <v>20.68</v>
      </c>
      <c r="U1762" s="47" t="s">
        <v>34</v>
      </c>
      <c r="V1762" s="47" t="s">
        <v>584</v>
      </c>
    </row>
    <row r="1763" spans="1:22" s="33" customFormat="1" ht="37.5" customHeight="1" x14ac:dyDescent="0.3">
      <c r="A1763" s="24">
        <f t="shared" si="329"/>
        <v>512</v>
      </c>
      <c r="B1763" s="24">
        <f>IF(NOT(ISNUMBER(C1763))," ",COUNTA($C$1252:C1763))</f>
        <v>376</v>
      </c>
      <c r="C1763" s="54">
        <f t="shared" si="335"/>
        <v>376</v>
      </c>
      <c r="D1763" s="55" t="s">
        <v>1160</v>
      </c>
      <c r="E1763" s="47">
        <v>1966</v>
      </c>
      <c r="F1763" s="55" t="s">
        <v>29</v>
      </c>
      <c r="G1763" s="55" t="s">
        <v>73</v>
      </c>
      <c r="H1763" s="79" t="s">
        <v>59</v>
      </c>
      <c r="I1763" s="81" t="s">
        <v>249</v>
      </c>
      <c r="J1763" s="79">
        <v>4030.7</v>
      </c>
      <c r="K1763" s="26">
        <v>4030.7</v>
      </c>
      <c r="L1763" s="79">
        <v>2602.54</v>
      </c>
      <c r="M1763" s="27" t="s">
        <v>1699</v>
      </c>
      <c r="N1763" s="45">
        <f t="shared" si="336"/>
        <v>1224728.1950000001</v>
      </c>
      <c r="O1763" s="46">
        <f t="shared" si="333"/>
        <v>1224728.1950000001</v>
      </c>
      <c r="P1763" s="46">
        <f t="shared" si="337"/>
        <v>83354.875999999989</v>
      </c>
      <c r="Q1763" s="46">
        <f t="shared" si="338"/>
        <v>1308083.071</v>
      </c>
      <c r="R1763" s="46">
        <f t="shared" si="334"/>
        <v>1308083.071</v>
      </c>
      <c r="S1763" s="46">
        <v>303.85000000000002</v>
      </c>
      <c r="T1763" s="46">
        <v>20.68</v>
      </c>
      <c r="U1763" s="47" t="s">
        <v>34</v>
      </c>
      <c r="V1763" s="47" t="s">
        <v>584</v>
      </c>
    </row>
    <row r="1764" spans="1:22" s="33" customFormat="1" ht="37.5" customHeight="1" x14ac:dyDescent="0.3">
      <c r="A1764" s="24">
        <f t="shared" si="329"/>
        <v>513</v>
      </c>
      <c r="B1764" s="24">
        <f>IF(NOT(ISNUMBER(C1764))," ",COUNTA($C$1252:C1764))</f>
        <v>377</v>
      </c>
      <c r="C1764" s="54">
        <f t="shared" si="335"/>
        <v>377</v>
      </c>
      <c r="D1764" s="55" t="s">
        <v>1161</v>
      </c>
      <c r="E1764" s="47">
        <v>1965</v>
      </c>
      <c r="F1764" s="55" t="s">
        <v>29</v>
      </c>
      <c r="G1764" s="55" t="s">
        <v>73</v>
      </c>
      <c r="H1764" s="79" t="s">
        <v>59</v>
      </c>
      <c r="I1764" s="81" t="s">
        <v>249</v>
      </c>
      <c r="J1764" s="79">
        <v>4072.3</v>
      </c>
      <c r="K1764" s="26">
        <v>4072.3</v>
      </c>
      <c r="L1764" s="79">
        <v>2597.92</v>
      </c>
      <c r="M1764" s="27" t="s">
        <v>1699</v>
      </c>
      <c r="N1764" s="45">
        <f t="shared" si="336"/>
        <v>1237368.3550000002</v>
      </c>
      <c r="O1764" s="46">
        <f t="shared" si="333"/>
        <v>1237368.3550000002</v>
      </c>
      <c r="P1764" s="46">
        <f t="shared" si="337"/>
        <v>84215.164000000004</v>
      </c>
      <c r="Q1764" s="46">
        <f t="shared" si="338"/>
        <v>1321583.5190000003</v>
      </c>
      <c r="R1764" s="46">
        <f t="shared" si="334"/>
        <v>1321583.5190000003</v>
      </c>
      <c r="S1764" s="46">
        <v>303.85000000000002</v>
      </c>
      <c r="T1764" s="46">
        <v>20.68</v>
      </c>
      <c r="U1764" s="47" t="s">
        <v>34</v>
      </c>
      <c r="V1764" s="47" t="s">
        <v>584</v>
      </c>
    </row>
    <row r="1765" spans="1:22" s="33" customFormat="1" ht="37.5" customHeight="1" x14ac:dyDescent="0.3">
      <c r="A1765" s="24">
        <f t="shared" si="329"/>
        <v>514</v>
      </c>
      <c r="B1765" s="24">
        <f>IF(NOT(ISNUMBER(C1765))," ",COUNTA($C$1252:C1765))</f>
        <v>378</v>
      </c>
      <c r="C1765" s="54">
        <f t="shared" si="335"/>
        <v>378</v>
      </c>
      <c r="D1765" s="55" t="s">
        <v>1162</v>
      </c>
      <c r="E1765" s="47">
        <v>1966</v>
      </c>
      <c r="F1765" s="55" t="s">
        <v>29</v>
      </c>
      <c r="G1765" s="55" t="s">
        <v>73</v>
      </c>
      <c r="H1765" s="79" t="s">
        <v>59</v>
      </c>
      <c r="I1765" s="81" t="s">
        <v>249</v>
      </c>
      <c r="J1765" s="79">
        <v>5540.7</v>
      </c>
      <c r="K1765" s="26">
        <v>5540.7</v>
      </c>
      <c r="L1765" s="79">
        <v>3566.33</v>
      </c>
      <c r="M1765" s="27" t="s">
        <v>1699</v>
      </c>
      <c r="N1765" s="45">
        <f t="shared" si="336"/>
        <v>1683541.6950000001</v>
      </c>
      <c r="O1765" s="46">
        <f t="shared" si="333"/>
        <v>1683541.6950000001</v>
      </c>
      <c r="P1765" s="46">
        <f t="shared" si="337"/>
        <v>114581.67599999999</v>
      </c>
      <c r="Q1765" s="46">
        <f t="shared" si="338"/>
        <v>1798123.371</v>
      </c>
      <c r="R1765" s="46">
        <f t="shared" si="334"/>
        <v>1798123.371</v>
      </c>
      <c r="S1765" s="46">
        <v>303.85000000000002</v>
      </c>
      <c r="T1765" s="46">
        <v>20.68</v>
      </c>
      <c r="U1765" s="47" t="s">
        <v>34</v>
      </c>
      <c r="V1765" s="47" t="s">
        <v>584</v>
      </c>
    </row>
    <row r="1766" spans="1:22" s="33" customFormat="1" ht="37.5" customHeight="1" x14ac:dyDescent="0.3">
      <c r="A1766" s="24">
        <f t="shared" ref="A1766:A1812" si="339">A1765+1</f>
        <v>515</v>
      </c>
      <c r="B1766" s="24">
        <f>IF(NOT(ISNUMBER(C1766))," ",COUNTA($C$1252:C1766))</f>
        <v>379</v>
      </c>
      <c r="C1766" s="54">
        <f t="shared" si="335"/>
        <v>379</v>
      </c>
      <c r="D1766" s="55" t="s">
        <v>1163</v>
      </c>
      <c r="E1766" s="47">
        <v>1966</v>
      </c>
      <c r="F1766" s="55" t="s">
        <v>29</v>
      </c>
      <c r="G1766" s="55" t="s">
        <v>73</v>
      </c>
      <c r="H1766" s="79" t="s">
        <v>59</v>
      </c>
      <c r="I1766" s="81" t="s">
        <v>249</v>
      </c>
      <c r="J1766" s="79">
        <v>4029.7</v>
      </c>
      <c r="K1766" s="26">
        <v>4029.7</v>
      </c>
      <c r="L1766" s="79">
        <v>2599.6999999999998</v>
      </c>
      <c r="M1766" s="27" t="s">
        <v>1699</v>
      </c>
      <c r="N1766" s="45">
        <f t="shared" si="336"/>
        <v>1224424.345</v>
      </c>
      <c r="O1766" s="46">
        <f t="shared" si="333"/>
        <v>1224424.345</v>
      </c>
      <c r="P1766" s="46">
        <f t="shared" si="337"/>
        <v>83334.195999999996</v>
      </c>
      <c r="Q1766" s="46">
        <f t="shared" si="338"/>
        <v>1307758.541</v>
      </c>
      <c r="R1766" s="46">
        <f t="shared" si="334"/>
        <v>1307758.541</v>
      </c>
      <c r="S1766" s="46">
        <v>303.85000000000002</v>
      </c>
      <c r="T1766" s="46">
        <v>20.68</v>
      </c>
      <c r="U1766" s="47" t="s">
        <v>34</v>
      </c>
      <c r="V1766" s="47" t="s">
        <v>584</v>
      </c>
    </row>
    <row r="1767" spans="1:22" s="33" customFormat="1" ht="37.5" customHeight="1" x14ac:dyDescent="0.3">
      <c r="A1767" s="24">
        <f t="shared" si="339"/>
        <v>516</v>
      </c>
      <c r="B1767" s="24">
        <f>IF(NOT(ISNUMBER(C1767))," ",COUNTA($C$1252:C1767))</f>
        <v>380</v>
      </c>
      <c r="C1767" s="54">
        <f t="shared" si="335"/>
        <v>380</v>
      </c>
      <c r="D1767" s="55" t="s">
        <v>1164</v>
      </c>
      <c r="E1767" s="47">
        <v>1964</v>
      </c>
      <c r="F1767" s="55" t="s">
        <v>29</v>
      </c>
      <c r="G1767" s="55" t="s">
        <v>73</v>
      </c>
      <c r="H1767" s="79" t="s">
        <v>50</v>
      </c>
      <c r="I1767" s="81" t="s">
        <v>249</v>
      </c>
      <c r="J1767" s="79">
        <v>2372.5</v>
      </c>
      <c r="K1767" s="26">
        <v>2372.5</v>
      </c>
      <c r="L1767" s="79">
        <v>1460.34</v>
      </c>
      <c r="M1767" s="27" t="s">
        <v>1699</v>
      </c>
      <c r="N1767" s="45">
        <f t="shared" si="336"/>
        <v>720884.125</v>
      </c>
      <c r="O1767" s="46">
        <f t="shared" si="333"/>
        <v>720884.125</v>
      </c>
      <c r="P1767" s="46">
        <f t="shared" si="337"/>
        <v>49063.3</v>
      </c>
      <c r="Q1767" s="46">
        <f t="shared" si="338"/>
        <v>769947.42500000005</v>
      </c>
      <c r="R1767" s="46">
        <f t="shared" si="334"/>
        <v>769947.42500000005</v>
      </c>
      <c r="S1767" s="46">
        <v>303.85000000000002</v>
      </c>
      <c r="T1767" s="46">
        <v>20.68</v>
      </c>
      <c r="U1767" s="47" t="s">
        <v>34</v>
      </c>
      <c r="V1767" s="47" t="s">
        <v>584</v>
      </c>
    </row>
    <row r="1768" spans="1:22" s="33" customFormat="1" ht="37.5" customHeight="1" x14ac:dyDescent="0.3">
      <c r="A1768" s="24">
        <f t="shared" si="339"/>
        <v>517</v>
      </c>
      <c r="B1768" s="24">
        <f>IF(NOT(ISNUMBER(C1768))," ",COUNTA($C$1252:C1768))</f>
        <v>381</v>
      </c>
      <c r="C1768" s="54">
        <f t="shared" si="335"/>
        <v>381</v>
      </c>
      <c r="D1768" s="55" t="s">
        <v>1165</v>
      </c>
      <c r="E1768" s="47">
        <v>1966</v>
      </c>
      <c r="F1768" s="55" t="s">
        <v>29</v>
      </c>
      <c r="G1768" s="55" t="s">
        <v>73</v>
      </c>
      <c r="H1768" s="79" t="s">
        <v>59</v>
      </c>
      <c r="I1768" s="81" t="s">
        <v>249</v>
      </c>
      <c r="J1768" s="79">
        <v>4033.4</v>
      </c>
      <c r="K1768" s="26">
        <v>4033.4</v>
      </c>
      <c r="L1768" s="79">
        <v>2551.1999999999998</v>
      </c>
      <c r="M1768" s="27" t="s">
        <v>1699</v>
      </c>
      <c r="N1768" s="45">
        <f t="shared" si="336"/>
        <v>1225548.5900000001</v>
      </c>
      <c r="O1768" s="46">
        <f t="shared" si="333"/>
        <v>1225548.5900000001</v>
      </c>
      <c r="P1768" s="46">
        <f t="shared" si="337"/>
        <v>83410.712</v>
      </c>
      <c r="Q1768" s="46">
        <f t="shared" si="338"/>
        <v>1308959.3020000001</v>
      </c>
      <c r="R1768" s="46">
        <f t="shared" si="334"/>
        <v>1308959.3020000001</v>
      </c>
      <c r="S1768" s="46">
        <v>303.85000000000002</v>
      </c>
      <c r="T1768" s="46">
        <v>20.68</v>
      </c>
      <c r="U1768" s="47" t="s">
        <v>34</v>
      </c>
      <c r="V1768" s="47" t="s">
        <v>584</v>
      </c>
    </row>
    <row r="1769" spans="1:22" s="33" customFormat="1" ht="37.5" customHeight="1" x14ac:dyDescent="0.3">
      <c r="A1769" s="24">
        <f t="shared" si="339"/>
        <v>518</v>
      </c>
      <c r="B1769" s="24">
        <f>IF(NOT(ISNUMBER(C1769))," ",COUNTA($C$1252:C1769))</f>
        <v>382</v>
      </c>
      <c r="C1769" s="54">
        <f t="shared" si="335"/>
        <v>382</v>
      </c>
      <c r="D1769" s="55" t="s">
        <v>1166</v>
      </c>
      <c r="E1769" s="47">
        <v>1962</v>
      </c>
      <c r="F1769" s="55" t="s">
        <v>29</v>
      </c>
      <c r="G1769" s="55" t="s">
        <v>73</v>
      </c>
      <c r="H1769" s="79" t="s">
        <v>50</v>
      </c>
      <c r="I1769" s="81" t="s">
        <v>295</v>
      </c>
      <c r="J1769" s="79">
        <v>2233.6999999999998</v>
      </c>
      <c r="K1769" s="26">
        <v>2233.6999999999998</v>
      </c>
      <c r="L1769" s="79">
        <v>1269.8</v>
      </c>
      <c r="M1769" s="27" t="s">
        <v>1699</v>
      </c>
      <c r="N1769" s="45">
        <f t="shared" si="336"/>
        <v>678709.745</v>
      </c>
      <c r="O1769" s="46">
        <f t="shared" si="333"/>
        <v>678709.745</v>
      </c>
      <c r="P1769" s="46">
        <f t="shared" si="337"/>
        <v>46192.915999999997</v>
      </c>
      <c r="Q1769" s="46">
        <f t="shared" si="338"/>
        <v>724902.66099999996</v>
      </c>
      <c r="R1769" s="46">
        <f t="shared" si="334"/>
        <v>724902.66099999996</v>
      </c>
      <c r="S1769" s="46">
        <v>303.85000000000002</v>
      </c>
      <c r="T1769" s="46">
        <v>20.68</v>
      </c>
      <c r="U1769" s="47" t="s">
        <v>34</v>
      </c>
      <c r="V1769" s="47" t="s">
        <v>584</v>
      </c>
    </row>
    <row r="1770" spans="1:22" s="33" customFormat="1" ht="37.5" customHeight="1" x14ac:dyDescent="0.3">
      <c r="A1770" s="24">
        <f t="shared" si="339"/>
        <v>519</v>
      </c>
      <c r="B1770" s="24">
        <f>IF(NOT(ISNUMBER(C1770))," ",COUNTA($C$1252:C1770))</f>
        <v>383</v>
      </c>
      <c r="C1770" s="54">
        <f t="shared" si="335"/>
        <v>383</v>
      </c>
      <c r="D1770" s="55" t="s">
        <v>1167</v>
      </c>
      <c r="E1770" s="47">
        <v>1962</v>
      </c>
      <c r="F1770" s="55" t="s">
        <v>29</v>
      </c>
      <c r="G1770" s="55" t="s">
        <v>73</v>
      </c>
      <c r="H1770" s="79" t="s">
        <v>50</v>
      </c>
      <c r="I1770" s="81" t="s">
        <v>295</v>
      </c>
      <c r="J1770" s="79">
        <v>1808</v>
      </c>
      <c r="K1770" s="26">
        <v>1808</v>
      </c>
      <c r="L1770" s="79">
        <v>1255.7</v>
      </c>
      <c r="M1770" s="27" t="s">
        <v>1699</v>
      </c>
      <c r="N1770" s="45">
        <f t="shared" si="336"/>
        <v>549360.80000000005</v>
      </c>
      <c r="O1770" s="46">
        <f t="shared" si="333"/>
        <v>549360.80000000005</v>
      </c>
      <c r="P1770" s="46">
        <f t="shared" si="337"/>
        <v>37389.440000000002</v>
      </c>
      <c r="Q1770" s="46">
        <f t="shared" si="338"/>
        <v>586750.24</v>
      </c>
      <c r="R1770" s="46">
        <f t="shared" si="334"/>
        <v>586750.24</v>
      </c>
      <c r="S1770" s="46">
        <v>303.85000000000002</v>
      </c>
      <c r="T1770" s="46">
        <v>20.68</v>
      </c>
      <c r="U1770" s="47" t="s">
        <v>34</v>
      </c>
      <c r="V1770" s="47" t="s">
        <v>584</v>
      </c>
    </row>
    <row r="1771" spans="1:22" s="33" customFormat="1" ht="37.5" customHeight="1" x14ac:dyDescent="0.3">
      <c r="A1771" s="24">
        <f t="shared" si="339"/>
        <v>520</v>
      </c>
      <c r="B1771" s="24">
        <f>IF(NOT(ISNUMBER(C1771))," ",COUNTA($C$1252:C1771))</f>
        <v>384</v>
      </c>
      <c r="C1771" s="54">
        <f t="shared" si="335"/>
        <v>384</v>
      </c>
      <c r="D1771" s="55" t="s">
        <v>1168</v>
      </c>
      <c r="E1771" s="47">
        <v>1968</v>
      </c>
      <c r="F1771" s="55" t="s">
        <v>29</v>
      </c>
      <c r="G1771" s="55" t="s">
        <v>73</v>
      </c>
      <c r="H1771" s="79" t="s">
        <v>31</v>
      </c>
      <c r="I1771" s="81" t="s">
        <v>295</v>
      </c>
      <c r="J1771" s="79">
        <v>3376.1</v>
      </c>
      <c r="K1771" s="26">
        <v>3376.1</v>
      </c>
      <c r="L1771" s="79">
        <v>2187.1999999999998</v>
      </c>
      <c r="M1771" s="27" t="s">
        <v>1699</v>
      </c>
      <c r="N1771" s="45">
        <f t="shared" si="336"/>
        <v>1025827.9850000001</v>
      </c>
      <c r="O1771" s="46">
        <f t="shared" si="333"/>
        <v>1025827.9850000001</v>
      </c>
      <c r="P1771" s="46">
        <f t="shared" si="337"/>
        <v>69817.747999999992</v>
      </c>
      <c r="Q1771" s="46">
        <f t="shared" si="338"/>
        <v>1095645.733</v>
      </c>
      <c r="R1771" s="46">
        <f t="shared" si="334"/>
        <v>1095645.733</v>
      </c>
      <c r="S1771" s="46">
        <v>303.85000000000002</v>
      </c>
      <c r="T1771" s="46">
        <v>20.68</v>
      </c>
      <c r="U1771" s="47" t="s">
        <v>34</v>
      </c>
      <c r="V1771" s="47" t="s">
        <v>584</v>
      </c>
    </row>
    <row r="1772" spans="1:22" s="33" customFormat="1" ht="37.5" customHeight="1" x14ac:dyDescent="0.3">
      <c r="A1772" s="24">
        <f t="shared" si="339"/>
        <v>521</v>
      </c>
      <c r="B1772" s="24">
        <f>IF(NOT(ISNUMBER(C1772))," ",COUNTA($C$1252:C1772))</f>
        <v>385</v>
      </c>
      <c r="C1772" s="54">
        <f t="shared" si="335"/>
        <v>385</v>
      </c>
      <c r="D1772" s="55" t="s">
        <v>1169</v>
      </c>
      <c r="E1772" s="47">
        <v>1965</v>
      </c>
      <c r="F1772" s="55" t="s">
        <v>29</v>
      </c>
      <c r="G1772" s="55" t="s">
        <v>73</v>
      </c>
      <c r="H1772" s="79" t="s">
        <v>50</v>
      </c>
      <c r="I1772" s="81" t="s">
        <v>295</v>
      </c>
      <c r="J1772" s="79">
        <v>2609.6999999999998</v>
      </c>
      <c r="K1772" s="26">
        <v>2609.6999999999998</v>
      </c>
      <c r="L1772" s="79">
        <v>1484.5</v>
      </c>
      <c r="M1772" s="27" t="s">
        <v>1699</v>
      </c>
      <c r="N1772" s="45">
        <f t="shared" si="336"/>
        <v>792957.34499999997</v>
      </c>
      <c r="O1772" s="46">
        <f t="shared" si="333"/>
        <v>792957.34499999997</v>
      </c>
      <c r="P1772" s="46">
        <f t="shared" si="337"/>
        <v>53968.595999999998</v>
      </c>
      <c r="Q1772" s="46">
        <f t="shared" si="338"/>
        <v>846925.94099999999</v>
      </c>
      <c r="R1772" s="46">
        <f t="shared" si="334"/>
        <v>846925.94099999999</v>
      </c>
      <c r="S1772" s="46">
        <v>303.85000000000002</v>
      </c>
      <c r="T1772" s="46">
        <v>20.68</v>
      </c>
      <c r="U1772" s="47" t="s">
        <v>34</v>
      </c>
      <c r="V1772" s="47" t="s">
        <v>584</v>
      </c>
    </row>
    <row r="1773" spans="1:22" s="33" customFormat="1" ht="37.5" customHeight="1" x14ac:dyDescent="0.3">
      <c r="A1773" s="24">
        <f t="shared" si="339"/>
        <v>522</v>
      </c>
      <c r="B1773" s="24">
        <f>IF(NOT(ISNUMBER(C1773))," ",COUNTA($C$1252:C1773))</f>
        <v>386</v>
      </c>
      <c r="C1773" s="54">
        <f t="shared" si="335"/>
        <v>386</v>
      </c>
      <c r="D1773" s="55" t="s">
        <v>1170</v>
      </c>
      <c r="E1773" s="47">
        <v>1960</v>
      </c>
      <c r="F1773" s="55" t="s">
        <v>29</v>
      </c>
      <c r="G1773" s="55" t="s">
        <v>73</v>
      </c>
      <c r="H1773" s="79" t="s">
        <v>50</v>
      </c>
      <c r="I1773" s="81" t="s">
        <v>295</v>
      </c>
      <c r="J1773" s="79">
        <v>1786.7</v>
      </c>
      <c r="K1773" s="26">
        <v>1786.7</v>
      </c>
      <c r="L1773" s="79">
        <v>1238.5</v>
      </c>
      <c r="M1773" s="27" t="s">
        <v>1699</v>
      </c>
      <c r="N1773" s="45">
        <f t="shared" si="336"/>
        <v>542888.79500000004</v>
      </c>
      <c r="O1773" s="46">
        <f t="shared" si="333"/>
        <v>542888.79500000004</v>
      </c>
      <c r="P1773" s="46">
        <f t="shared" si="337"/>
        <v>36948.955999999998</v>
      </c>
      <c r="Q1773" s="46">
        <f t="shared" si="338"/>
        <v>579837.75100000005</v>
      </c>
      <c r="R1773" s="46">
        <f t="shared" si="334"/>
        <v>579837.75100000005</v>
      </c>
      <c r="S1773" s="46">
        <v>303.85000000000002</v>
      </c>
      <c r="T1773" s="46">
        <v>20.68</v>
      </c>
      <c r="U1773" s="47" t="s">
        <v>34</v>
      </c>
      <c r="V1773" s="47" t="s">
        <v>584</v>
      </c>
    </row>
    <row r="1774" spans="1:22" s="33" customFormat="1" ht="61.5" customHeight="1" x14ac:dyDescent="0.3">
      <c r="A1774" s="24">
        <f t="shared" si="339"/>
        <v>523</v>
      </c>
      <c r="B1774" s="24">
        <f>IF(NOT(ISNUMBER(C1774))," ",COUNTA($C$1252:C1774))</f>
        <v>387</v>
      </c>
      <c r="C1774" s="54">
        <v>387</v>
      </c>
      <c r="D1774" s="55" t="s">
        <v>1766</v>
      </c>
      <c r="E1774" s="55">
        <v>1960</v>
      </c>
      <c r="F1774" s="55" t="s">
        <v>29</v>
      </c>
      <c r="G1774" s="47" t="s">
        <v>30</v>
      </c>
      <c r="H1774" s="24" t="s">
        <v>50</v>
      </c>
      <c r="I1774" s="24">
        <v>2</v>
      </c>
      <c r="J1774" s="61">
        <v>1201.7</v>
      </c>
      <c r="K1774" s="26">
        <v>1201.7</v>
      </c>
      <c r="L1774" s="61">
        <v>643.20000000000005</v>
      </c>
      <c r="M1774" s="57" t="s">
        <v>47</v>
      </c>
      <c r="N1774" s="45">
        <f t="shared" si="336"/>
        <v>552782</v>
      </c>
      <c r="O1774" s="116">
        <f>N1774+N1775+N1776+N1777+N1778</f>
        <v>3235048.5020000003</v>
      </c>
      <c r="P1774" s="46">
        <f t="shared" si="337"/>
        <v>30499.146000000001</v>
      </c>
      <c r="Q1774" s="46">
        <f t="shared" si="338"/>
        <v>583281.14599999995</v>
      </c>
      <c r="R1774" s="116">
        <f>Q1774+Q1775+Q1776+Q1777+Q1778</f>
        <v>3443170.9250000003</v>
      </c>
      <c r="S1774" s="46">
        <v>460</v>
      </c>
      <c r="T1774" s="46">
        <v>25.38</v>
      </c>
      <c r="U1774" s="47" t="s">
        <v>34</v>
      </c>
      <c r="V1774" s="47" t="s">
        <v>584</v>
      </c>
    </row>
    <row r="1775" spans="1:22" s="33" customFormat="1" ht="57.75" customHeight="1" x14ac:dyDescent="0.3">
      <c r="A1775" s="24">
        <f t="shared" si="339"/>
        <v>524</v>
      </c>
      <c r="B1775" s="24" t="str">
        <f>IF(NOT(ISNUMBER(C1775))," ",COUNTA($C$1252:C1775))</f>
        <v xml:space="preserve"> </v>
      </c>
      <c r="C1775" s="54"/>
      <c r="D1775" s="55"/>
      <c r="E1775" s="55">
        <v>1960</v>
      </c>
      <c r="F1775" s="55" t="s">
        <v>29</v>
      </c>
      <c r="G1775" s="47" t="s">
        <v>30</v>
      </c>
      <c r="H1775" s="24" t="s">
        <v>50</v>
      </c>
      <c r="I1775" s="24">
        <v>2</v>
      </c>
      <c r="J1775" s="79"/>
      <c r="K1775" s="26">
        <v>1201.7</v>
      </c>
      <c r="L1775" s="79"/>
      <c r="M1775" s="55" t="s">
        <v>211</v>
      </c>
      <c r="N1775" s="45">
        <f t="shared" si="336"/>
        <v>180435.255</v>
      </c>
      <c r="O1775" s="116"/>
      <c r="P1775" s="46">
        <f t="shared" si="337"/>
        <v>31136.047000000002</v>
      </c>
      <c r="Q1775" s="46">
        <f t="shared" si="338"/>
        <v>211571.302</v>
      </c>
      <c r="R1775" s="116"/>
      <c r="S1775" s="46">
        <v>150.15</v>
      </c>
      <c r="T1775" s="46">
        <v>25.91</v>
      </c>
      <c r="U1775" s="47" t="s">
        <v>34</v>
      </c>
      <c r="V1775" s="47" t="s">
        <v>584</v>
      </c>
    </row>
    <row r="1776" spans="1:22" s="33" customFormat="1" ht="57.75" customHeight="1" x14ac:dyDescent="0.3">
      <c r="A1776" s="24">
        <f t="shared" si="339"/>
        <v>525</v>
      </c>
      <c r="B1776" s="24" t="str">
        <f>IF(NOT(ISNUMBER(C1776))," ",COUNTA($C$1252:C1776))</f>
        <v xml:space="preserve"> </v>
      </c>
      <c r="C1776" s="54"/>
      <c r="D1776" s="55"/>
      <c r="E1776" s="55">
        <v>1960</v>
      </c>
      <c r="F1776" s="55" t="s">
        <v>29</v>
      </c>
      <c r="G1776" s="47" t="s">
        <v>30</v>
      </c>
      <c r="H1776" s="24" t="s">
        <v>50</v>
      </c>
      <c r="I1776" s="24">
        <v>2</v>
      </c>
      <c r="J1776" s="79"/>
      <c r="K1776" s="26">
        <v>1201.7</v>
      </c>
      <c r="L1776" s="79"/>
      <c r="M1776" s="57" t="s">
        <v>48</v>
      </c>
      <c r="N1776" s="45">
        <f t="shared" si="336"/>
        <v>115074.79200000002</v>
      </c>
      <c r="O1776" s="116"/>
      <c r="P1776" s="46">
        <f t="shared" si="337"/>
        <v>28672.562000000002</v>
      </c>
      <c r="Q1776" s="46">
        <f t="shared" si="338"/>
        <v>143747.35400000002</v>
      </c>
      <c r="R1776" s="116"/>
      <c r="S1776" s="46">
        <v>95.76</v>
      </c>
      <c r="T1776" s="46">
        <v>23.86</v>
      </c>
      <c r="U1776" s="47" t="s">
        <v>34</v>
      </c>
      <c r="V1776" s="47" t="s">
        <v>584</v>
      </c>
    </row>
    <row r="1777" spans="1:22" s="33" customFormat="1" ht="37.5" customHeight="1" x14ac:dyDescent="0.3">
      <c r="A1777" s="24">
        <f t="shared" si="339"/>
        <v>526</v>
      </c>
      <c r="B1777" s="24" t="str">
        <f>IF(NOT(ISNUMBER(C1777))," ",COUNTA($C$1252:C1777))</f>
        <v xml:space="preserve"> </v>
      </c>
      <c r="C1777" s="54"/>
      <c r="D1777" s="55"/>
      <c r="E1777" s="55">
        <v>1960</v>
      </c>
      <c r="F1777" s="55" t="s">
        <v>29</v>
      </c>
      <c r="G1777" s="47" t="s">
        <v>30</v>
      </c>
      <c r="H1777" s="24" t="s">
        <v>50</v>
      </c>
      <c r="I1777" s="24">
        <v>2</v>
      </c>
      <c r="J1777" s="79"/>
      <c r="K1777" s="26">
        <v>1201.7</v>
      </c>
      <c r="L1777" s="79"/>
      <c r="M1777" s="55" t="s">
        <v>1779</v>
      </c>
      <c r="N1777" s="45">
        <f t="shared" si="336"/>
        <v>110616.485</v>
      </c>
      <c r="O1777" s="116"/>
      <c r="P1777" s="46">
        <f t="shared" si="337"/>
        <v>15069.317999999999</v>
      </c>
      <c r="Q1777" s="46">
        <f t="shared" si="338"/>
        <v>125685.803</v>
      </c>
      <c r="R1777" s="116"/>
      <c r="S1777" s="45">
        <v>92.05</v>
      </c>
      <c r="T1777" s="46">
        <v>12.54</v>
      </c>
      <c r="U1777" s="47" t="s">
        <v>34</v>
      </c>
      <c r="V1777" s="47" t="s">
        <v>584</v>
      </c>
    </row>
    <row r="1778" spans="1:22" s="33" customFormat="1" ht="37.5" customHeight="1" x14ac:dyDescent="0.3">
      <c r="A1778" s="24">
        <f t="shared" si="339"/>
        <v>527</v>
      </c>
      <c r="B1778" s="24" t="str">
        <f>IF(NOT(ISNUMBER(C1778))," ",COUNTA($C$1252:C1778))</f>
        <v xml:space="preserve"> </v>
      </c>
      <c r="C1778" s="54"/>
      <c r="D1778" s="55"/>
      <c r="E1778" s="55">
        <v>1960</v>
      </c>
      <c r="F1778" s="55" t="s">
        <v>29</v>
      </c>
      <c r="G1778" s="47" t="s">
        <v>30</v>
      </c>
      <c r="H1778" s="24" t="s">
        <v>50</v>
      </c>
      <c r="I1778" s="24">
        <v>2</v>
      </c>
      <c r="J1778" s="79"/>
      <c r="K1778" s="26">
        <v>1201.7</v>
      </c>
      <c r="L1778" s="79"/>
      <c r="M1778" s="57" t="s">
        <v>46</v>
      </c>
      <c r="N1778" s="45">
        <f t="shared" si="336"/>
        <v>2276139.9700000002</v>
      </c>
      <c r="O1778" s="116"/>
      <c r="P1778" s="46">
        <f t="shared" si="337"/>
        <v>102745.35</v>
      </c>
      <c r="Q1778" s="46">
        <f t="shared" si="338"/>
        <v>2378885.3200000003</v>
      </c>
      <c r="R1778" s="116"/>
      <c r="S1778" s="46">
        <v>1894.1</v>
      </c>
      <c r="T1778" s="46">
        <v>85.5</v>
      </c>
      <c r="U1778" s="47" t="s">
        <v>34</v>
      </c>
      <c r="V1778" s="47" t="s">
        <v>584</v>
      </c>
    </row>
    <row r="1779" spans="1:22" s="33" customFormat="1" ht="39" customHeight="1" x14ac:dyDescent="0.3">
      <c r="A1779" s="24">
        <f t="shared" si="339"/>
        <v>528</v>
      </c>
      <c r="B1779" s="24">
        <f>IF(NOT(ISNUMBER(C1779))," ",COUNTA($C$1252:C1779))</f>
        <v>388</v>
      </c>
      <c r="C1779" s="54">
        <v>388</v>
      </c>
      <c r="D1779" s="55" t="s">
        <v>332</v>
      </c>
      <c r="E1779" s="55">
        <v>1962</v>
      </c>
      <c r="F1779" s="55" t="s">
        <v>29</v>
      </c>
      <c r="G1779" s="55" t="s">
        <v>73</v>
      </c>
      <c r="H1779" s="24" t="s">
        <v>50</v>
      </c>
      <c r="I1779" s="25" t="s">
        <v>295</v>
      </c>
      <c r="J1779" s="24">
        <v>3269.4</v>
      </c>
      <c r="K1779" s="26">
        <v>3269.4</v>
      </c>
      <c r="L1779" s="24">
        <v>1854.5</v>
      </c>
      <c r="M1779" s="27" t="s">
        <v>1722</v>
      </c>
      <c r="N1779" s="45">
        <f t="shared" si="336"/>
        <v>397722.51</v>
      </c>
      <c r="O1779" s="116">
        <f>N1779+N1780+N1781+N1782+N1783+N1784</f>
        <v>4921395.1260000002</v>
      </c>
      <c r="P1779" s="46">
        <f t="shared" si="337"/>
        <v>36323.034</v>
      </c>
      <c r="Q1779" s="46">
        <f t="shared" si="338"/>
        <v>434045.54399999999</v>
      </c>
      <c r="R1779" s="116">
        <f>Q1779+Q1780+Q1781+Q1782+Q1783+Q1784</f>
        <v>5242025.1840000004</v>
      </c>
      <c r="S1779" s="46">
        <v>121.65</v>
      </c>
      <c r="T1779" s="46">
        <v>11.11</v>
      </c>
      <c r="U1779" s="47" t="s">
        <v>34</v>
      </c>
      <c r="V1779" s="47" t="s">
        <v>584</v>
      </c>
    </row>
    <row r="1780" spans="1:22" s="33" customFormat="1" ht="37.5" customHeight="1" x14ac:dyDescent="0.3">
      <c r="A1780" s="24">
        <f t="shared" si="339"/>
        <v>529</v>
      </c>
      <c r="B1780" s="24" t="str">
        <f>IF(NOT(ISNUMBER(C1780))," ",COUNTA($C$1252:C1780))</f>
        <v xml:space="preserve"> </v>
      </c>
      <c r="C1780" s="54"/>
      <c r="D1780" s="55"/>
      <c r="E1780" s="55">
        <v>1962</v>
      </c>
      <c r="F1780" s="55" t="s">
        <v>29</v>
      </c>
      <c r="G1780" s="55" t="s">
        <v>73</v>
      </c>
      <c r="H1780" s="24" t="s">
        <v>50</v>
      </c>
      <c r="I1780" s="25" t="s">
        <v>295</v>
      </c>
      <c r="J1780" s="79"/>
      <c r="K1780" s="26">
        <v>3269.4</v>
      </c>
      <c r="L1780" s="79"/>
      <c r="M1780" s="57" t="s">
        <v>47</v>
      </c>
      <c r="N1780" s="45">
        <f t="shared" si="336"/>
        <v>1249924.314</v>
      </c>
      <c r="O1780" s="116"/>
      <c r="P1780" s="46">
        <f t="shared" si="337"/>
        <v>68984.340000000011</v>
      </c>
      <c r="Q1780" s="46">
        <f t="shared" si="338"/>
        <v>1318908.6540000001</v>
      </c>
      <c r="R1780" s="116"/>
      <c r="S1780" s="46">
        <v>382.31</v>
      </c>
      <c r="T1780" s="46">
        <v>21.1</v>
      </c>
      <c r="U1780" s="47" t="s">
        <v>34</v>
      </c>
      <c r="V1780" s="47" t="s">
        <v>584</v>
      </c>
    </row>
    <row r="1781" spans="1:22" s="33" customFormat="1" ht="61.5" customHeight="1" x14ac:dyDescent="0.3">
      <c r="A1781" s="24">
        <f t="shared" si="339"/>
        <v>530</v>
      </c>
      <c r="B1781" s="24" t="str">
        <f>IF(NOT(ISNUMBER(C1781))," ",COUNTA($C$1252:C1781))</f>
        <v xml:space="preserve"> </v>
      </c>
      <c r="C1781" s="54"/>
      <c r="D1781" s="55"/>
      <c r="E1781" s="55">
        <v>1962</v>
      </c>
      <c r="F1781" s="55" t="s">
        <v>29</v>
      </c>
      <c r="G1781" s="55" t="s">
        <v>73</v>
      </c>
      <c r="H1781" s="24" t="s">
        <v>50</v>
      </c>
      <c r="I1781" s="25" t="s">
        <v>295</v>
      </c>
      <c r="J1781" s="79"/>
      <c r="K1781" s="26">
        <v>3269.4</v>
      </c>
      <c r="L1781" s="79"/>
      <c r="M1781" s="57" t="s">
        <v>48</v>
      </c>
      <c r="N1781" s="45">
        <f t="shared" si="336"/>
        <v>291172.76400000002</v>
      </c>
      <c r="O1781" s="116"/>
      <c r="P1781" s="46">
        <f t="shared" si="337"/>
        <v>45673.518000000004</v>
      </c>
      <c r="Q1781" s="46">
        <f t="shared" si="338"/>
        <v>336846.28200000001</v>
      </c>
      <c r="R1781" s="116"/>
      <c r="S1781" s="46">
        <v>89.06</v>
      </c>
      <c r="T1781" s="46">
        <v>13.97</v>
      </c>
      <c r="U1781" s="47" t="s">
        <v>34</v>
      </c>
      <c r="V1781" s="47" t="s">
        <v>584</v>
      </c>
    </row>
    <row r="1782" spans="1:22" s="33" customFormat="1" ht="61.5" customHeight="1" x14ac:dyDescent="0.3">
      <c r="A1782" s="24">
        <f t="shared" si="339"/>
        <v>531</v>
      </c>
      <c r="B1782" s="24" t="str">
        <f>IF(NOT(ISNUMBER(C1782))," ",COUNTA($C$1252:C1782))</f>
        <v xml:space="preserve"> </v>
      </c>
      <c r="C1782" s="54"/>
      <c r="D1782" s="55"/>
      <c r="E1782" s="55">
        <v>1962</v>
      </c>
      <c r="F1782" s="55" t="s">
        <v>29</v>
      </c>
      <c r="G1782" s="55" t="s">
        <v>73</v>
      </c>
      <c r="H1782" s="24" t="s">
        <v>50</v>
      </c>
      <c r="I1782" s="25" t="s">
        <v>295</v>
      </c>
      <c r="J1782" s="79"/>
      <c r="K1782" s="26">
        <v>3269.4</v>
      </c>
      <c r="L1782" s="79"/>
      <c r="M1782" s="55" t="s">
        <v>211</v>
      </c>
      <c r="N1782" s="45">
        <f t="shared" si="336"/>
        <v>438622.70400000003</v>
      </c>
      <c r="O1782" s="116"/>
      <c r="P1782" s="46">
        <f t="shared" si="337"/>
        <v>66990.005999999994</v>
      </c>
      <c r="Q1782" s="46">
        <f t="shared" si="338"/>
        <v>505612.71</v>
      </c>
      <c r="R1782" s="116"/>
      <c r="S1782" s="46">
        <v>134.16</v>
      </c>
      <c r="T1782" s="46">
        <v>20.49</v>
      </c>
      <c r="U1782" s="47" t="s">
        <v>34</v>
      </c>
      <c r="V1782" s="47" t="s">
        <v>584</v>
      </c>
    </row>
    <row r="1783" spans="1:22" s="33" customFormat="1" ht="66" customHeight="1" x14ac:dyDescent="0.3">
      <c r="A1783" s="24">
        <f t="shared" si="339"/>
        <v>532</v>
      </c>
      <c r="B1783" s="24" t="str">
        <f>IF(NOT(ISNUMBER(C1783))," ",COUNTA($C$1252:C1783))</f>
        <v xml:space="preserve"> </v>
      </c>
      <c r="C1783" s="54"/>
      <c r="D1783" s="55"/>
      <c r="E1783" s="55">
        <v>1962</v>
      </c>
      <c r="F1783" s="55" t="s">
        <v>29</v>
      </c>
      <c r="G1783" s="55" t="s">
        <v>73</v>
      </c>
      <c r="H1783" s="24" t="s">
        <v>50</v>
      </c>
      <c r="I1783" s="25" t="s">
        <v>295</v>
      </c>
      <c r="J1783" s="79"/>
      <c r="K1783" s="26">
        <v>3269.4</v>
      </c>
      <c r="L1783" s="79"/>
      <c r="M1783" s="55" t="s">
        <v>1779</v>
      </c>
      <c r="N1783" s="45">
        <f t="shared" si="336"/>
        <v>217611.26400000002</v>
      </c>
      <c r="O1783" s="116"/>
      <c r="P1783" s="46">
        <f t="shared" si="337"/>
        <v>37271.160000000003</v>
      </c>
      <c r="Q1783" s="46">
        <f t="shared" si="338"/>
        <v>254882.42400000003</v>
      </c>
      <c r="R1783" s="116"/>
      <c r="S1783" s="46">
        <v>66.56</v>
      </c>
      <c r="T1783" s="46">
        <v>11.4</v>
      </c>
      <c r="U1783" s="47" t="s">
        <v>34</v>
      </c>
      <c r="V1783" s="47" t="s">
        <v>584</v>
      </c>
    </row>
    <row r="1784" spans="1:22" s="33" customFormat="1" ht="37.5" customHeight="1" x14ac:dyDescent="0.3">
      <c r="A1784" s="24">
        <f t="shared" si="339"/>
        <v>533</v>
      </c>
      <c r="B1784" s="24" t="str">
        <f>IF(NOT(ISNUMBER(C1784))," ",COUNTA($C$1252:C1784))</f>
        <v xml:space="preserve"> </v>
      </c>
      <c r="C1784" s="54"/>
      <c r="D1784" s="55"/>
      <c r="E1784" s="55">
        <v>1962</v>
      </c>
      <c r="F1784" s="55" t="s">
        <v>29</v>
      </c>
      <c r="G1784" s="55" t="s">
        <v>73</v>
      </c>
      <c r="H1784" s="24" t="s">
        <v>50</v>
      </c>
      <c r="I1784" s="25" t="s">
        <v>295</v>
      </c>
      <c r="J1784" s="79"/>
      <c r="K1784" s="26">
        <v>3269.4</v>
      </c>
      <c r="L1784" s="79"/>
      <c r="M1784" s="57" t="s">
        <v>32</v>
      </c>
      <c r="N1784" s="45">
        <f t="shared" si="336"/>
        <v>2326341.5699999998</v>
      </c>
      <c r="O1784" s="116"/>
      <c r="P1784" s="46">
        <f t="shared" si="337"/>
        <v>65388</v>
      </c>
      <c r="Q1784" s="46">
        <f t="shared" si="338"/>
        <v>2391729.5699999998</v>
      </c>
      <c r="R1784" s="116"/>
      <c r="S1784" s="46">
        <v>711.55</v>
      </c>
      <c r="T1784" s="46">
        <v>20</v>
      </c>
      <c r="U1784" s="47" t="s">
        <v>34</v>
      </c>
      <c r="V1784" s="47" t="s">
        <v>584</v>
      </c>
    </row>
    <row r="1785" spans="1:22" s="33" customFormat="1" ht="48" customHeight="1" x14ac:dyDescent="0.3">
      <c r="A1785" s="24">
        <f t="shared" si="339"/>
        <v>534</v>
      </c>
      <c r="B1785" s="24">
        <f>IF(NOT(ISNUMBER(C1785))," ",COUNTA($C$1252:C1785))</f>
        <v>389</v>
      </c>
      <c r="C1785" s="54">
        <v>389</v>
      </c>
      <c r="D1785" s="55" t="s">
        <v>470</v>
      </c>
      <c r="E1785" s="55">
        <v>1935</v>
      </c>
      <c r="F1785" s="55" t="s">
        <v>29</v>
      </c>
      <c r="G1785" s="55" t="s">
        <v>73</v>
      </c>
      <c r="H1785" s="24" t="s">
        <v>50</v>
      </c>
      <c r="I1785" s="25" t="s">
        <v>233</v>
      </c>
      <c r="J1785" s="24">
        <v>1204.9000000000001</v>
      </c>
      <c r="K1785" s="26">
        <v>1204.9000000000001</v>
      </c>
      <c r="L1785" s="24">
        <v>682.7</v>
      </c>
      <c r="M1785" s="57" t="s">
        <v>46</v>
      </c>
      <c r="N1785" s="45">
        <f t="shared" si="336"/>
        <v>1439939.8430000001</v>
      </c>
      <c r="O1785" s="116">
        <f>N1785+N1786+N1787</f>
        <v>2062234.5460000001</v>
      </c>
      <c r="P1785" s="46">
        <f t="shared" si="337"/>
        <v>38556.800000000003</v>
      </c>
      <c r="Q1785" s="46">
        <f t="shared" si="338"/>
        <v>1478496.6430000002</v>
      </c>
      <c r="R1785" s="116">
        <f>Q1785+Q1786+Q1787</f>
        <v>2150903.1370000001</v>
      </c>
      <c r="S1785" s="46">
        <v>1195.07</v>
      </c>
      <c r="T1785" s="46">
        <v>32</v>
      </c>
      <c r="U1785" s="47" t="s">
        <v>34</v>
      </c>
      <c r="V1785" s="47" t="s">
        <v>584</v>
      </c>
    </row>
    <row r="1786" spans="1:22" s="33" customFormat="1" ht="37.5" customHeight="1" x14ac:dyDescent="0.3">
      <c r="A1786" s="24">
        <f t="shared" si="339"/>
        <v>535</v>
      </c>
      <c r="B1786" s="24" t="str">
        <f>IF(NOT(ISNUMBER(C1786))," ",COUNTA($C$1252:C1786))</f>
        <v xml:space="preserve"> </v>
      </c>
      <c r="C1786" s="54"/>
      <c r="D1786" s="55"/>
      <c r="E1786" s="55">
        <v>1935</v>
      </c>
      <c r="F1786" s="55" t="s">
        <v>29</v>
      </c>
      <c r="G1786" s="55" t="s">
        <v>73</v>
      </c>
      <c r="H1786" s="24" t="s">
        <v>50</v>
      </c>
      <c r="I1786" s="25" t="s">
        <v>233</v>
      </c>
      <c r="J1786" s="79"/>
      <c r="K1786" s="26">
        <v>1204.9000000000001</v>
      </c>
      <c r="L1786" s="79"/>
      <c r="M1786" s="57" t="s">
        <v>47</v>
      </c>
      <c r="N1786" s="45">
        <f t="shared" si="336"/>
        <v>460645.31900000002</v>
      </c>
      <c r="O1786" s="116"/>
      <c r="P1786" s="46">
        <f t="shared" si="337"/>
        <v>25423.390000000003</v>
      </c>
      <c r="Q1786" s="46">
        <f t="shared" si="338"/>
        <v>486068.70900000003</v>
      </c>
      <c r="R1786" s="116"/>
      <c r="S1786" s="46">
        <v>382.31</v>
      </c>
      <c r="T1786" s="46">
        <v>21.1</v>
      </c>
      <c r="U1786" s="47" t="s">
        <v>34</v>
      </c>
      <c r="V1786" s="47" t="s">
        <v>584</v>
      </c>
    </row>
    <row r="1787" spans="1:22" s="33" customFormat="1" ht="37.5" customHeight="1" x14ac:dyDescent="0.3">
      <c r="A1787" s="24">
        <f t="shared" si="339"/>
        <v>536</v>
      </c>
      <c r="B1787" s="24" t="str">
        <f>IF(NOT(ISNUMBER(C1787))," ",COUNTA($C$1252:C1787))</f>
        <v xml:space="preserve"> </v>
      </c>
      <c r="C1787" s="54"/>
      <c r="D1787" s="55"/>
      <c r="E1787" s="55">
        <v>1935</v>
      </c>
      <c r="F1787" s="55" t="s">
        <v>29</v>
      </c>
      <c r="G1787" s="55" t="s">
        <v>73</v>
      </c>
      <c r="H1787" s="24" t="s">
        <v>50</v>
      </c>
      <c r="I1787" s="25" t="s">
        <v>233</v>
      </c>
      <c r="J1787" s="79"/>
      <c r="K1787" s="26">
        <v>1204.9000000000001</v>
      </c>
      <c r="L1787" s="79"/>
      <c r="M1787" s="55" t="s">
        <v>211</v>
      </c>
      <c r="N1787" s="45">
        <f t="shared" si="336"/>
        <v>161649.38400000002</v>
      </c>
      <c r="O1787" s="116"/>
      <c r="P1787" s="46">
        <f t="shared" si="337"/>
        <v>24688.401000000002</v>
      </c>
      <c r="Q1787" s="46">
        <f t="shared" si="338"/>
        <v>186337.78500000003</v>
      </c>
      <c r="R1787" s="116"/>
      <c r="S1787" s="46">
        <v>134.16</v>
      </c>
      <c r="T1787" s="46">
        <v>20.49</v>
      </c>
      <c r="U1787" s="47" t="s">
        <v>34</v>
      </c>
      <c r="V1787" s="47" t="s">
        <v>584</v>
      </c>
    </row>
    <row r="1788" spans="1:22" s="33" customFormat="1" ht="46.5" customHeight="1" x14ac:dyDescent="0.3">
      <c r="A1788" s="24">
        <f t="shared" si="339"/>
        <v>537</v>
      </c>
      <c r="B1788" s="24">
        <f>IF(NOT(ISNUMBER(C1788))," ",COUNTA($C$1252:C1788))</f>
        <v>390</v>
      </c>
      <c r="C1788" s="54">
        <v>390</v>
      </c>
      <c r="D1788" s="55" t="s">
        <v>852</v>
      </c>
      <c r="E1788" s="55">
        <v>1971</v>
      </c>
      <c r="F1788" s="55" t="s">
        <v>29</v>
      </c>
      <c r="G1788" s="55" t="s">
        <v>73</v>
      </c>
      <c r="H1788" s="24" t="s">
        <v>31</v>
      </c>
      <c r="I1788" s="24">
        <v>5</v>
      </c>
      <c r="J1788" s="61">
        <v>5338.4</v>
      </c>
      <c r="K1788" s="26">
        <v>5338.4</v>
      </c>
      <c r="L1788" s="61">
        <v>2818.1</v>
      </c>
      <c r="M1788" s="57" t="s">
        <v>32</v>
      </c>
      <c r="N1788" s="45">
        <f t="shared" si="336"/>
        <v>2582451</v>
      </c>
      <c r="O1788" s="116">
        <f>N1788+N1789+N1790+N1791+N1792+N1793</f>
        <v>6819752.6159999995</v>
      </c>
      <c r="P1788" s="46">
        <f t="shared" si="337"/>
        <v>106768</v>
      </c>
      <c r="Q1788" s="46">
        <f t="shared" si="338"/>
        <v>2689219</v>
      </c>
      <c r="R1788" s="116">
        <f>Q1788+Q1789+Q1790+Q1791+Q1792+Q1793</f>
        <v>7343289.5039999997</v>
      </c>
      <c r="S1788" s="46">
        <v>483.75</v>
      </c>
      <c r="T1788" s="46">
        <v>20</v>
      </c>
      <c r="U1788" s="47" t="s">
        <v>34</v>
      </c>
      <c r="V1788" s="47" t="s">
        <v>584</v>
      </c>
    </row>
    <row r="1789" spans="1:22" s="33" customFormat="1" ht="37.5" customHeight="1" x14ac:dyDescent="0.3">
      <c r="A1789" s="24">
        <f t="shared" si="339"/>
        <v>538</v>
      </c>
      <c r="B1789" s="24" t="str">
        <f>IF(NOT(ISNUMBER(C1789))," ",COUNTA($C$1252:C1789))</f>
        <v xml:space="preserve"> </v>
      </c>
      <c r="C1789" s="54"/>
      <c r="D1789" s="55"/>
      <c r="E1789" s="55">
        <v>1971</v>
      </c>
      <c r="F1789" s="55" t="s">
        <v>29</v>
      </c>
      <c r="G1789" s="55" t="s">
        <v>73</v>
      </c>
      <c r="H1789" s="24" t="s">
        <v>31</v>
      </c>
      <c r="I1789" s="24">
        <v>5</v>
      </c>
      <c r="J1789" s="79"/>
      <c r="K1789" s="26">
        <v>5338.4</v>
      </c>
      <c r="L1789" s="79"/>
      <c r="M1789" s="27" t="s">
        <v>1722</v>
      </c>
      <c r="N1789" s="45">
        <f t="shared" si="336"/>
        <v>649416.36</v>
      </c>
      <c r="O1789" s="116"/>
      <c r="P1789" s="46">
        <f t="shared" si="337"/>
        <v>59309.623999999996</v>
      </c>
      <c r="Q1789" s="46">
        <f t="shared" si="338"/>
        <v>708725.98399999994</v>
      </c>
      <c r="R1789" s="116"/>
      <c r="S1789" s="46">
        <v>121.65</v>
      </c>
      <c r="T1789" s="46">
        <v>11.11</v>
      </c>
      <c r="U1789" s="47" t="s">
        <v>34</v>
      </c>
      <c r="V1789" s="47" t="s">
        <v>584</v>
      </c>
    </row>
    <row r="1790" spans="1:22" s="33" customFormat="1" ht="37.5" customHeight="1" x14ac:dyDescent="0.3">
      <c r="A1790" s="24">
        <f t="shared" si="339"/>
        <v>539</v>
      </c>
      <c r="B1790" s="24" t="str">
        <f>IF(NOT(ISNUMBER(C1790))," ",COUNTA($C$1252:C1790))</f>
        <v xml:space="preserve"> </v>
      </c>
      <c r="C1790" s="54"/>
      <c r="D1790" s="55"/>
      <c r="E1790" s="55">
        <v>1971</v>
      </c>
      <c r="F1790" s="55" t="s">
        <v>29</v>
      </c>
      <c r="G1790" s="55" t="s">
        <v>73</v>
      </c>
      <c r="H1790" s="24" t="s">
        <v>31</v>
      </c>
      <c r="I1790" s="24">
        <v>5</v>
      </c>
      <c r="J1790" s="79"/>
      <c r="K1790" s="26">
        <v>5338.4</v>
      </c>
      <c r="L1790" s="79"/>
      <c r="M1790" s="57" t="s">
        <v>47</v>
      </c>
      <c r="N1790" s="45">
        <f t="shared" si="336"/>
        <v>2040923.7039999999</v>
      </c>
      <c r="O1790" s="116"/>
      <c r="P1790" s="46">
        <f t="shared" si="337"/>
        <v>112640.24</v>
      </c>
      <c r="Q1790" s="46">
        <f t="shared" si="338"/>
        <v>2153563.9440000001</v>
      </c>
      <c r="R1790" s="116"/>
      <c r="S1790" s="46">
        <v>382.31</v>
      </c>
      <c r="T1790" s="46">
        <v>21.1</v>
      </c>
      <c r="U1790" s="47" t="s">
        <v>34</v>
      </c>
      <c r="V1790" s="47" t="s">
        <v>584</v>
      </c>
    </row>
    <row r="1791" spans="1:22" s="33" customFormat="1" ht="61.5" customHeight="1" x14ac:dyDescent="0.3">
      <c r="A1791" s="24">
        <f t="shared" si="339"/>
        <v>540</v>
      </c>
      <c r="B1791" s="24" t="str">
        <f>IF(NOT(ISNUMBER(C1791))," ",COUNTA($C$1252:C1791))</f>
        <v xml:space="preserve"> </v>
      </c>
      <c r="C1791" s="54"/>
      <c r="D1791" s="55"/>
      <c r="E1791" s="55">
        <v>1971</v>
      </c>
      <c r="F1791" s="55" t="s">
        <v>29</v>
      </c>
      <c r="G1791" s="55" t="s">
        <v>73</v>
      </c>
      <c r="H1791" s="24" t="s">
        <v>31</v>
      </c>
      <c r="I1791" s="24">
        <v>5</v>
      </c>
      <c r="J1791" s="79"/>
      <c r="K1791" s="26">
        <v>5338.4</v>
      </c>
      <c r="L1791" s="79"/>
      <c r="M1791" s="57" t="s">
        <v>48</v>
      </c>
      <c r="N1791" s="45">
        <f t="shared" si="336"/>
        <v>475437.90399999998</v>
      </c>
      <c r="O1791" s="116"/>
      <c r="P1791" s="46">
        <f t="shared" si="337"/>
        <v>74577.448000000004</v>
      </c>
      <c r="Q1791" s="46">
        <f t="shared" si="338"/>
        <v>550015.35199999996</v>
      </c>
      <c r="R1791" s="116"/>
      <c r="S1791" s="46">
        <v>89.06</v>
      </c>
      <c r="T1791" s="46">
        <v>13.97</v>
      </c>
      <c r="U1791" s="47" t="s">
        <v>34</v>
      </c>
      <c r="V1791" s="47" t="s">
        <v>584</v>
      </c>
    </row>
    <row r="1792" spans="1:22" s="33" customFormat="1" ht="61.5" customHeight="1" x14ac:dyDescent="0.3">
      <c r="A1792" s="24">
        <f t="shared" si="339"/>
        <v>541</v>
      </c>
      <c r="B1792" s="24" t="str">
        <f>IF(NOT(ISNUMBER(C1792))," ",COUNTA($C$1252:C1792))</f>
        <v xml:space="preserve"> </v>
      </c>
      <c r="C1792" s="54"/>
      <c r="D1792" s="55"/>
      <c r="E1792" s="55">
        <v>1971</v>
      </c>
      <c r="F1792" s="55" t="s">
        <v>29</v>
      </c>
      <c r="G1792" s="55" t="s">
        <v>73</v>
      </c>
      <c r="H1792" s="24" t="s">
        <v>31</v>
      </c>
      <c r="I1792" s="24">
        <v>5</v>
      </c>
      <c r="J1792" s="79"/>
      <c r="K1792" s="26">
        <v>5338.4</v>
      </c>
      <c r="L1792" s="79"/>
      <c r="M1792" s="55" t="s">
        <v>211</v>
      </c>
      <c r="N1792" s="45">
        <f t="shared" si="336"/>
        <v>716199.74399999995</v>
      </c>
      <c r="O1792" s="116"/>
      <c r="P1792" s="46">
        <f t="shared" si="337"/>
        <v>109383.81599999998</v>
      </c>
      <c r="Q1792" s="46">
        <f t="shared" si="338"/>
        <v>825583.55999999994</v>
      </c>
      <c r="R1792" s="116"/>
      <c r="S1792" s="46">
        <v>134.16</v>
      </c>
      <c r="T1792" s="46">
        <v>20.49</v>
      </c>
      <c r="U1792" s="47" t="s">
        <v>34</v>
      </c>
      <c r="V1792" s="47" t="s">
        <v>584</v>
      </c>
    </row>
    <row r="1793" spans="1:22" s="33" customFormat="1" ht="61.5" customHeight="1" x14ac:dyDescent="0.3">
      <c r="A1793" s="24">
        <f t="shared" si="339"/>
        <v>542</v>
      </c>
      <c r="B1793" s="24" t="str">
        <f>IF(NOT(ISNUMBER(C1793))," ",COUNTA($C$1252:C1793))</f>
        <v xml:space="preserve"> </v>
      </c>
      <c r="C1793" s="54"/>
      <c r="D1793" s="55"/>
      <c r="E1793" s="55">
        <v>1971</v>
      </c>
      <c r="F1793" s="55" t="s">
        <v>29</v>
      </c>
      <c r="G1793" s="55" t="s">
        <v>73</v>
      </c>
      <c r="H1793" s="24" t="s">
        <v>31</v>
      </c>
      <c r="I1793" s="24">
        <v>5</v>
      </c>
      <c r="J1793" s="79"/>
      <c r="K1793" s="26">
        <v>5338.4</v>
      </c>
      <c r="L1793" s="79"/>
      <c r="M1793" s="55" t="s">
        <v>1779</v>
      </c>
      <c r="N1793" s="45">
        <f t="shared" si="336"/>
        <v>355323.90399999998</v>
      </c>
      <c r="O1793" s="116"/>
      <c r="P1793" s="46">
        <f t="shared" si="337"/>
        <v>60857.759999999995</v>
      </c>
      <c r="Q1793" s="46">
        <f t="shared" si="338"/>
        <v>416181.66399999999</v>
      </c>
      <c r="R1793" s="116"/>
      <c r="S1793" s="46">
        <v>66.56</v>
      </c>
      <c r="T1793" s="46">
        <v>11.4</v>
      </c>
      <c r="U1793" s="47" t="s">
        <v>34</v>
      </c>
      <c r="V1793" s="47" t="s">
        <v>584</v>
      </c>
    </row>
    <row r="1794" spans="1:22" s="33" customFormat="1" ht="39" customHeight="1" x14ac:dyDescent="0.3">
      <c r="A1794" s="24">
        <f t="shared" si="339"/>
        <v>543</v>
      </c>
      <c r="B1794" s="24">
        <f>IF(NOT(ISNUMBER(C1794))," ",COUNTA($C$1252:C1794))</f>
        <v>391</v>
      </c>
      <c r="C1794" s="54">
        <v>391</v>
      </c>
      <c r="D1794" s="55" t="s">
        <v>285</v>
      </c>
      <c r="E1794" s="55">
        <v>1951</v>
      </c>
      <c r="F1794" s="55" t="s">
        <v>29</v>
      </c>
      <c r="G1794" s="55" t="s">
        <v>40</v>
      </c>
      <c r="H1794" s="24" t="s">
        <v>37</v>
      </c>
      <c r="I1794" s="25" t="s">
        <v>237</v>
      </c>
      <c r="J1794" s="28">
        <v>662.85</v>
      </c>
      <c r="K1794" s="26">
        <v>662.85</v>
      </c>
      <c r="L1794" s="24">
        <v>405.5</v>
      </c>
      <c r="M1794" s="57" t="s">
        <v>32</v>
      </c>
      <c r="N1794" s="45">
        <f t="shared" si="336"/>
        <v>443108.59650000004</v>
      </c>
      <c r="O1794" s="116">
        <f>N1794+N1795+N1796+N1797+N1798+N1799+N1800</f>
        <v>2321267.5575000001</v>
      </c>
      <c r="P1794" s="46">
        <f t="shared" si="337"/>
        <v>19010.538</v>
      </c>
      <c r="Q1794" s="46">
        <f t="shared" si="338"/>
        <v>462119.13450000004</v>
      </c>
      <c r="R1794" s="116">
        <f>Q1794+Q1795+Q1796+Q1797+Q1798+Q1799+Q1800</f>
        <v>2468645.6265000002</v>
      </c>
      <c r="S1794" s="46">
        <v>668.49</v>
      </c>
      <c r="T1794" s="46">
        <v>28.68</v>
      </c>
      <c r="U1794" s="47" t="s">
        <v>34</v>
      </c>
      <c r="V1794" s="47" t="s">
        <v>584</v>
      </c>
    </row>
    <row r="1795" spans="1:22" s="33" customFormat="1" ht="61.5" customHeight="1" x14ac:dyDescent="0.3">
      <c r="A1795" s="24">
        <f t="shared" si="339"/>
        <v>544</v>
      </c>
      <c r="B1795" s="24" t="str">
        <f>IF(NOT(ISNUMBER(C1795))," ",COUNTA($C$1252:C1795))</f>
        <v xml:space="preserve"> </v>
      </c>
      <c r="C1795" s="54"/>
      <c r="D1795" s="55"/>
      <c r="E1795" s="55">
        <v>1951</v>
      </c>
      <c r="F1795" s="55" t="s">
        <v>29</v>
      </c>
      <c r="G1795" s="55" t="s">
        <v>40</v>
      </c>
      <c r="H1795" s="24" t="s">
        <v>37</v>
      </c>
      <c r="I1795" s="25" t="s">
        <v>237</v>
      </c>
      <c r="J1795" s="79"/>
      <c r="K1795" s="26">
        <v>662.85</v>
      </c>
      <c r="L1795" s="79"/>
      <c r="M1795" s="57" t="s">
        <v>348</v>
      </c>
      <c r="N1795" s="45">
        <f t="shared" si="336"/>
        <v>58914.108</v>
      </c>
      <c r="O1795" s="116"/>
      <c r="P1795" s="46">
        <f t="shared" si="337"/>
        <v>4288.6395000000002</v>
      </c>
      <c r="Q1795" s="46">
        <f t="shared" si="338"/>
        <v>63202.747499999998</v>
      </c>
      <c r="R1795" s="116"/>
      <c r="S1795" s="46">
        <v>88.88</v>
      </c>
      <c r="T1795" s="46">
        <v>6.47</v>
      </c>
      <c r="U1795" s="47" t="s">
        <v>34</v>
      </c>
      <c r="V1795" s="47" t="s">
        <v>584</v>
      </c>
    </row>
    <row r="1796" spans="1:22" s="33" customFormat="1" ht="61.5" customHeight="1" x14ac:dyDescent="0.3">
      <c r="A1796" s="24">
        <f t="shared" si="339"/>
        <v>545</v>
      </c>
      <c r="B1796" s="24" t="str">
        <f>IF(NOT(ISNUMBER(C1796))," ",COUNTA($C$1252:C1796))</f>
        <v xml:space="preserve"> </v>
      </c>
      <c r="C1796" s="54"/>
      <c r="D1796" s="55"/>
      <c r="E1796" s="55">
        <v>1951</v>
      </c>
      <c r="F1796" s="55" t="s">
        <v>29</v>
      </c>
      <c r="G1796" s="55" t="s">
        <v>40</v>
      </c>
      <c r="H1796" s="24" t="s">
        <v>37</v>
      </c>
      <c r="I1796" s="25" t="s">
        <v>237</v>
      </c>
      <c r="J1796" s="79"/>
      <c r="K1796" s="26">
        <v>662.85</v>
      </c>
      <c r="L1796" s="79"/>
      <c r="M1796" s="57" t="s">
        <v>47</v>
      </c>
      <c r="N1796" s="45">
        <f t="shared" si="336"/>
        <v>344171.60550000001</v>
      </c>
      <c r="O1796" s="116"/>
      <c r="P1796" s="46">
        <f t="shared" si="337"/>
        <v>19010.538</v>
      </c>
      <c r="Q1796" s="46">
        <f t="shared" si="338"/>
        <v>363182.14350000001</v>
      </c>
      <c r="R1796" s="116"/>
      <c r="S1796" s="46">
        <v>519.23</v>
      </c>
      <c r="T1796" s="46">
        <v>28.68</v>
      </c>
      <c r="U1796" s="47" t="s">
        <v>34</v>
      </c>
      <c r="V1796" s="47" t="s">
        <v>584</v>
      </c>
    </row>
    <row r="1797" spans="1:22" s="33" customFormat="1" ht="61.5" customHeight="1" x14ac:dyDescent="0.3">
      <c r="A1797" s="24">
        <f t="shared" si="339"/>
        <v>546</v>
      </c>
      <c r="B1797" s="24" t="str">
        <f>IF(NOT(ISNUMBER(C1797))," ",COUNTA($C$1252:C1797))</f>
        <v xml:space="preserve"> </v>
      </c>
      <c r="C1797" s="54"/>
      <c r="D1797" s="55"/>
      <c r="E1797" s="55">
        <v>1951</v>
      </c>
      <c r="F1797" s="55" t="s">
        <v>29</v>
      </c>
      <c r="G1797" s="55" t="s">
        <v>40</v>
      </c>
      <c r="H1797" s="24" t="s">
        <v>37</v>
      </c>
      <c r="I1797" s="25" t="s">
        <v>237</v>
      </c>
      <c r="J1797" s="79"/>
      <c r="K1797" s="26">
        <v>662.85</v>
      </c>
      <c r="L1797" s="79"/>
      <c r="M1797" s="57" t="s">
        <v>48</v>
      </c>
      <c r="N1797" s="45">
        <f t="shared" si="336"/>
        <v>63474.516000000003</v>
      </c>
      <c r="O1797" s="116"/>
      <c r="P1797" s="46">
        <f t="shared" si="337"/>
        <v>17141.300999999999</v>
      </c>
      <c r="Q1797" s="46">
        <f t="shared" si="338"/>
        <v>80615.81700000001</v>
      </c>
      <c r="R1797" s="116"/>
      <c r="S1797" s="46">
        <v>95.76</v>
      </c>
      <c r="T1797" s="46">
        <v>25.86</v>
      </c>
      <c r="U1797" s="47" t="s">
        <v>34</v>
      </c>
      <c r="V1797" s="47" t="s">
        <v>584</v>
      </c>
    </row>
    <row r="1798" spans="1:22" s="33" customFormat="1" ht="61.5" customHeight="1" x14ac:dyDescent="0.3">
      <c r="A1798" s="24">
        <f t="shared" si="339"/>
        <v>547</v>
      </c>
      <c r="B1798" s="24" t="str">
        <f>IF(NOT(ISNUMBER(C1798))," ",COUNTA($C$1252:C1798))</f>
        <v xml:space="preserve"> </v>
      </c>
      <c r="C1798" s="54"/>
      <c r="D1798" s="55"/>
      <c r="E1798" s="55">
        <v>1951</v>
      </c>
      <c r="F1798" s="55" t="s">
        <v>29</v>
      </c>
      <c r="G1798" s="55" t="s">
        <v>40</v>
      </c>
      <c r="H1798" s="24" t="s">
        <v>37</v>
      </c>
      <c r="I1798" s="25" t="s">
        <v>237</v>
      </c>
      <c r="J1798" s="79"/>
      <c r="K1798" s="26">
        <v>662.85</v>
      </c>
      <c r="L1798" s="79"/>
      <c r="M1798" s="55" t="s">
        <v>211</v>
      </c>
      <c r="N1798" s="45">
        <f t="shared" si="336"/>
        <v>99526.927500000005</v>
      </c>
      <c r="O1798" s="116"/>
      <c r="P1798" s="46">
        <f t="shared" si="337"/>
        <v>17969.863499999999</v>
      </c>
      <c r="Q1798" s="46">
        <f t="shared" si="338"/>
        <v>117496.791</v>
      </c>
      <c r="R1798" s="116"/>
      <c r="S1798" s="46">
        <v>150.15</v>
      </c>
      <c r="T1798" s="46">
        <v>27.11</v>
      </c>
      <c r="U1798" s="47" t="s">
        <v>34</v>
      </c>
      <c r="V1798" s="47" t="s">
        <v>584</v>
      </c>
    </row>
    <row r="1799" spans="1:22" s="33" customFormat="1" ht="61.5" customHeight="1" x14ac:dyDescent="0.3">
      <c r="A1799" s="24">
        <f t="shared" si="339"/>
        <v>548</v>
      </c>
      <c r="B1799" s="24" t="str">
        <f>IF(NOT(ISNUMBER(C1799))," ",COUNTA($C$1252:C1799))</f>
        <v xml:space="preserve"> </v>
      </c>
      <c r="C1799" s="54"/>
      <c r="D1799" s="55"/>
      <c r="E1799" s="55">
        <v>1951</v>
      </c>
      <c r="F1799" s="55" t="s">
        <v>29</v>
      </c>
      <c r="G1799" s="55" t="s">
        <v>40</v>
      </c>
      <c r="H1799" s="24" t="s">
        <v>37</v>
      </c>
      <c r="I1799" s="25" t="s">
        <v>237</v>
      </c>
      <c r="J1799" s="79"/>
      <c r="K1799" s="26">
        <v>662.85</v>
      </c>
      <c r="L1799" s="79"/>
      <c r="M1799" s="55" t="s">
        <v>1779</v>
      </c>
      <c r="N1799" s="45">
        <f t="shared" si="336"/>
        <v>56567.619000000006</v>
      </c>
      <c r="O1799" s="116"/>
      <c r="P1799" s="46">
        <f t="shared" si="337"/>
        <v>10632.114</v>
      </c>
      <c r="Q1799" s="46">
        <f t="shared" si="338"/>
        <v>67199.733000000007</v>
      </c>
      <c r="R1799" s="116"/>
      <c r="S1799" s="46">
        <v>85.34</v>
      </c>
      <c r="T1799" s="46">
        <v>16.04</v>
      </c>
      <c r="U1799" s="47" t="s">
        <v>34</v>
      </c>
      <c r="V1799" s="47" t="s">
        <v>584</v>
      </c>
    </row>
    <row r="1800" spans="1:22" s="33" customFormat="1" ht="61.5" customHeight="1" x14ac:dyDescent="0.3">
      <c r="A1800" s="24">
        <f t="shared" si="339"/>
        <v>549</v>
      </c>
      <c r="B1800" s="24" t="str">
        <f>IF(NOT(ISNUMBER(C1800))," ",COUNTA($C$1252:C1800))</f>
        <v xml:space="preserve"> </v>
      </c>
      <c r="C1800" s="54"/>
      <c r="D1800" s="55"/>
      <c r="E1800" s="55">
        <v>1951</v>
      </c>
      <c r="F1800" s="55" t="s">
        <v>29</v>
      </c>
      <c r="G1800" s="55" t="s">
        <v>40</v>
      </c>
      <c r="H1800" s="24" t="s">
        <v>37</v>
      </c>
      <c r="I1800" s="25" t="s">
        <v>237</v>
      </c>
      <c r="J1800" s="79"/>
      <c r="K1800" s="26">
        <v>662.85</v>
      </c>
      <c r="L1800" s="79"/>
      <c r="M1800" s="57" t="s">
        <v>46</v>
      </c>
      <c r="N1800" s="45">
        <f t="shared" si="336"/>
        <v>1255504.1850000001</v>
      </c>
      <c r="O1800" s="116"/>
      <c r="P1800" s="46">
        <f t="shared" si="337"/>
        <v>59325.075000000004</v>
      </c>
      <c r="Q1800" s="46">
        <f t="shared" si="338"/>
        <v>1314829.26</v>
      </c>
      <c r="R1800" s="116"/>
      <c r="S1800" s="46">
        <v>1894.1</v>
      </c>
      <c r="T1800" s="46">
        <v>89.5</v>
      </c>
      <c r="U1800" s="47" t="s">
        <v>34</v>
      </c>
      <c r="V1800" s="47" t="s">
        <v>584</v>
      </c>
    </row>
    <row r="1801" spans="1:22" s="33" customFormat="1" ht="49.5" customHeight="1" x14ac:dyDescent="0.3">
      <c r="A1801" s="24">
        <f t="shared" si="339"/>
        <v>550</v>
      </c>
      <c r="B1801" s="24">
        <f>IF(NOT(ISNUMBER(C1801))," ",COUNTA($C$1252:C1801))</f>
        <v>392</v>
      </c>
      <c r="C1801" s="54">
        <v>392</v>
      </c>
      <c r="D1801" s="55" t="s">
        <v>1738</v>
      </c>
      <c r="E1801" s="55">
        <v>1973</v>
      </c>
      <c r="F1801" s="55" t="s">
        <v>29</v>
      </c>
      <c r="G1801" s="55" t="s">
        <v>73</v>
      </c>
      <c r="H1801" s="24" t="s">
        <v>31</v>
      </c>
      <c r="I1801" s="25">
        <v>5</v>
      </c>
      <c r="J1801" s="24">
        <v>8660.4660000000003</v>
      </c>
      <c r="K1801" s="26">
        <v>8660.4660000000003</v>
      </c>
      <c r="L1801" s="24">
        <v>4811.37</v>
      </c>
      <c r="M1801" s="57" t="s">
        <v>32</v>
      </c>
      <c r="N1801" s="45">
        <f t="shared" si="336"/>
        <v>4189500.4275000002</v>
      </c>
      <c r="O1801" s="116">
        <f>N1801+N1802</f>
        <v>7500483.1839600001</v>
      </c>
      <c r="P1801" s="46">
        <f t="shared" si="337"/>
        <v>173209.32</v>
      </c>
      <c r="Q1801" s="46">
        <f t="shared" si="338"/>
        <v>4362709.7475000005</v>
      </c>
      <c r="R1801" s="116">
        <f>Q1801+Q1802</f>
        <v>7856428.3365600007</v>
      </c>
      <c r="S1801" s="46">
        <v>483.75</v>
      </c>
      <c r="T1801" s="46">
        <v>20</v>
      </c>
      <c r="U1801" s="47" t="s">
        <v>34</v>
      </c>
      <c r="V1801" s="47" t="s">
        <v>584</v>
      </c>
    </row>
    <row r="1802" spans="1:22" s="33" customFormat="1" ht="61.5" customHeight="1" x14ac:dyDescent="0.3">
      <c r="A1802" s="24">
        <f t="shared" si="339"/>
        <v>551</v>
      </c>
      <c r="B1802" s="24" t="str">
        <f>IF(NOT(ISNUMBER(C1802))," ",COUNTA($C$1252:C1802))</f>
        <v xml:space="preserve"> </v>
      </c>
      <c r="C1802" s="54"/>
      <c r="D1802" s="55"/>
      <c r="E1802" s="55">
        <v>1973</v>
      </c>
      <c r="F1802" s="55" t="s">
        <v>29</v>
      </c>
      <c r="G1802" s="55" t="s">
        <v>73</v>
      </c>
      <c r="H1802" s="24" t="s">
        <v>31</v>
      </c>
      <c r="I1802" s="25">
        <v>5</v>
      </c>
      <c r="J1802" s="79"/>
      <c r="K1802" s="26">
        <v>8660.4660000000003</v>
      </c>
      <c r="L1802" s="79"/>
      <c r="M1802" s="57" t="s">
        <v>47</v>
      </c>
      <c r="N1802" s="45">
        <f t="shared" si="336"/>
        <v>3310982.7564600003</v>
      </c>
      <c r="O1802" s="116"/>
      <c r="P1802" s="46">
        <f t="shared" si="337"/>
        <v>182735.83260000002</v>
      </c>
      <c r="Q1802" s="46">
        <f t="shared" si="338"/>
        <v>3493718.5890600001</v>
      </c>
      <c r="R1802" s="116"/>
      <c r="S1802" s="46">
        <v>382.31</v>
      </c>
      <c r="T1802" s="46">
        <v>21.1</v>
      </c>
      <c r="U1802" s="47" t="s">
        <v>34</v>
      </c>
      <c r="V1802" s="47" t="s">
        <v>584</v>
      </c>
    </row>
    <row r="1803" spans="1:22" s="33" customFormat="1" ht="48" customHeight="1" x14ac:dyDescent="0.3">
      <c r="A1803" s="24">
        <f t="shared" si="339"/>
        <v>552</v>
      </c>
      <c r="B1803" s="24">
        <f>IF(NOT(ISNUMBER(C1803))," ",COUNTA($C$1252:C1803))</f>
        <v>393</v>
      </c>
      <c r="C1803" s="54">
        <v>393</v>
      </c>
      <c r="D1803" s="55" t="s">
        <v>364</v>
      </c>
      <c r="E1803" s="55">
        <v>1957</v>
      </c>
      <c r="F1803" s="55" t="s">
        <v>29</v>
      </c>
      <c r="G1803" s="55" t="s">
        <v>40</v>
      </c>
      <c r="H1803" s="24" t="s">
        <v>50</v>
      </c>
      <c r="I1803" s="25" t="s">
        <v>237</v>
      </c>
      <c r="J1803" s="24">
        <v>1163.5999999999999</v>
      </c>
      <c r="K1803" s="26">
        <v>1163.5999999999999</v>
      </c>
      <c r="L1803" s="24">
        <v>511.7</v>
      </c>
      <c r="M1803" s="57" t="s">
        <v>46</v>
      </c>
      <c r="N1803" s="45">
        <f t="shared" ref="N1803:N1812" si="340">K1803*S1803</f>
        <v>2203974.7599999998</v>
      </c>
      <c r="O1803" s="116">
        <f>N1803+N1804+N1805+N1806</f>
        <v>3964978.6359999995</v>
      </c>
      <c r="P1803" s="46">
        <f t="shared" ref="P1803:P1812" si="341">K1803*T1803</f>
        <v>104142.2</v>
      </c>
      <c r="Q1803" s="46">
        <f t="shared" ref="Q1803:Q1812" si="342">N1803+P1803</f>
        <v>2308116.96</v>
      </c>
      <c r="R1803" s="116">
        <f>Q1803+Q1804+Q1805+Q1806</f>
        <v>4154529.0759999999</v>
      </c>
      <c r="S1803" s="46">
        <v>1894.1</v>
      </c>
      <c r="T1803" s="46">
        <v>89.5</v>
      </c>
      <c r="U1803" s="47" t="s">
        <v>34</v>
      </c>
      <c r="V1803" s="47" t="s">
        <v>584</v>
      </c>
    </row>
    <row r="1804" spans="1:22" s="33" customFormat="1" ht="61.5" customHeight="1" x14ac:dyDescent="0.3">
      <c r="A1804" s="24">
        <f t="shared" si="339"/>
        <v>553</v>
      </c>
      <c r="B1804" s="24" t="str">
        <f>IF(NOT(ISNUMBER(C1804))," ",COUNTA($C$1252:C1804))</f>
        <v xml:space="preserve"> </v>
      </c>
      <c r="C1804" s="54"/>
      <c r="D1804" s="55"/>
      <c r="E1804" s="55">
        <v>1957</v>
      </c>
      <c r="F1804" s="55" t="s">
        <v>29</v>
      </c>
      <c r="G1804" s="55" t="s">
        <v>40</v>
      </c>
      <c r="H1804" s="24" t="s">
        <v>50</v>
      </c>
      <c r="I1804" s="25" t="s">
        <v>237</v>
      </c>
      <c r="J1804" s="79"/>
      <c r="K1804" s="26">
        <v>1163.5999999999999</v>
      </c>
      <c r="L1804" s="79"/>
      <c r="M1804" s="57" t="s">
        <v>32</v>
      </c>
      <c r="N1804" s="45">
        <f t="shared" si="340"/>
        <v>1057526.2239999999</v>
      </c>
      <c r="O1804" s="116"/>
      <c r="P1804" s="46">
        <f t="shared" si="341"/>
        <v>33372.047999999995</v>
      </c>
      <c r="Q1804" s="46">
        <f t="shared" si="342"/>
        <v>1090898.2719999999</v>
      </c>
      <c r="R1804" s="116"/>
      <c r="S1804" s="46">
        <v>908.84</v>
      </c>
      <c r="T1804" s="46">
        <v>28.68</v>
      </c>
      <c r="U1804" s="47" t="s">
        <v>34</v>
      </c>
      <c r="V1804" s="47" t="s">
        <v>584</v>
      </c>
    </row>
    <row r="1805" spans="1:22" s="33" customFormat="1" ht="61.5" customHeight="1" x14ac:dyDescent="0.3">
      <c r="A1805" s="24">
        <f t="shared" si="339"/>
        <v>554</v>
      </c>
      <c r="B1805" s="24" t="str">
        <f>IF(NOT(ISNUMBER(C1805))," ",COUNTA($C$1252:C1805))</f>
        <v xml:space="preserve"> </v>
      </c>
      <c r="C1805" s="54"/>
      <c r="D1805" s="55"/>
      <c r="E1805" s="55">
        <v>1957</v>
      </c>
      <c r="F1805" s="55" t="s">
        <v>29</v>
      </c>
      <c r="G1805" s="55" t="s">
        <v>40</v>
      </c>
      <c r="H1805" s="24" t="s">
        <v>50</v>
      </c>
      <c r="I1805" s="25" t="s">
        <v>237</v>
      </c>
      <c r="J1805" s="79"/>
      <c r="K1805" s="26">
        <v>1163.5999999999999</v>
      </c>
      <c r="L1805" s="79"/>
      <c r="M1805" s="55" t="s">
        <v>1779</v>
      </c>
      <c r="N1805" s="45">
        <f t="shared" si="340"/>
        <v>99301.623999999996</v>
      </c>
      <c r="O1805" s="116"/>
      <c r="P1805" s="46">
        <f t="shared" si="341"/>
        <v>18664.143999999997</v>
      </c>
      <c r="Q1805" s="46">
        <f t="shared" si="342"/>
        <v>117965.768</v>
      </c>
      <c r="R1805" s="116"/>
      <c r="S1805" s="46">
        <v>85.34</v>
      </c>
      <c r="T1805" s="46">
        <v>16.04</v>
      </c>
      <c r="U1805" s="47" t="s">
        <v>34</v>
      </c>
      <c r="V1805" s="47" t="s">
        <v>584</v>
      </c>
    </row>
    <row r="1806" spans="1:22" s="33" customFormat="1" ht="61.5" customHeight="1" x14ac:dyDescent="0.3">
      <c r="A1806" s="24">
        <f t="shared" si="339"/>
        <v>555</v>
      </c>
      <c r="B1806" s="24" t="str">
        <f>IF(NOT(ISNUMBER(C1806))," ",COUNTA($C$1252:C1806))</f>
        <v xml:space="preserve"> </v>
      </c>
      <c r="C1806" s="54"/>
      <c r="D1806" s="55"/>
      <c r="E1806" s="55">
        <v>1957</v>
      </c>
      <c r="F1806" s="55" t="s">
        <v>29</v>
      </c>
      <c r="G1806" s="55" t="s">
        <v>40</v>
      </c>
      <c r="H1806" s="24" t="s">
        <v>50</v>
      </c>
      <c r="I1806" s="25" t="s">
        <v>237</v>
      </c>
      <c r="J1806" s="79"/>
      <c r="K1806" s="26">
        <v>1163.5999999999999</v>
      </c>
      <c r="L1806" s="79"/>
      <c r="M1806" s="57" t="s">
        <v>47</v>
      </c>
      <c r="N1806" s="45">
        <f t="shared" si="340"/>
        <v>604176.02799999993</v>
      </c>
      <c r="O1806" s="116"/>
      <c r="P1806" s="46">
        <f t="shared" si="341"/>
        <v>33372.047999999995</v>
      </c>
      <c r="Q1806" s="46">
        <f t="shared" si="342"/>
        <v>637548.07599999988</v>
      </c>
      <c r="R1806" s="116"/>
      <c r="S1806" s="46">
        <v>519.23</v>
      </c>
      <c r="T1806" s="46">
        <v>28.68</v>
      </c>
      <c r="U1806" s="47" t="s">
        <v>34</v>
      </c>
      <c r="V1806" s="47" t="s">
        <v>584</v>
      </c>
    </row>
    <row r="1807" spans="1:22" s="33" customFormat="1" ht="61.5" customHeight="1" x14ac:dyDescent="0.3">
      <c r="A1807" s="24">
        <f t="shared" si="339"/>
        <v>556</v>
      </c>
      <c r="B1807" s="24">
        <f>IF(NOT(ISNUMBER(C1807))," ",COUNTA($C$1252:C1807))</f>
        <v>394</v>
      </c>
      <c r="C1807" s="54">
        <v>394</v>
      </c>
      <c r="D1807" s="55" t="s">
        <v>1893</v>
      </c>
      <c r="E1807" s="55">
        <v>1956</v>
      </c>
      <c r="F1807" s="55" t="s">
        <v>29</v>
      </c>
      <c r="G1807" s="55" t="s">
        <v>73</v>
      </c>
      <c r="H1807" s="24" t="s">
        <v>50</v>
      </c>
      <c r="I1807" s="25" t="s">
        <v>233</v>
      </c>
      <c r="J1807" s="79">
        <v>3389.87</v>
      </c>
      <c r="K1807" s="26">
        <v>3389.87</v>
      </c>
      <c r="L1807" s="79">
        <v>2188.4</v>
      </c>
      <c r="M1807" s="57" t="s">
        <v>46</v>
      </c>
      <c r="N1807" s="45">
        <f t="shared" si="340"/>
        <v>4051131.9408999998</v>
      </c>
      <c r="O1807" s="123">
        <f>N1807+N1808</f>
        <v>6463193.9393999996</v>
      </c>
      <c r="P1807" s="46">
        <f t="shared" si="341"/>
        <v>108475.84</v>
      </c>
      <c r="Q1807" s="46">
        <f t="shared" si="342"/>
        <v>4159607.7808999997</v>
      </c>
      <c r="R1807" s="123">
        <f>Q1807+Q1808</f>
        <v>6639467.1793999989</v>
      </c>
      <c r="S1807" s="46">
        <v>1195.07</v>
      </c>
      <c r="T1807" s="46">
        <v>32</v>
      </c>
      <c r="U1807" s="47" t="s">
        <v>34</v>
      </c>
      <c r="V1807" s="47" t="s">
        <v>584</v>
      </c>
    </row>
    <row r="1808" spans="1:22" s="33" customFormat="1" ht="61.5" customHeight="1" x14ac:dyDescent="0.3">
      <c r="A1808" s="24">
        <f t="shared" si="339"/>
        <v>557</v>
      </c>
      <c r="B1808" s="24" t="str">
        <f>IF(NOT(ISNUMBER(C1808))," ",COUNTA($C$1252:C1808))</f>
        <v xml:space="preserve"> </v>
      </c>
      <c r="C1808" s="54"/>
      <c r="D1808" s="55"/>
      <c r="E1808" s="55">
        <v>1956</v>
      </c>
      <c r="F1808" s="55" t="s">
        <v>29</v>
      </c>
      <c r="G1808" s="55" t="s">
        <v>73</v>
      </c>
      <c r="H1808" s="24" t="s">
        <v>50</v>
      </c>
      <c r="I1808" s="25" t="s">
        <v>233</v>
      </c>
      <c r="J1808" s="79"/>
      <c r="K1808" s="26">
        <v>3389.87</v>
      </c>
      <c r="L1808" s="79"/>
      <c r="M1808" s="57" t="s">
        <v>32</v>
      </c>
      <c r="N1808" s="45">
        <f t="shared" si="340"/>
        <v>2412061.9984999998</v>
      </c>
      <c r="O1808" s="124"/>
      <c r="P1808" s="46">
        <f t="shared" si="341"/>
        <v>67797.399999999994</v>
      </c>
      <c r="Q1808" s="46">
        <f t="shared" si="342"/>
        <v>2479859.3984999997</v>
      </c>
      <c r="R1808" s="124"/>
      <c r="S1808" s="46">
        <v>711.55</v>
      </c>
      <c r="T1808" s="46">
        <v>20</v>
      </c>
      <c r="U1808" s="47" t="s">
        <v>34</v>
      </c>
      <c r="V1808" s="47" t="s">
        <v>584</v>
      </c>
    </row>
    <row r="1809" spans="1:22" s="33" customFormat="1" ht="61.5" customHeight="1" x14ac:dyDescent="0.3">
      <c r="A1809" s="24">
        <f t="shared" si="339"/>
        <v>558</v>
      </c>
      <c r="B1809" s="24">
        <f>IF(NOT(ISNUMBER(C1809))," ",COUNTA($C$1252:C1809))</f>
        <v>395</v>
      </c>
      <c r="C1809" s="54">
        <v>395</v>
      </c>
      <c r="D1809" s="55" t="s">
        <v>1896</v>
      </c>
      <c r="E1809" s="55">
        <v>1983</v>
      </c>
      <c r="F1809" s="55" t="s">
        <v>29</v>
      </c>
      <c r="G1809" s="55" t="s">
        <v>73</v>
      </c>
      <c r="H1809" s="24" t="s">
        <v>31</v>
      </c>
      <c r="I1809" s="25" t="s">
        <v>249</v>
      </c>
      <c r="J1809" s="79">
        <v>11400.72</v>
      </c>
      <c r="K1809" s="26">
        <v>11400.72</v>
      </c>
      <c r="L1809" s="79">
        <v>7778.1</v>
      </c>
      <c r="M1809" s="57" t="s">
        <v>211</v>
      </c>
      <c r="N1809" s="45">
        <f t="shared" si="340"/>
        <v>1529520.5951999999</v>
      </c>
      <c r="O1809" s="123">
        <f>N1809+N1810+N1811+N1812</f>
        <v>7662309.9048000006</v>
      </c>
      <c r="P1809" s="46">
        <f t="shared" si="341"/>
        <v>233600.75279999996</v>
      </c>
      <c r="Q1809" s="46">
        <f t="shared" si="342"/>
        <v>1763121.3479999998</v>
      </c>
      <c r="R1809" s="123">
        <f>Q1809+Q1810+Q1811+Q1812</f>
        <v>8425702.1159999985</v>
      </c>
      <c r="S1809" s="46">
        <v>134.16</v>
      </c>
      <c r="T1809" s="46">
        <v>20.49</v>
      </c>
      <c r="U1809" s="47" t="s">
        <v>34</v>
      </c>
      <c r="V1809" s="47" t="s">
        <v>584</v>
      </c>
    </row>
    <row r="1810" spans="1:22" s="33" customFormat="1" ht="61.5" customHeight="1" x14ac:dyDescent="0.3">
      <c r="A1810" s="24">
        <f t="shared" si="339"/>
        <v>559</v>
      </c>
      <c r="B1810" s="24" t="str">
        <f>IF(NOT(ISNUMBER(C1810))," ",COUNTA($C$1252:C1810))</f>
        <v xml:space="preserve"> </v>
      </c>
      <c r="C1810" s="54"/>
      <c r="D1810" s="55"/>
      <c r="E1810" s="55">
        <v>1983</v>
      </c>
      <c r="F1810" s="55" t="s">
        <v>29</v>
      </c>
      <c r="G1810" s="55"/>
      <c r="H1810" s="24" t="s">
        <v>31</v>
      </c>
      <c r="I1810" s="25" t="s">
        <v>249</v>
      </c>
      <c r="J1810" s="79"/>
      <c r="K1810" s="26">
        <v>11400.72</v>
      </c>
      <c r="L1810" s="79"/>
      <c r="M1810" s="57" t="s">
        <v>47</v>
      </c>
      <c r="N1810" s="45">
        <f t="shared" si="340"/>
        <v>4358609.2631999999</v>
      </c>
      <c r="O1810" s="132"/>
      <c r="P1810" s="46">
        <f t="shared" si="341"/>
        <v>240555.19200000001</v>
      </c>
      <c r="Q1810" s="46">
        <f t="shared" si="342"/>
        <v>4599164.4551999997</v>
      </c>
      <c r="R1810" s="132"/>
      <c r="S1810" s="46">
        <v>382.31</v>
      </c>
      <c r="T1810" s="46">
        <v>21.1</v>
      </c>
      <c r="U1810" s="47" t="s">
        <v>34</v>
      </c>
      <c r="V1810" s="47" t="s">
        <v>584</v>
      </c>
    </row>
    <row r="1811" spans="1:22" s="33" customFormat="1" ht="61.5" customHeight="1" x14ac:dyDescent="0.3">
      <c r="A1811" s="24">
        <f t="shared" si="339"/>
        <v>560</v>
      </c>
      <c r="B1811" s="24" t="str">
        <f>IF(NOT(ISNUMBER(C1811))," ",COUNTA($C$1252:C1811))</f>
        <v xml:space="preserve"> </v>
      </c>
      <c r="C1811" s="54"/>
      <c r="D1811" s="55"/>
      <c r="E1811" s="55">
        <v>1983</v>
      </c>
      <c r="F1811" s="55" t="s">
        <v>29</v>
      </c>
      <c r="G1811" s="55"/>
      <c r="H1811" s="24" t="s">
        <v>31</v>
      </c>
      <c r="I1811" s="25" t="s">
        <v>249</v>
      </c>
      <c r="J1811" s="79"/>
      <c r="K1811" s="26">
        <v>11400.72</v>
      </c>
      <c r="L1811" s="79"/>
      <c r="M1811" s="57" t="s">
        <v>48</v>
      </c>
      <c r="N1811" s="45">
        <f t="shared" si="340"/>
        <v>1015348.1231999999</v>
      </c>
      <c r="O1811" s="132"/>
      <c r="P1811" s="46">
        <f t="shared" si="341"/>
        <v>159268.05840000001</v>
      </c>
      <c r="Q1811" s="46">
        <f t="shared" si="342"/>
        <v>1174616.1816</v>
      </c>
      <c r="R1811" s="132"/>
      <c r="S1811" s="46">
        <v>89.06</v>
      </c>
      <c r="T1811" s="46">
        <v>13.97</v>
      </c>
      <c r="U1811" s="47" t="s">
        <v>34</v>
      </c>
      <c r="V1811" s="47" t="s">
        <v>584</v>
      </c>
    </row>
    <row r="1812" spans="1:22" s="33" customFormat="1" ht="61.5" customHeight="1" x14ac:dyDescent="0.3">
      <c r="A1812" s="24">
        <f t="shared" si="339"/>
        <v>561</v>
      </c>
      <c r="B1812" s="24" t="str">
        <f>IF(NOT(ISNUMBER(C1812))," ",COUNTA($C$1252:C1812))</f>
        <v xml:space="preserve"> </v>
      </c>
      <c r="C1812" s="54"/>
      <c r="D1812" s="55"/>
      <c r="E1812" s="55">
        <v>1983</v>
      </c>
      <c r="F1812" s="55" t="s">
        <v>29</v>
      </c>
      <c r="G1812" s="55"/>
      <c r="H1812" s="24" t="s">
        <v>31</v>
      </c>
      <c r="I1812" s="25" t="s">
        <v>249</v>
      </c>
      <c r="J1812" s="79"/>
      <c r="K1812" s="26">
        <v>11400.72</v>
      </c>
      <c r="L1812" s="79"/>
      <c r="M1812" s="57" t="s">
        <v>1779</v>
      </c>
      <c r="N1812" s="45">
        <f t="shared" si="340"/>
        <v>758831.92319999996</v>
      </c>
      <c r="O1812" s="124"/>
      <c r="P1812" s="46">
        <f t="shared" si="341"/>
        <v>129968.208</v>
      </c>
      <c r="Q1812" s="46">
        <f t="shared" si="342"/>
        <v>888800.13119999995</v>
      </c>
      <c r="R1812" s="124"/>
      <c r="S1812" s="46">
        <v>66.56</v>
      </c>
      <c r="T1812" s="46">
        <v>11.4</v>
      </c>
      <c r="U1812" s="47" t="s">
        <v>34</v>
      </c>
      <c r="V1812" s="47" t="s">
        <v>584</v>
      </c>
    </row>
    <row r="1813" spans="1:22" s="33" customFormat="1" ht="18.75" customHeight="1" x14ac:dyDescent="0.3">
      <c r="A1813" s="41">
        <f>A1814+A2318</f>
        <v>920</v>
      </c>
      <c r="B1813" s="41">
        <f>B1814+B2318</f>
        <v>536</v>
      </c>
      <c r="C1813" s="50">
        <f>C1814+C2318</f>
        <v>821</v>
      </c>
      <c r="D1813" s="39" t="s">
        <v>1171</v>
      </c>
      <c r="E1813" s="39"/>
      <c r="F1813" s="39"/>
      <c r="G1813" s="40"/>
      <c r="H1813" s="41"/>
      <c r="I1813" s="43"/>
      <c r="J1813" s="51">
        <f>J1814+J2318</f>
        <v>1299142.45</v>
      </c>
      <c r="K1813" s="56"/>
      <c r="L1813" s="43"/>
      <c r="M1813" s="44"/>
      <c r="N1813" s="51">
        <f t="shared" ref="N1813:R1813" si="343">N1814+N2318</f>
        <v>872157874.91050029</v>
      </c>
      <c r="O1813" s="51">
        <f t="shared" si="343"/>
        <v>872157874.91050005</v>
      </c>
      <c r="P1813" s="51">
        <f t="shared" si="343"/>
        <v>51154875.622999966</v>
      </c>
      <c r="Q1813" s="51">
        <f t="shared" si="343"/>
        <v>923312750.53349972</v>
      </c>
      <c r="R1813" s="51">
        <f t="shared" si="343"/>
        <v>923312750.53349996</v>
      </c>
      <c r="S1813" s="46"/>
      <c r="T1813" s="59"/>
      <c r="U1813" s="47"/>
      <c r="V1813" s="47"/>
    </row>
    <row r="1814" spans="1:22" s="33" customFormat="1" ht="18.75" customHeight="1" x14ac:dyDescent="0.3">
      <c r="A1814" s="41">
        <f>A1815+A1821+A1827+A1905+A1912+A1915+A2148+A2158+A2218+A2223+A2254+A2300</f>
        <v>491</v>
      </c>
      <c r="B1814" s="41">
        <f>B1815+B1821+B1827+B1905+B1912+B1915+B2148+B2158+B2218+B2223+B2254+B2300</f>
        <v>251</v>
      </c>
      <c r="C1814" s="65">
        <f>C1815+C1821+C1827+C1905+C1912+C1915+C2148+C2158+C2218+C2223+C2254+C2300+C2318</f>
        <v>536</v>
      </c>
      <c r="D1814" s="39" t="s">
        <v>26</v>
      </c>
      <c r="E1814" s="39"/>
      <c r="F1814" s="39"/>
      <c r="G1814" s="40"/>
      <c r="H1814" s="41"/>
      <c r="I1814" s="43"/>
      <c r="J1814" s="51">
        <f>J1815+J1821+J1827+J1905+J1912+J1915+J2148+J2158+J2218+J2223+J2254+J2300</f>
        <v>509843.05</v>
      </c>
      <c r="K1814" s="56"/>
      <c r="L1814" s="43"/>
      <c r="M1814" s="44"/>
      <c r="N1814" s="51">
        <f t="shared" ref="N1814:R1814" si="344">N1815+N1821+N1827+N1905+N1912+N1915+N2148+N2158+N2218+N2223+N2254+N2300</f>
        <v>402678693.18219995</v>
      </c>
      <c r="O1814" s="51">
        <f t="shared" si="344"/>
        <v>402678693.18219995</v>
      </c>
      <c r="P1814" s="51">
        <f t="shared" si="344"/>
        <v>23235217.874699999</v>
      </c>
      <c r="Q1814" s="51">
        <f t="shared" si="344"/>
        <v>425913911.05690002</v>
      </c>
      <c r="R1814" s="51">
        <f t="shared" si="344"/>
        <v>425913911.05690008</v>
      </c>
      <c r="S1814" s="59"/>
      <c r="T1814" s="59"/>
      <c r="U1814" s="47"/>
      <c r="V1814" s="47"/>
    </row>
    <row r="1815" spans="1:22" s="33" customFormat="1" ht="18.75" customHeight="1" x14ac:dyDescent="0.3">
      <c r="A1815" s="41">
        <f>A1820</f>
        <v>5</v>
      </c>
      <c r="B1815" s="41">
        <f>B1820</f>
        <v>5</v>
      </c>
      <c r="C1815" s="50">
        <f>C1820</f>
        <v>5</v>
      </c>
      <c r="D1815" s="39" t="s">
        <v>27</v>
      </c>
      <c r="E1815" s="39"/>
      <c r="F1815" s="39"/>
      <c r="G1815" s="40"/>
      <c r="H1815" s="41"/>
      <c r="I1815" s="43"/>
      <c r="J1815" s="42">
        <f>SUM(J1816:J1820)</f>
        <v>5437.65</v>
      </c>
      <c r="K1815" s="56"/>
      <c r="L1815" s="43"/>
      <c r="M1815" s="44"/>
      <c r="N1815" s="59">
        <f t="shared" ref="N1815:R1815" si="345">SUM(N1816:N1820)</f>
        <v>2322964.08</v>
      </c>
      <c r="O1815" s="59">
        <f t="shared" si="345"/>
        <v>2322964.08</v>
      </c>
      <c r="P1815" s="59">
        <f t="shared" si="345"/>
        <v>158344.36800000002</v>
      </c>
      <c r="Q1815" s="59">
        <f t="shared" si="345"/>
        <v>2481308.4479999999</v>
      </c>
      <c r="R1815" s="59">
        <f t="shared" si="345"/>
        <v>2481308.4479999999</v>
      </c>
      <c r="S1815" s="59"/>
      <c r="T1815" s="59"/>
      <c r="U1815" s="47"/>
      <c r="V1815" s="47"/>
    </row>
    <row r="1816" spans="1:22" s="33" customFormat="1" ht="37.5" customHeight="1" x14ac:dyDescent="0.3">
      <c r="A1816" s="24">
        <v>1</v>
      </c>
      <c r="B1816" s="24">
        <f>IF(NOT(ISNUMBER(C1816))," ",COUNTA($C$1816:C1816))</f>
        <v>1</v>
      </c>
      <c r="C1816" s="54">
        <v>1</v>
      </c>
      <c r="D1816" s="55" t="s">
        <v>1172</v>
      </c>
      <c r="E1816" s="55">
        <v>1972</v>
      </c>
      <c r="F1816" s="55" t="s">
        <v>29</v>
      </c>
      <c r="G1816" s="55" t="s">
        <v>36</v>
      </c>
      <c r="H1816" s="24" t="s">
        <v>37</v>
      </c>
      <c r="I1816" s="24">
        <v>2</v>
      </c>
      <c r="J1816" s="61">
        <v>877.8</v>
      </c>
      <c r="K1816" s="26">
        <v>877.8</v>
      </c>
      <c r="L1816" s="61">
        <v>519.1</v>
      </c>
      <c r="M1816" s="27" t="s">
        <v>1699</v>
      </c>
      <c r="N1816" s="45">
        <f t="shared" ref="N1816:N1820" si="346">K1816*S1816</f>
        <v>374996.16</v>
      </c>
      <c r="O1816" s="46">
        <f>N1816</f>
        <v>374996.16</v>
      </c>
      <c r="P1816" s="46">
        <f t="shared" ref="P1816:P1820" si="347">K1816*T1816</f>
        <v>25561.536</v>
      </c>
      <c r="Q1816" s="46">
        <f t="shared" ref="Q1816:Q1820" si="348">N1816+P1816</f>
        <v>400557.696</v>
      </c>
      <c r="R1816" s="46">
        <f>Q1816</f>
        <v>400557.696</v>
      </c>
      <c r="S1816" s="46">
        <v>427.2</v>
      </c>
      <c r="T1816" s="46">
        <v>29.12</v>
      </c>
      <c r="U1816" s="47" t="s">
        <v>584</v>
      </c>
      <c r="V1816" s="47" t="s">
        <v>1173</v>
      </c>
    </row>
    <row r="1817" spans="1:22" s="33" customFormat="1" ht="37.5" customHeight="1" x14ac:dyDescent="0.3">
      <c r="A1817" s="24">
        <v>2</v>
      </c>
      <c r="B1817" s="24">
        <f>IF(NOT(ISNUMBER(C1817))," ",COUNTA($C$1816:C1817))</f>
        <v>2</v>
      </c>
      <c r="C1817" s="54">
        <v>2</v>
      </c>
      <c r="D1817" s="55" t="s">
        <v>1174</v>
      </c>
      <c r="E1817" s="55">
        <v>1973</v>
      </c>
      <c r="F1817" s="55" t="s">
        <v>29</v>
      </c>
      <c r="G1817" s="55" t="s">
        <v>36</v>
      </c>
      <c r="H1817" s="24" t="s">
        <v>37</v>
      </c>
      <c r="I1817" s="24">
        <v>1</v>
      </c>
      <c r="J1817" s="61">
        <v>886.65</v>
      </c>
      <c r="K1817" s="26">
        <v>886.65</v>
      </c>
      <c r="L1817" s="61">
        <v>524</v>
      </c>
      <c r="M1817" s="27" t="s">
        <v>1699</v>
      </c>
      <c r="N1817" s="45">
        <f t="shared" si="346"/>
        <v>378776.88</v>
      </c>
      <c r="O1817" s="46">
        <f>N1817</f>
        <v>378776.88</v>
      </c>
      <c r="P1817" s="46">
        <f t="shared" si="347"/>
        <v>25819.248</v>
      </c>
      <c r="Q1817" s="46">
        <f t="shared" si="348"/>
        <v>404596.12800000003</v>
      </c>
      <c r="R1817" s="46">
        <f>Q1817</f>
        <v>404596.12800000003</v>
      </c>
      <c r="S1817" s="46">
        <v>427.2</v>
      </c>
      <c r="T1817" s="46">
        <v>29.12</v>
      </c>
      <c r="U1817" s="47" t="s">
        <v>584</v>
      </c>
      <c r="V1817" s="47" t="s">
        <v>1173</v>
      </c>
    </row>
    <row r="1818" spans="1:22" s="33" customFormat="1" ht="37.5" customHeight="1" x14ac:dyDescent="0.3">
      <c r="A1818" s="24">
        <v>3</v>
      </c>
      <c r="B1818" s="24">
        <f>IF(NOT(ISNUMBER(C1818))," ",COUNTA($C$1816:C1818))</f>
        <v>3</v>
      </c>
      <c r="C1818" s="54">
        <v>3</v>
      </c>
      <c r="D1818" s="55" t="s">
        <v>1175</v>
      </c>
      <c r="E1818" s="55">
        <v>1977</v>
      </c>
      <c r="F1818" s="55" t="s">
        <v>29</v>
      </c>
      <c r="G1818" s="55" t="s">
        <v>36</v>
      </c>
      <c r="H1818" s="24" t="s">
        <v>37</v>
      </c>
      <c r="I1818" s="24">
        <v>1</v>
      </c>
      <c r="J1818" s="61">
        <v>1217.7</v>
      </c>
      <c r="K1818" s="26">
        <v>1217.7</v>
      </c>
      <c r="L1818" s="61">
        <v>729.8</v>
      </c>
      <c r="M1818" s="27" t="s">
        <v>1699</v>
      </c>
      <c r="N1818" s="45">
        <f t="shared" si="346"/>
        <v>520201.44</v>
      </c>
      <c r="O1818" s="46">
        <f>N1818</f>
        <v>520201.44</v>
      </c>
      <c r="P1818" s="46">
        <f t="shared" si="347"/>
        <v>35459.423999999999</v>
      </c>
      <c r="Q1818" s="46">
        <f t="shared" si="348"/>
        <v>555660.86400000006</v>
      </c>
      <c r="R1818" s="46">
        <f>Q1818</f>
        <v>555660.86400000006</v>
      </c>
      <c r="S1818" s="46">
        <v>427.2</v>
      </c>
      <c r="T1818" s="46">
        <v>29.12</v>
      </c>
      <c r="U1818" s="47" t="s">
        <v>584</v>
      </c>
      <c r="V1818" s="47" t="s">
        <v>1173</v>
      </c>
    </row>
    <row r="1819" spans="1:22" s="33" customFormat="1" ht="37.5" customHeight="1" x14ac:dyDescent="0.3">
      <c r="A1819" s="24">
        <v>4</v>
      </c>
      <c r="B1819" s="24">
        <f>IF(NOT(ISNUMBER(C1819))," ",COUNTA($C$1816:C1819))</f>
        <v>4</v>
      </c>
      <c r="C1819" s="54">
        <v>4</v>
      </c>
      <c r="D1819" s="55" t="s">
        <v>1176</v>
      </c>
      <c r="E1819" s="55">
        <v>1978</v>
      </c>
      <c r="F1819" s="55" t="s">
        <v>29</v>
      </c>
      <c r="G1819" s="55" t="s">
        <v>36</v>
      </c>
      <c r="H1819" s="24" t="s">
        <v>37</v>
      </c>
      <c r="I1819" s="24">
        <v>2</v>
      </c>
      <c r="J1819" s="61">
        <v>1226.25</v>
      </c>
      <c r="K1819" s="26">
        <v>1226.25</v>
      </c>
      <c r="L1819" s="61">
        <v>729.7</v>
      </c>
      <c r="M1819" s="27" t="s">
        <v>1699</v>
      </c>
      <c r="N1819" s="45">
        <f t="shared" si="346"/>
        <v>523854</v>
      </c>
      <c r="O1819" s="46">
        <f>N1819</f>
        <v>523854</v>
      </c>
      <c r="P1819" s="46">
        <f t="shared" si="347"/>
        <v>35708.400000000001</v>
      </c>
      <c r="Q1819" s="46">
        <f t="shared" si="348"/>
        <v>559562.4</v>
      </c>
      <c r="R1819" s="46">
        <f>Q1819</f>
        <v>559562.4</v>
      </c>
      <c r="S1819" s="46">
        <v>427.2</v>
      </c>
      <c r="T1819" s="46">
        <v>29.12</v>
      </c>
      <c r="U1819" s="47" t="s">
        <v>584</v>
      </c>
      <c r="V1819" s="47" t="s">
        <v>1173</v>
      </c>
    </row>
    <row r="1820" spans="1:22" s="33" customFormat="1" ht="37.5" customHeight="1" x14ac:dyDescent="0.3">
      <c r="A1820" s="24">
        <v>5</v>
      </c>
      <c r="B1820" s="24">
        <f>IF(NOT(ISNUMBER(C1820))," ",COUNTA($C$1816:C1820))</f>
        <v>5</v>
      </c>
      <c r="C1820" s="54">
        <v>5</v>
      </c>
      <c r="D1820" s="55" t="s">
        <v>1177</v>
      </c>
      <c r="E1820" s="55">
        <v>1977</v>
      </c>
      <c r="F1820" s="55" t="s">
        <v>29</v>
      </c>
      <c r="G1820" s="55" t="s">
        <v>36</v>
      </c>
      <c r="H1820" s="24" t="s">
        <v>37</v>
      </c>
      <c r="I1820" s="24">
        <v>2</v>
      </c>
      <c r="J1820" s="61">
        <v>1229.25</v>
      </c>
      <c r="K1820" s="26">
        <v>1229.25</v>
      </c>
      <c r="L1820" s="61">
        <v>726.8</v>
      </c>
      <c r="M1820" s="27" t="s">
        <v>1699</v>
      </c>
      <c r="N1820" s="45">
        <f t="shared" si="346"/>
        <v>525135.6</v>
      </c>
      <c r="O1820" s="46">
        <f>N1820</f>
        <v>525135.6</v>
      </c>
      <c r="P1820" s="46">
        <f t="shared" si="347"/>
        <v>35795.760000000002</v>
      </c>
      <c r="Q1820" s="46">
        <f t="shared" si="348"/>
        <v>560931.36</v>
      </c>
      <c r="R1820" s="46">
        <f>Q1820</f>
        <v>560931.36</v>
      </c>
      <c r="S1820" s="46">
        <v>427.2</v>
      </c>
      <c r="T1820" s="46">
        <v>29.12</v>
      </c>
      <c r="U1820" s="47" t="s">
        <v>584</v>
      </c>
      <c r="V1820" s="47" t="s">
        <v>1173</v>
      </c>
    </row>
    <row r="1821" spans="1:22" s="33" customFormat="1" ht="18.75" customHeight="1" x14ac:dyDescent="0.3">
      <c r="A1821" s="41">
        <f>A1826</f>
        <v>5</v>
      </c>
      <c r="B1821" s="41">
        <f>B1823</f>
        <v>2</v>
      </c>
      <c r="C1821" s="50">
        <f>C1823</f>
        <v>2</v>
      </c>
      <c r="D1821" s="39" t="s">
        <v>1704</v>
      </c>
      <c r="E1821" s="39"/>
      <c r="F1821" s="39"/>
      <c r="G1821" s="40"/>
      <c r="H1821" s="41"/>
      <c r="I1821" s="43"/>
      <c r="J1821" s="42">
        <f>SUM(J1822:J1826)</f>
        <v>3194.5299999999997</v>
      </c>
      <c r="K1821" s="56"/>
      <c r="L1821" s="43"/>
      <c r="M1821" s="44"/>
      <c r="N1821" s="59">
        <f t="shared" ref="N1821:R1821" si="349">SUM(N1822:N1826)</f>
        <v>4698870.1000999995</v>
      </c>
      <c r="O1821" s="59">
        <f t="shared" si="349"/>
        <v>4698870.1000999995</v>
      </c>
      <c r="P1821" s="59">
        <f t="shared" si="349"/>
        <v>178347.467</v>
      </c>
      <c r="Q1821" s="59">
        <f t="shared" si="349"/>
        <v>4877217.5670999996</v>
      </c>
      <c r="R1821" s="59">
        <f t="shared" si="349"/>
        <v>4877217.5670999996</v>
      </c>
      <c r="S1821" s="59"/>
      <c r="T1821" s="59"/>
      <c r="U1821" s="47"/>
      <c r="V1821" s="47"/>
    </row>
    <row r="1822" spans="1:22" s="33" customFormat="1" ht="37.5" customHeight="1" x14ac:dyDescent="0.3">
      <c r="A1822" s="24">
        <v>1</v>
      </c>
      <c r="B1822" s="24">
        <f>IF(NOT(ISNUMBER(C1822))," ",COUNTA($C$1822:C1822))</f>
        <v>1</v>
      </c>
      <c r="C1822" s="54">
        <v>1</v>
      </c>
      <c r="D1822" s="55" t="s">
        <v>1706</v>
      </c>
      <c r="E1822" s="55">
        <v>1979</v>
      </c>
      <c r="F1822" s="55" t="s">
        <v>29</v>
      </c>
      <c r="G1822" s="55" t="s">
        <v>57</v>
      </c>
      <c r="H1822" s="79" t="s">
        <v>31</v>
      </c>
      <c r="I1822" s="24">
        <v>3</v>
      </c>
      <c r="J1822" s="61">
        <v>1556.43</v>
      </c>
      <c r="K1822" s="26">
        <v>1556.43</v>
      </c>
      <c r="L1822" s="61">
        <v>878.8</v>
      </c>
      <c r="M1822" s="57" t="s">
        <v>46</v>
      </c>
      <c r="N1822" s="45">
        <f t="shared" ref="N1822:N1826" si="350">K1822*S1822</f>
        <v>1860042.8000999999</v>
      </c>
      <c r="O1822" s="46">
        <f>N1822</f>
        <v>1860042.8000999999</v>
      </c>
      <c r="P1822" s="46">
        <f t="shared" ref="P1822:P1826" si="351">K1822*T1822</f>
        <v>49805.760000000002</v>
      </c>
      <c r="Q1822" s="46">
        <f t="shared" ref="Q1822:Q1826" si="352">N1822+P1822</f>
        <v>1909848.5600999999</v>
      </c>
      <c r="R1822" s="46">
        <f>Q1822</f>
        <v>1909848.5600999999</v>
      </c>
      <c r="S1822" s="46">
        <v>1195.07</v>
      </c>
      <c r="T1822" s="46">
        <v>32</v>
      </c>
      <c r="U1822" s="47" t="s">
        <v>584</v>
      </c>
      <c r="V1822" s="47" t="s">
        <v>1173</v>
      </c>
    </row>
    <row r="1823" spans="1:22" s="33" customFormat="1" ht="37.5" customHeight="1" x14ac:dyDescent="0.3">
      <c r="A1823" s="24">
        <v>2</v>
      </c>
      <c r="B1823" s="24">
        <f>IF(NOT(ISNUMBER(C1823))," ",COUNTA($C$1822:C1823))</f>
        <v>2</v>
      </c>
      <c r="C1823" s="54">
        <v>2</v>
      </c>
      <c r="D1823" s="55" t="s">
        <v>1707</v>
      </c>
      <c r="E1823" s="55">
        <v>1989</v>
      </c>
      <c r="F1823" s="55" t="s">
        <v>29</v>
      </c>
      <c r="G1823" s="55" t="s">
        <v>57</v>
      </c>
      <c r="H1823" s="24" t="s">
        <v>31</v>
      </c>
      <c r="I1823" s="24">
        <v>3</v>
      </c>
      <c r="J1823" s="61">
        <v>1638.1</v>
      </c>
      <c r="K1823" s="26">
        <v>1638.1</v>
      </c>
      <c r="L1823" s="61">
        <v>899.7</v>
      </c>
      <c r="M1823" s="57" t="s">
        <v>47</v>
      </c>
      <c r="N1823" s="45">
        <f t="shared" si="350"/>
        <v>626262.01099999994</v>
      </c>
      <c r="O1823" s="116">
        <f>N1823+N1824+N1825+N1826</f>
        <v>2838827.3</v>
      </c>
      <c r="P1823" s="46">
        <f t="shared" si="351"/>
        <v>34563.910000000003</v>
      </c>
      <c r="Q1823" s="46">
        <f t="shared" si="352"/>
        <v>660825.92099999997</v>
      </c>
      <c r="R1823" s="116">
        <f>Q1823+Q1824+Q1825+Q1826</f>
        <v>2967369.0069999998</v>
      </c>
      <c r="S1823" s="46">
        <v>382.31</v>
      </c>
      <c r="T1823" s="46">
        <v>21.1</v>
      </c>
      <c r="U1823" s="47" t="s">
        <v>584</v>
      </c>
      <c r="V1823" s="47" t="s">
        <v>1173</v>
      </c>
    </row>
    <row r="1824" spans="1:22" s="33" customFormat="1" ht="51.75" customHeight="1" x14ac:dyDescent="0.3">
      <c r="A1824" s="24">
        <v>3</v>
      </c>
      <c r="B1824" s="24" t="str">
        <f>IF(NOT(ISNUMBER(C1824))," ",COUNTA($C$1822:C1824))</f>
        <v xml:space="preserve"> </v>
      </c>
      <c r="C1824" s="54"/>
      <c r="D1824" s="55"/>
      <c r="E1824" s="55"/>
      <c r="F1824" s="55" t="s">
        <v>29</v>
      </c>
      <c r="G1824" s="55" t="s">
        <v>57</v>
      </c>
      <c r="H1824" s="24" t="s">
        <v>31</v>
      </c>
      <c r="I1824" s="24">
        <v>3</v>
      </c>
      <c r="J1824" s="61"/>
      <c r="K1824" s="26">
        <v>1638.1</v>
      </c>
      <c r="L1824" s="61"/>
      <c r="M1824" s="57" t="s">
        <v>48</v>
      </c>
      <c r="N1824" s="45">
        <f t="shared" si="350"/>
        <v>145889.18599999999</v>
      </c>
      <c r="O1824" s="116"/>
      <c r="P1824" s="46">
        <f t="shared" si="351"/>
        <v>22884.257000000001</v>
      </c>
      <c r="Q1824" s="46">
        <f t="shared" si="352"/>
        <v>168773.443</v>
      </c>
      <c r="R1824" s="116"/>
      <c r="S1824" s="46">
        <v>89.06</v>
      </c>
      <c r="T1824" s="46">
        <v>13.97</v>
      </c>
      <c r="U1824" s="47" t="s">
        <v>584</v>
      </c>
      <c r="V1824" s="47" t="s">
        <v>1173</v>
      </c>
    </row>
    <row r="1825" spans="1:22" s="33" customFormat="1" ht="37.5" customHeight="1" x14ac:dyDescent="0.3">
      <c r="A1825" s="24">
        <v>4</v>
      </c>
      <c r="B1825" s="24" t="str">
        <f>IF(NOT(ISNUMBER(C1825))," ",COUNTA($C$1822:C1825))</f>
        <v xml:space="preserve"> </v>
      </c>
      <c r="C1825" s="54"/>
      <c r="D1825" s="55"/>
      <c r="E1825" s="55"/>
      <c r="F1825" s="55" t="s">
        <v>29</v>
      </c>
      <c r="G1825" s="55" t="s">
        <v>57</v>
      </c>
      <c r="H1825" s="24" t="s">
        <v>31</v>
      </c>
      <c r="I1825" s="24">
        <v>3</v>
      </c>
      <c r="J1825" s="61"/>
      <c r="K1825" s="26">
        <v>1638.1</v>
      </c>
      <c r="L1825" s="61"/>
      <c r="M1825" s="55" t="s">
        <v>1779</v>
      </c>
      <c r="N1825" s="45">
        <f t="shared" si="350"/>
        <v>109031.936</v>
      </c>
      <c r="O1825" s="116"/>
      <c r="P1825" s="46">
        <f t="shared" si="351"/>
        <v>18674.34</v>
      </c>
      <c r="Q1825" s="46">
        <f t="shared" si="352"/>
        <v>127706.276</v>
      </c>
      <c r="R1825" s="116"/>
      <c r="S1825" s="46">
        <v>66.56</v>
      </c>
      <c r="T1825" s="46">
        <v>11.4</v>
      </c>
      <c r="U1825" s="47" t="s">
        <v>584</v>
      </c>
      <c r="V1825" s="47" t="s">
        <v>1173</v>
      </c>
    </row>
    <row r="1826" spans="1:22" s="33" customFormat="1" ht="37.5" customHeight="1" x14ac:dyDescent="0.3">
      <c r="A1826" s="24">
        <v>5</v>
      </c>
      <c r="B1826" s="24" t="str">
        <f>IF(NOT(ISNUMBER(C1826))," ",COUNTA($C$1822:C1826))</f>
        <v xml:space="preserve"> </v>
      </c>
      <c r="C1826" s="54"/>
      <c r="D1826" s="55"/>
      <c r="E1826" s="55"/>
      <c r="F1826" s="55" t="s">
        <v>29</v>
      </c>
      <c r="G1826" s="55" t="s">
        <v>57</v>
      </c>
      <c r="H1826" s="24" t="s">
        <v>31</v>
      </c>
      <c r="I1826" s="24">
        <v>3</v>
      </c>
      <c r="J1826" s="61"/>
      <c r="K1826" s="26">
        <v>1638.1</v>
      </c>
      <c r="L1826" s="61"/>
      <c r="M1826" s="57" t="s">
        <v>46</v>
      </c>
      <c r="N1826" s="45">
        <f t="shared" si="350"/>
        <v>1957644.1669999999</v>
      </c>
      <c r="O1826" s="116"/>
      <c r="P1826" s="46">
        <f t="shared" si="351"/>
        <v>52419.199999999997</v>
      </c>
      <c r="Q1826" s="46">
        <f t="shared" si="352"/>
        <v>2010063.3669999999</v>
      </c>
      <c r="R1826" s="116"/>
      <c r="S1826" s="46">
        <v>1195.07</v>
      </c>
      <c r="T1826" s="46">
        <v>32</v>
      </c>
      <c r="U1826" s="47" t="s">
        <v>584</v>
      </c>
      <c r="V1826" s="47" t="s">
        <v>1173</v>
      </c>
    </row>
    <row r="1827" spans="1:22" s="33" customFormat="1" ht="18.75" customHeight="1" x14ac:dyDescent="0.3">
      <c r="A1827" s="41">
        <f>A1904</f>
        <v>77</v>
      </c>
      <c r="B1827" s="41">
        <f>B1904</f>
        <v>38</v>
      </c>
      <c r="C1827" s="58">
        <f>C1904</f>
        <v>38</v>
      </c>
      <c r="D1827" s="39" t="s">
        <v>43</v>
      </c>
      <c r="E1827" s="39"/>
      <c r="F1827" s="39"/>
      <c r="G1827" s="40"/>
      <c r="H1827" s="41"/>
      <c r="I1827" s="41"/>
      <c r="J1827" s="42">
        <f>SUM(J1828:J1904)</f>
        <v>65595.73</v>
      </c>
      <c r="K1827" s="56"/>
      <c r="L1827" s="43"/>
      <c r="M1827" s="44"/>
      <c r="N1827" s="59">
        <f t="shared" ref="N1827:R1827" si="353">SUM(N1828:N1904)</f>
        <v>40810376.483700007</v>
      </c>
      <c r="O1827" s="59">
        <f t="shared" si="353"/>
        <v>40810376.483700007</v>
      </c>
      <c r="P1827" s="59">
        <f t="shared" si="353"/>
        <v>2638147.3398000002</v>
      </c>
      <c r="Q1827" s="59">
        <f t="shared" si="353"/>
        <v>43448523.823500007</v>
      </c>
      <c r="R1827" s="59">
        <f t="shared" si="353"/>
        <v>43448523.8235</v>
      </c>
      <c r="S1827" s="59"/>
      <c r="T1827" s="59"/>
      <c r="U1827" s="47"/>
      <c r="V1827" s="47"/>
    </row>
    <row r="1828" spans="1:22" s="33" customFormat="1" ht="37.5" customHeight="1" x14ac:dyDescent="0.3">
      <c r="A1828" s="24">
        <v>1</v>
      </c>
      <c r="B1828" s="24">
        <f>IF(NOT(ISNUMBER(C1828))," ",COUNTA($C$1828:C1828))</f>
        <v>1</v>
      </c>
      <c r="C1828" s="54">
        <v>1</v>
      </c>
      <c r="D1828" s="55" t="s">
        <v>1178</v>
      </c>
      <c r="E1828" s="55">
        <v>1967</v>
      </c>
      <c r="F1828" s="55" t="s">
        <v>29</v>
      </c>
      <c r="G1828" s="60" t="s">
        <v>45</v>
      </c>
      <c r="H1828" s="24" t="s">
        <v>50</v>
      </c>
      <c r="I1828" s="24">
        <v>2</v>
      </c>
      <c r="J1828" s="56">
        <v>908.7</v>
      </c>
      <c r="K1828" s="26">
        <v>908.7</v>
      </c>
      <c r="L1828" s="61">
        <v>569.29999999999995</v>
      </c>
      <c r="M1828" s="27" t="s">
        <v>1699</v>
      </c>
      <c r="N1828" s="45">
        <f t="shared" ref="N1828:N1891" si="354">K1828*S1828</f>
        <v>388196.64</v>
      </c>
      <c r="O1828" s="46">
        <f>N1828</f>
        <v>388196.64</v>
      </c>
      <c r="P1828" s="46">
        <f t="shared" ref="P1828:P1891" si="355">K1828*T1828</f>
        <v>26461.344000000001</v>
      </c>
      <c r="Q1828" s="46">
        <f t="shared" ref="Q1828:Q1891" si="356">N1828+P1828</f>
        <v>414657.984</v>
      </c>
      <c r="R1828" s="46">
        <f>Q1828</f>
        <v>414657.984</v>
      </c>
      <c r="S1828" s="46">
        <v>427.2</v>
      </c>
      <c r="T1828" s="46">
        <v>29.12</v>
      </c>
      <c r="U1828" s="47" t="s">
        <v>584</v>
      </c>
      <c r="V1828" s="47" t="s">
        <v>1173</v>
      </c>
    </row>
    <row r="1829" spans="1:22" s="33" customFormat="1" ht="37.5" customHeight="1" x14ac:dyDescent="0.3">
      <c r="A1829" s="24">
        <f>A1828+1</f>
        <v>2</v>
      </c>
      <c r="B1829" s="24">
        <f>IF(NOT(ISNUMBER(C1829))," ",COUNTA($C$1828:C1829))</f>
        <v>2</v>
      </c>
      <c r="C1829" s="54">
        <v>2</v>
      </c>
      <c r="D1829" s="55" t="s">
        <v>1179</v>
      </c>
      <c r="E1829" s="55">
        <v>1975</v>
      </c>
      <c r="F1829" s="55" t="s">
        <v>29</v>
      </c>
      <c r="G1829" s="55" t="s">
        <v>62</v>
      </c>
      <c r="H1829" s="24" t="s">
        <v>31</v>
      </c>
      <c r="I1829" s="24">
        <v>2</v>
      </c>
      <c r="J1829" s="56">
        <v>1417.05</v>
      </c>
      <c r="K1829" s="26">
        <v>1417.05</v>
      </c>
      <c r="L1829" s="61">
        <v>627</v>
      </c>
      <c r="M1829" s="27" t="s">
        <v>1699</v>
      </c>
      <c r="N1829" s="45">
        <f t="shared" si="354"/>
        <v>644474.34</v>
      </c>
      <c r="O1829" s="46">
        <f>N1829</f>
        <v>644474.34</v>
      </c>
      <c r="P1829" s="46">
        <f t="shared" si="355"/>
        <v>35596.296000000002</v>
      </c>
      <c r="Q1829" s="46">
        <f t="shared" si="356"/>
        <v>680070.63599999994</v>
      </c>
      <c r="R1829" s="46">
        <f>Q1829</f>
        <v>680070.63599999994</v>
      </c>
      <c r="S1829" s="46">
        <v>454.8</v>
      </c>
      <c r="T1829" s="46">
        <v>25.12</v>
      </c>
      <c r="U1829" s="47" t="s">
        <v>584</v>
      </c>
      <c r="V1829" s="47" t="s">
        <v>1173</v>
      </c>
    </row>
    <row r="1830" spans="1:22" s="33" customFormat="1" ht="37.5" customHeight="1" x14ac:dyDescent="0.3">
      <c r="A1830" s="24">
        <f t="shared" ref="A1830:A1893" si="357">A1829+1</f>
        <v>3</v>
      </c>
      <c r="B1830" s="24">
        <f>IF(NOT(ISNUMBER(C1830))," ",COUNTA($C$1828:C1830))</f>
        <v>3</v>
      </c>
      <c r="C1830" s="54">
        <v>3</v>
      </c>
      <c r="D1830" s="55" t="s">
        <v>1180</v>
      </c>
      <c r="E1830" s="55">
        <v>1970</v>
      </c>
      <c r="F1830" s="55" t="s">
        <v>29</v>
      </c>
      <c r="G1830" s="60" t="s">
        <v>45</v>
      </c>
      <c r="H1830" s="24" t="s">
        <v>31</v>
      </c>
      <c r="I1830" s="24">
        <v>2</v>
      </c>
      <c r="J1830" s="56">
        <v>864.15</v>
      </c>
      <c r="K1830" s="26">
        <v>864.15</v>
      </c>
      <c r="L1830" s="61">
        <v>540.29999999999995</v>
      </c>
      <c r="M1830" s="27" t="s">
        <v>1699</v>
      </c>
      <c r="N1830" s="45">
        <f t="shared" si="354"/>
        <v>369164.88</v>
      </c>
      <c r="O1830" s="46">
        <f>N1830</f>
        <v>369164.88</v>
      </c>
      <c r="P1830" s="46">
        <f t="shared" si="355"/>
        <v>25164.047999999999</v>
      </c>
      <c r="Q1830" s="46">
        <f t="shared" si="356"/>
        <v>394328.92800000001</v>
      </c>
      <c r="R1830" s="46">
        <f>Q1830</f>
        <v>394328.92800000001</v>
      </c>
      <c r="S1830" s="46">
        <v>427.2</v>
      </c>
      <c r="T1830" s="46">
        <v>29.12</v>
      </c>
      <c r="U1830" s="47" t="s">
        <v>584</v>
      </c>
      <c r="V1830" s="47" t="s">
        <v>1173</v>
      </c>
    </row>
    <row r="1831" spans="1:22" s="33" customFormat="1" ht="37.5" customHeight="1" x14ac:dyDescent="0.3">
      <c r="A1831" s="24">
        <f t="shared" si="357"/>
        <v>4</v>
      </c>
      <c r="B1831" s="24">
        <f>IF(NOT(ISNUMBER(C1831))," ",COUNTA($C$1828:C1831))</f>
        <v>4</v>
      </c>
      <c r="C1831" s="54">
        <v>4</v>
      </c>
      <c r="D1831" s="55" t="s">
        <v>1181</v>
      </c>
      <c r="E1831" s="55">
        <v>1962</v>
      </c>
      <c r="F1831" s="55" t="s">
        <v>29</v>
      </c>
      <c r="G1831" s="60" t="s">
        <v>45</v>
      </c>
      <c r="H1831" s="24" t="s">
        <v>50</v>
      </c>
      <c r="I1831" s="24">
        <v>2</v>
      </c>
      <c r="J1831" s="56">
        <v>483.15</v>
      </c>
      <c r="K1831" s="26">
        <v>483.15</v>
      </c>
      <c r="L1831" s="61">
        <v>322.10000000000002</v>
      </c>
      <c r="M1831" s="27" t="s">
        <v>1699</v>
      </c>
      <c r="N1831" s="45">
        <f t="shared" si="354"/>
        <v>206401.68</v>
      </c>
      <c r="O1831" s="46">
        <f>N1831</f>
        <v>206401.68</v>
      </c>
      <c r="P1831" s="46">
        <f t="shared" si="355"/>
        <v>14069.328</v>
      </c>
      <c r="Q1831" s="46">
        <f t="shared" si="356"/>
        <v>220471.008</v>
      </c>
      <c r="R1831" s="46">
        <f>Q1831</f>
        <v>220471.008</v>
      </c>
      <c r="S1831" s="46">
        <v>427.2</v>
      </c>
      <c r="T1831" s="46">
        <v>29.12</v>
      </c>
      <c r="U1831" s="47" t="s">
        <v>584</v>
      </c>
      <c r="V1831" s="47" t="s">
        <v>1173</v>
      </c>
    </row>
    <row r="1832" spans="1:22" s="33" customFormat="1" ht="37.5" customHeight="1" x14ac:dyDescent="0.3">
      <c r="A1832" s="24">
        <f t="shared" si="357"/>
        <v>5</v>
      </c>
      <c r="B1832" s="24">
        <f>IF(NOT(ISNUMBER(C1832))," ",COUNTA($C$1828:C1832))</f>
        <v>5</v>
      </c>
      <c r="C1832" s="125">
        <v>5</v>
      </c>
      <c r="D1832" s="55" t="s">
        <v>1182</v>
      </c>
      <c r="E1832" s="55">
        <v>1962</v>
      </c>
      <c r="F1832" s="55" t="s">
        <v>29</v>
      </c>
      <c r="G1832" s="60" t="s">
        <v>45</v>
      </c>
      <c r="H1832" s="24" t="s">
        <v>50</v>
      </c>
      <c r="I1832" s="24">
        <v>2</v>
      </c>
      <c r="J1832" s="56">
        <v>390</v>
      </c>
      <c r="K1832" s="26">
        <v>390</v>
      </c>
      <c r="L1832" s="61">
        <v>260</v>
      </c>
      <c r="M1832" s="27" t="s">
        <v>1699</v>
      </c>
      <c r="N1832" s="45">
        <f t="shared" si="354"/>
        <v>166608</v>
      </c>
      <c r="O1832" s="116">
        <f>N1832+N1833+N1834+N1835+N1836</f>
        <v>1178435.7</v>
      </c>
      <c r="P1832" s="46">
        <f t="shared" si="355"/>
        <v>11356.800000000001</v>
      </c>
      <c r="Q1832" s="46">
        <f t="shared" si="356"/>
        <v>177964.79999999999</v>
      </c>
      <c r="R1832" s="116">
        <f>Q1832+Q1833+Q1834+Q1835+Q1836</f>
        <v>1252223.7000000002</v>
      </c>
      <c r="S1832" s="46">
        <v>427.2</v>
      </c>
      <c r="T1832" s="46">
        <v>29.12</v>
      </c>
      <c r="U1832" s="47" t="s">
        <v>584</v>
      </c>
      <c r="V1832" s="47" t="s">
        <v>1173</v>
      </c>
    </row>
    <row r="1833" spans="1:22" s="33" customFormat="1" ht="24.75" customHeight="1" x14ac:dyDescent="0.3">
      <c r="A1833" s="24">
        <f t="shared" si="357"/>
        <v>6</v>
      </c>
      <c r="B1833" s="24" t="str">
        <f>IF(NOT(ISNUMBER(C1833))," ",COUNTA($C$1828:C1833))</f>
        <v xml:space="preserve"> </v>
      </c>
      <c r="C1833" s="125"/>
      <c r="D1833" s="55"/>
      <c r="E1833" s="55"/>
      <c r="F1833" s="55" t="s">
        <v>29</v>
      </c>
      <c r="G1833" s="60" t="s">
        <v>45</v>
      </c>
      <c r="H1833" s="24" t="s">
        <v>50</v>
      </c>
      <c r="I1833" s="24">
        <v>2</v>
      </c>
      <c r="J1833" s="56"/>
      <c r="K1833" s="26">
        <v>390</v>
      </c>
      <c r="L1833" s="61"/>
      <c r="M1833" s="57" t="s">
        <v>46</v>
      </c>
      <c r="N1833" s="45">
        <f t="shared" si="354"/>
        <v>738699</v>
      </c>
      <c r="O1833" s="116"/>
      <c r="P1833" s="46">
        <f t="shared" si="355"/>
        <v>34905</v>
      </c>
      <c r="Q1833" s="46">
        <f t="shared" si="356"/>
        <v>773604</v>
      </c>
      <c r="R1833" s="116"/>
      <c r="S1833" s="46">
        <v>1894.1</v>
      </c>
      <c r="T1833" s="46">
        <v>89.5</v>
      </c>
      <c r="U1833" s="47" t="s">
        <v>584</v>
      </c>
      <c r="V1833" s="47" t="s">
        <v>1173</v>
      </c>
    </row>
    <row r="1834" spans="1:22" s="33" customFormat="1" ht="37.5" customHeight="1" x14ac:dyDescent="0.3">
      <c r="A1834" s="24">
        <f t="shared" si="357"/>
        <v>7</v>
      </c>
      <c r="B1834" s="24" t="str">
        <f>IF(NOT(ISNUMBER(C1834))," ",COUNTA($C$1828:C1834))</f>
        <v xml:space="preserve"> </v>
      </c>
      <c r="C1834" s="125"/>
      <c r="D1834" s="55"/>
      <c r="E1834" s="55"/>
      <c r="F1834" s="55" t="s">
        <v>29</v>
      </c>
      <c r="G1834" s="60" t="s">
        <v>45</v>
      </c>
      <c r="H1834" s="24" t="s">
        <v>50</v>
      </c>
      <c r="I1834" s="24">
        <v>2</v>
      </c>
      <c r="J1834" s="56"/>
      <c r="K1834" s="26">
        <v>390</v>
      </c>
      <c r="L1834" s="61"/>
      <c r="M1834" s="57" t="s">
        <v>47</v>
      </c>
      <c r="N1834" s="45">
        <f t="shared" si="354"/>
        <v>202499.7</v>
      </c>
      <c r="O1834" s="116"/>
      <c r="P1834" s="46">
        <f t="shared" si="355"/>
        <v>11185.2</v>
      </c>
      <c r="Q1834" s="46">
        <f t="shared" si="356"/>
        <v>213684.90000000002</v>
      </c>
      <c r="R1834" s="116"/>
      <c r="S1834" s="46">
        <v>519.23</v>
      </c>
      <c r="T1834" s="46">
        <v>28.68</v>
      </c>
      <c r="U1834" s="47" t="s">
        <v>584</v>
      </c>
      <c r="V1834" s="47" t="s">
        <v>1173</v>
      </c>
    </row>
    <row r="1835" spans="1:22" s="33" customFormat="1" ht="56.25" customHeight="1" x14ac:dyDescent="0.3">
      <c r="A1835" s="24">
        <f t="shared" si="357"/>
        <v>8</v>
      </c>
      <c r="B1835" s="24" t="str">
        <f>IF(NOT(ISNUMBER(C1835))," ",COUNTA($C$1828:C1835))</f>
        <v xml:space="preserve"> </v>
      </c>
      <c r="C1835" s="125"/>
      <c r="D1835" s="55"/>
      <c r="E1835" s="55"/>
      <c r="F1835" s="55" t="s">
        <v>29</v>
      </c>
      <c r="G1835" s="60" t="s">
        <v>45</v>
      </c>
      <c r="H1835" s="24" t="s">
        <v>50</v>
      </c>
      <c r="I1835" s="24">
        <v>2</v>
      </c>
      <c r="J1835" s="56"/>
      <c r="K1835" s="26">
        <v>390</v>
      </c>
      <c r="L1835" s="61"/>
      <c r="M1835" s="57" t="s">
        <v>48</v>
      </c>
      <c r="N1835" s="45">
        <f t="shared" si="354"/>
        <v>37346.400000000001</v>
      </c>
      <c r="O1835" s="116"/>
      <c r="P1835" s="46">
        <f t="shared" si="355"/>
        <v>10085.4</v>
      </c>
      <c r="Q1835" s="46">
        <f t="shared" si="356"/>
        <v>47431.8</v>
      </c>
      <c r="R1835" s="116"/>
      <c r="S1835" s="46">
        <v>95.76</v>
      </c>
      <c r="T1835" s="46">
        <v>25.86</v>
      </c>
      <c r="U1835" s="47" t="s">
        <v>584</v>
      </c>
      <c r="V1835" s="47" t="s">
        <v>1173</v>
      </c>
    </row>
    <row r="1836" spans="1:22" s="33" customFormat="1" ht="37.5" customHeight="1" x14ac:dyDescent="0.3">
      <c r="A1836" s="24">
        <f t="shared" si="357"/>
        <v>9</v>
      </c>
      <c r="B1836" s="24" t="str">
        <f>IF(NOT(ISNUMBER(C1836))," ",COUNTA($C$1828:C1836))</f>
        <v xml:space="preserve"> </v>
      </c>
      <c r="C1836" s="125"/>
      <c r="D1836" s="55"/>
      <c r="E1836" s="55"/>
      <c r="F1836" s="55" t="s">
        <v>29</v>
      </c>
      <c r="G1836" s="60" t="s">
        <v>45</v>
      </c>
      <c r="H1836" s="24" t="s">
        <v>50</v>
      </c>
      <c r="I1836" s="24">
        <v>2</v>
      </c>
      <c r="J1836" s="56"/>
      <c r="K1836" s="26">
        <v>390</v>
      </c>
      <c r="L1836" s="61"/>
      <c r="M1836" s="55" t="s">
        <v>1779</v>
      </c>
      <c r="N1836" s="45">
        <f t="shared" si="354"/>
        <v>33282.6</v>
      </c>
      <c r="O1836" s="116"/>
      <c r="P1836" s="46">
        <f t="shared" si="355"/>
        <v>6255.5999999999995</v>
      </c>
      <c r="Q1836" s="46">
        <f t="shared" si="356"/>
        <v>39538.199999999997</v>
      </c>
      <c r="R1836" s="116"/>
      <c r="S1836" s="46">
        <v>85.34</v>
      </c>
      <c r="T1836" s="46">
        <v>16.04</v>
      </c>
      <c r="U1836" s="47" t="s">
        <v>584</v>
      </c>
      <c r="V1836" s="47" t="s">
        <v>1173</v>
      </c>
    </row>
    <row r="1837" spans="1:22" s="33" customFormat="1" ht="37.5" customHeight="1" x14ac:dyDescent="0.3">
      <c r="A1837" s="24">
        <f t="shared" si="357"/>
        <v>10</v>
      </c>
      <c r="B1837" s="24">
        <f>IF(NOT(ISNUMBER(C1837))," ",COUNTA($C$1828:C1837))</f>
        <v>6</v>
      </c>
      <c r="C1837" s="125">
        <v>6</v>
      </c>
      <c r="D1837" s="55" t="s">
        <v>1183</v>
      </c>
      <c r="E1837" s="55">
        <v>1962</v>
      </c>
      <c r="F1837" s="55" t="s">
        <v>29</v>
      </c>
      <c r="G1837" s="60" t="s">
        <v>45</v>
      </c>
      <c r="H1837" s="24" t="s">
        <v>50</v>
      </c>
      <c r="I1837" s="24">
        <v>2</v>
      </c>
      <c r="J1837" s="56">
        <v>877.95</v>
      </c>
      <c r="K1837" s="26">
        <v>877.95</v>
      </c>
      <c r="L1837" s="61">
        <v>549</v>
      </c>
      <c r="M1837" s="27" t="s">
        <v>1699</v>
      </c>
      <c r="N1837" s="45">
        <f t="shared" si="354"/>
        <v>375060.24</v>
      </c>
      <c r="O1837" s="116">
        <f>N1837+N1838+N1839+N1840</f>
        <v>989914.96349999995</v>
      </c>
      <c r="P1837" s="46">
        <f t="shared" si="355"/>
        <v>25565.904000000002</v>
      </c>
      <c r="Q1837" s="46">
        <f t="shared" si="356"/>
        <v>400626.14399999997</v>
      </c>
      <c r="R1837" s="116">
        <f>Q1837+Q1838+Q1839+Q1840</f>
        <v>1077446.5785000001</v>
      </c>
      <c r="S1837" s="46">
        <v>427.2</v>
      </c>
      <c r="T1837" s="46">
        <v>29.12</v>
      </c>
      <c r="U1837" s="47" t="s">
        <v>584</v>
      </c>
      <c r="V1837" s="47" t="s">
        <v>1173</v>
      </c>
    </row>
    <row r="1838" spans="1:22" s="33" customFormat="1" ht="37.5" customHeight="1" x14ac:dyDescent="0.3">
      <c r="A1838" s="24">
        <f t="shared" si="357"/>
        <v>11</v>
      </c>
      <c r="B1838" s="24" t="str">
        <f>IF(NOT(ISNUMBER(C1838))," ",COUNTA($C$1828:C1838))</f>
        <v xml:space="preserve"> </v>
      </c>
      <c r="C1838" s="125"/>
      <c r="D1838" s="55"/>
      <c r="E1838" s="55"/>
      <c r="F1838" s="55" t="s">
        <v>29</v>
      </c>
      <c r="G1838" s="60" t="s">
        <v>45</v>
      </c>
      <c r="H1838" s="24" t="s">
        <v>50</v>
      </c>
      <c r="I1838" s="24">
        <v>2</v>
      </c>
      <c r="J1838" s="56"/>
      <c r="K1838" s="26">
        <v>877.95</v>
      </c>
      <c r="L1838" s="61"/>
      <c r="M1838" s="57" t="s">
        <v>47</v>
      </c>
      <c r="N1838" s="45">
        <f t="shared" si="354"/>
        <v>455857.97850000003</v>
      </c>
      <c r="O1838" s="116"/>
      <c r="P1838" s="46">
        <f t="shared" si="355"/>
        <v>25179.606</v>
      </c>
      <c r="Q1838" s="46">
        <f t="shared" si="356"/>
        <v>481037.5845</v>
      </c>
      <c r="R1838" s="116"/>
      <c r="S1838" s="46">
        <v>519.23</v>
      </c>
      <c r="T1838" s="46">
        <v>28.68</v>
      </c>
      <c r="U1838" s="47" t="s">
        <v>584</v>
      </c>
      <c r="V1838" s="47" t="s">
        <v>1173</v>
      </c>
    </row>
    <row r="1839" spans="1:22" s="33" customFormat="1" ht="56.25" customHeight="1" x14ac:dyDescent="0.3">
      <c r="A1839" s="24">
        <f t="shared" si="357"/>
        <v>12</v>
      </c>
      <c r="B1839" s="24" t="str">
        <f>IF(NOT(ISNUMBER(C1839))," ",COUNTA($C$1828:C1839))</f>
        <v xml:space="preserve"> </v>
      </c>
      <c r="C1839" s="125"/>
      <c r="D1839" s="55"/>
      <c r="E1839" s="55"/>
      <c r="F1839" s="55" t="s">
        <v>29</v>
      </c>
      <c r="G1839" s="60" t="s">
        <v>45</v>
      </c>
      <c r="H1839" s="24" t="s">
        <v>50</v>
      </c>
      <c r="I1839" s="24">
        <v>2</v>
      </c>
      <c r="J1839" s="56"/>
      <c r="K1839" s="26">
        <v>877.95</v>
      </c>
      <c r="L1839" s="61"/>
      <c r="M1839" s="57" t="s">
        <v>48</v>
      </c>
      <c r="N1839" s="45">
        <f t="shared" si="354"/>
        <v>84072.492000000013</v>
      </c>
      <c r="O1839" s="116"/>
      <c r="P1839" s="46">
        <f t="shared" si="355"/>
        <v>22703.787</v>
      </c>
      <c r="Q1839" s="46">
        <f t="shared" si="356"/>
        <v>106776.27900000001</v>
      </c>
      <c r="R1839" s="116"/>
      <c r="S1839" s="46">
        <v>95.76</v>
      </c>
      <c r="T1839" s="46">
        <v>25.86</v>
      </c>
      <c r="U1839" s="47" t="s">
        <v>584</v>
      </c>
      <c r="V1839" s="47" t="s">
        <v>1173</v>
      </c>
    </row>
    <row r="1840" spans="1:22" s="33" customFormat="1" ht="37.5" customHeight="1" x14ac:dyDescent="0.3">
      <c r="A1840" s="24">
        <f t="shared" si="357"/>
        <v>13</v>
      </c>
      <c r="B1840" s="24" t="str">
        <f>IF(NOT(ISNUMBER(C1840))," ",COUNTA($C$1828:C1840))</f>
        <v xml:space="preserve"> </v>
      </c>
      <c r="C1840" s="125"/>
      <c r="D1840" s="55"/>
      <c r="E1840" s="55"/>
      <c r="F1840" s="55" t="s">
        <v>29</v>
      </c>
      <c r="G1840" s="60" t="s">
        <v>45</v>
      </c>
      <c r="H1840" s="24" t="s">
        <v>50</v>
      </c>
      <c r="I1840" s="24">
        <v>2</v>
      </c>
      <c r="J1840" s="56"/>
      <c r="K1840" s="26">
        <v>877.95</v>
      </c>
      <c r="L1840" s="61"/>
      <c r="M1840" s="55" t="s">
        <v>1779</v>
      </c>
      <c r="N1840" s="45">
        <f t="shared" si="354"/>
        <v>74924.253000000012</v>
      </c>
      <c r="O1840" s="116"/>
      <c r="P1840" s="46">
        <f t="shared" si="355"/>
        <v>14082.317999999999</v>
      </c>
      <c r="Q1840" s="46">
        <f t="shared" si="356"/>
        <v>89006.571000000011</v>
      </c>
      <c r="R1840" s="116"/>
      <c r="S1840" s="46">
        <v>85.34</v>
      </c>
      <c r="T1840" s="46">
        <v>16.04</v>
      </c>
      <c r="U1840" s="47" t="s">
        <v>584</v>
      </c>
      <c r="V1840" s="47" t="s">
        <v>1173</v>
      </c>
    </row>
    <row r="1841" spans="1:22" s="33" customFormat="1" ht="37.5" customHeight="1" x14ac:dyDescent="0.3">
      <c r="A1841" s="24">
        <f t="shared" si="357"/>
        <v>14</v>
      </c>
      <c r="B1841" s="24">
        <f>IF(NOT(ISNUMBER(C1841))," ",COUNTA($C$1828:C1841))</f>
        <v>7</v>
      </c>
      <c r="C1841" s="125">
        <v>7</v>
      </c>
      <c r="D1841" s="55" t="s">
        <v>1184</v>
      </c>
      <c r="E1841" s="55">
        <v>1963</v>
      </c>
      <c r="F1841" s="55" t="s">
        <v>29</v>
      </c>
      <c r="G1841" s="60" t="s">
        <v>45</v>
      </c>
      <c r="H1841" s="24" t="s">
        <v>50</v>
      </c>
      <c r="I1841" s="24">
        <v>2</v>
      </c>
      <c r="J1841" s="56">
        <v>879.6</v>
      </c>
      <c r="K1841" s="26">
        <v>879.6</v>
      </c>
      <c r="L1841" s="61">
        <v>515.5</v>
      </c>
      <c r="M1841" s="27" t="s">
        <v>1699</v>
      </c>
      <c r="N1841" s="45">
        <f t="shared" si="354"/>
        <v>375765.12</v>
      </c>
      <c r="O1841" s="116">
        <f>N1841+N1842+N1843</f>
        <v>916710.32400000002</v>
      </c>
      <c r="P1841" s="46">
        <f t="shared" si="355"/>
        <v>25613.952000000001</v>
      </c>
      <c r="Q1841" s="46">
        <f t="shared" si="356"/>
        <v>401379.07199999999</v>
      </c>
      <c r="R1841" s="116">
        <f>Q1841+Q1842+Q1843</f>
        <v>990297.66000000015</v>
      </c>
      <c r="S1841" s="46">
        <v>427.2</v>
      </c>
      <c r="T1841" s="46">
        <v>29.12</v>
      </c>
      <c r="U1841" s="47" t="s">
        <v>584</v>
      </c>
      <c r="V1841" s="47" t="s">
        <v>1173</v>
      </c>
    </row>
    <row r="1842" spans="1:22" s="33" customFormat="1" ht="37.5" customHeight="1" x14ac:dyDescent="0.3">
      <c r="A1842" s="24">
        <f t="shared" si="357"/>
        <v>15</v>
      </c>
      <c r="B1842" s="24" t="str">
        <f>IF(NOT(ISNUMBER(C1842))," ",COUNTA($C$1828:C1842))</f>
        <v xml:space="preserve"> </v>
      </c>
      <c r="C1842" s="125"/>
      <c r="D1842" s="55"/>
      <c r="E1842" s="55"/>
      <c r="F1842" s="55" t="s">
        <v>29</v>
      </c>
      <c r="G1842" s="60" t="s">
        <v>45</v>
      </c>
      <c r="H1842" s="24" t="s">
        <v>50</v>
      </c>
      <c r="I1842" s="24">
        <v>2</v>
      </c>
      <c r="J1842" s="56"/>
      <c r="K1842" s="26">
        <v>879.6</v>
      </c>
      <c r="L1842" s="61"/>
      <c r="M1842" s="57" t="s">
        <v>47</v>
      </c>
      <c r="N1842" s="45">
        <f t="shared" si="354"/>
        <v>456714.70800000004</v>
      </c>
      <c r="O1842" s="116"/>
      <c r="P1842" s="46">
        <f t="shared" si="355"/>
        <v>25226.928</v>
      </c>
      <c r="Q1842" s="46">
        <f t="shared" si="356"/>
        <v>481941.63600000006</v>
      </c>
      <c r="R1842" s="116"/>
      <c r="S1842" s="46">
        <v>519.23</v>
      </c>
      <c r="T1842" s="46">
        <v>28.68</v>
      </c>
      <c r="U1842" s="47" t="s">
        <v>584</v>
      </c>
      <c r="V1842" s="47" t="s">
        <v>1173</v>
      </c>
    </row>
    <row r="1843" spans="1:22" s="33" customFormat="1" ht="56.25" customHeight="1" x14ac:dyDescent="0.3">
      <c r="A1843" s="24">
        <f t="shared" si="357"/>
        <v>16</v>
      </c>
      <c r="B1843" s="24" t="str">
        <f>IF(NOT(ISNUMBER(C1843))," ",COUNTA($C$1828:C1843))</f>
        <v xml:space="preserve"> </v>
      </c>
      <c r="C1843" s="125"/>
      <c r="D1843" s="55"/>
      <c r="E1843" s="55"/>
      <c r="F1843" s="55" t="s">
        <v>29</v>
      </c>
      <c r="G1843" s="60" t="s">
        <v>45</v>
      </c>
      <c r="H1843" s="24" t="s">
        <v>50</v>
      </c>
      <c r="I1843" s="24">
        <v>2</v>
      </c>
      <c r="J1843" s="56"/>
      <c r="K1843" s="26">
        <v>879.6</v>
      </c>
      <c r="L1843" s="61"/>
      <c r="M1843" s="57" t="s">
        <v>48</v>
      </c>
      <c r="N1843" s="45">
        <f t="shared" si="354"/>
        <v>84230.496000000014</v>
      </c>
      <c r="O1843" s="116"/>
      <c r="P1843" s="46">
        <f t="shared" si="355"/>
        <v>22746.455999999998</v>
      </c>
      <c r="Q1843" s="46">
        <f t="shared" si="356"/>
        <v>106976.95200000002</v>
      </c>
      <c r="R1843" s="116"/>
      <c r="S1843" s="46">
        <v>95.76</v>
      </c>
      <c r="T1843" s="46">
        <v>25.86</v>
      </c>
      <c r="U1843" s="47" t="s">
        <v>584</v>
      </c>
      <c r="V1843" s="47" t="s">
        <v>1173</v>
      </c>
    </row>
    <row r="1844" spans="1:22" s="33" customFormat="1" ht="37.5" customHeight="1" x14ac:dyDescent="0.3">
      <c r="A1844" s="24">
        <f t="shared" si="357"/>
        <v>17</v>
      </c>
      <c r="B1844" s="24">
        <f>IF(NOT(ISNUMBER(C1844))," ",COUNTA($C$1828:C1844))</f>
        <v>8</v>
      </c>
      <c r="C1844" s="54">
        <v>8</v>
      </c>
      <c r="D1844" s="55" t="s">
        <v>1185</v>
      </c>
      <c r="E1844" s="55">
        <v>1967</v>
      </c>
      <c r="F1844" s="55" t="s">
        <v>29</v>
      </c>
      <c r="G1844" s="60" t="s">
        <v>45</v>
      </c>
      <c r="H1844" s="24" t="s">
        <v>50</v>
      </c>
      <c r="I1844" s="24">
        <v>2</v>
      </c>
      <c r="J1844" s="56">
        <v>877.2</v>
      </c>
      <c r="K1844" s="26">
        <v>877.2</v>
      </c>
      <c r="L1844" s="61">
        <v>548.29999999999995</v>
      </c>
      <c r="M1844" s="27" t="s">
        <v>1699</v>
      </c>
      <c r="N1844" s="45">
        <f t="shared" si="354"/>
        <v>374739.84</v>
      </c>
      <c r="O1844" s="46">
        <f>N1844</f>
        <v>374739.84</v>
      </c>
      <c r="P1844" s="46">
        <f t="shared" si="355"/>
        <v>25544.064000000002</v>
      </c>
      <c r="Q1844" s="46">
        <f t="shared" si="356"/>
        <v>400283.90400000004</v>
      </c>
      <c r="R1844" s="46">
        <f>Q1844</f>
        <v>400283.90400000004</v>
      </c>
      <c r="S1844" s="46">
        <v>427.2</v>
      </c>
      <c r="T1844" s="46">
        <v>29.12</v>
      </c>
      <c r="U1844" s="47" t="s">
        <v>584</v>
      </c>
      <c r="V1844" s="47" t="s">
        <v>1173</v>
      </c>
    </row>
    <row r="1845" spans="1:22" s="33" customFormat="1" ht="37.5" customHeight="1" x14ac:dyDescent="0.3">
      <c r="A1845" s="24">
        <f t="shared" si="357"/>
        <v>18</v>
      </c>
      <c r="B1845" s="24">
        <f>IF(NOT(ISNUMBER(C1845))," ",COUNTA($C$1828:C1845))</f>
        <v>9</v>
      </c>
      <c r="C1845" s="54">
        <v>9</v>
      </c>
      <c r="D1845" s="55" t="s">
        <v>1186</v>
      </c>
      <c r="E1845" s="55">
        <v>1983</v>
      </c>
      <c r="F1845" s="55" t="s">
        <v>29</v>
      </c>
      <c r="G1845" s="55" t="s">
        <v>73</v>
      </c>
      <c r="H1845" s="24" t="s">
        <v>31</v>
      </c>
      <c r="I1845" s="24">
        <v>3</v>
      </c>
      <c r="J1845" s="56">
        <v>1633.06</v>
      </c>
      <c r="K1845" s="26">
        <v>1633.06</v>
      </c>
      <c r="L1845" s="61">
        <v>909.4</v>
      </c>
      <c r="M1845" s="27" t="s">
        <v>1699</v>
      </c>
      <c r="N1845" s="45">
        <f t="shared" si="354"/>
        <v>496205.28100000002</v>
      </c>
      <c r="O1845" s="46">
        <f>N1845</f>
        <v>496205.28100000002</v>
      </c>
      <c r="P1845" s="46">
        <f t="shared" si="355"/>
        <v>33771.680800000002</v>
      </c>
      <c r="Q1845" s="46">
        <f t="shared" si="356"/>
        <v>529976.96180000005</v>
      </c>
      <c r="R1845" s="46">
        <f>Q1845</f>
        <v>529976.96180000005</v>
      </c>
      <c r="S1845" s="46">
        <v>303.85000000000002</v>
      </c>
      <c r="T1845" s="46">
        <v>20.68</v>
      </c>
      <c r="U1845" s="47" t="s">
        <v>584</v>
      </c>
      <c r="V1845" s="47" t="s">
        <v>1173</v>
      </c>
    </row>
    <row r="1846" spans="1:22" s="33" customFormat="1" ht="37.5" customHeight="1" x14ac:dyDescent="0.3">
      <c r="A1846" s="24">
        <f t="shared" si="357"/>
        <v>19</v>
      </c>
      <c r="B1846" s="24">
        <f>IF(NOT(ISNUMBER(C1846))," ",COUNTA($C$1828:C1846))</f>
        <v>10</v>
      </c>
      <c r="C1846" s="54">
        <v>10</v>
      </c>
      <c r="D1846" s="55" t="s">
        <v>1187</v>
      </c>
      <c r="E1846" s="55">
        <v>1982</v>
      </c>
      <c r="F1846" s="55" t="s">
        <v>29</v>
      </c>
      <c r="G1846" s="55" t="s">
        <v>73</v>
      </c>
      <c r="H1846" s="24" t="s">
        <v>50</v>
      </c>
      <c r="I1846" s="24">
        <v>3</v>
      </c>
      <c r="J1846" s="56">
        <v>1586.03</v>
      </c>
      <c r="K1846" s="26">
        <v>1586.03</v>
      </c>
      <c r="L1846" s="61">
        <v>895.5</v>
      </c>
      <c r="M1846" s="27" t="s">
        <v>1699</v>
      </c>
      <c r="N1846" s="45">
        <f t="shared" si="354"/>
        <v>481915.21550000005</v>
      </c>
      <c r="O1846" s="46">
        <f>N1846</f>
        <v>481915.21550000005</v>
      </c>
      <c r="P1846" s="46">
        <f t="shared" si="355"/>
        <v>32799.100399999996</v>
      </c>
      <c r="Q1846" s="46">
        <f t="shared" si="356"/>
        <v>514714.31590000005</v>
      </c>
      <c r="R1846" s="46">
        <f>Q1846</f>
        <v>514714.31590000005</v>
      </c>
      <c r="S1846" s="46">
        <v>303.85000000000002</v>
      </c>
      <c r="T1846" s="46">
        <v>20.68</v>
      </c>
      <c r="U1846" s="47" t="s">
        <v>584</v>
      </c>
      <c r="V1846" s="47" t="s">
        <v>1173</v>
      </c>
    </row>
    <row r="1847" spans="1:22" s="33" customFormat="1" ht="36.75" customHeight="1" x14ac:dyDescent="0.3">
      <c r="A1847" s="24">
        <f t="shared" si="357"/>
        <v>20</v>
      </c>
      <c r="B1847" s="24">
        <f>IF(NOT(ISNUMBER(C1847))," ",COUNTA($C$1828:C1847))</f>
        <v>11</v>
      </c>
      <c r="C1847" s="125">
        <v>11</v>
      </c>
      <c r="D1847" s="55" t="s">
        <v>1696</v>
      </c>
      <c r="E1847" s="55">
        <v>1969</v>
      </c>
      <c r="F1847" s="55" t="s">
        <v>29</v>
      </c>
      <c r="G1847" s="55" t="s">
        <v>45</v>
      </c>
      <c r="H1847" s="24" t="s">
        <v>50</v>
      </c>
      <c r="I1847" s="24">
        <v>2</v>
      </c>
      <c r="J1847" s="56">
        <v>485.85</v>
      </c>
      <c r="K1847" s="26">
        <v>485.85</v>
      </c>
      <c r="L1847" s="56">
        <v>306</v>
      </c>
      <c r="M1847" s="27" t="s">
        <v>1699</v>
      </c>
      <c r="N1847" s="45">
        <f t="shared" si="354"/>
        <v>207555.12</v>
      </c>
      <c r="O1847" s="116">
        <f>N1847+N1848+N1849</f>
        <v>501285.45449999999</v>
      </c>
      <c r="P1847" s="46">
        <f t="shared" si="355"/>
        <v>14147.952000000001</v>
      </c>
      <c r="Q1847" s="46">
        <f t="shared" si="356"/>
        <v>221703.07199999999</v>
      </c>
      <c r="R1847" s="116">
        <f>Q1847+Q1848+Q1849</f>
        <v>537160.61849999998</v>
      </c>
      <c r="S1847" s="46">
        <v>427.2</v>
      </c>
      <c r="T1847" s="46">
        <v>29.12</v>
      </c>
      <c r="U1847" s="47" t="s">
        <v>584</v>
      </c>
      <c r="V1847" s="47" t="s">
        <v>1173</v>
      </c>
    </row>
    <row r="1848" spans="1:22" s="33" customFormat="1" ht="36.75" customHeight="1" x14ac:dyDescent="0.3">
      <c r="A1848" s="24">
        <f t="shared" si="357"/>
        <v>21</v>
      </c>
      <c r="B1848" s="24" t="str">
        <f>IF(NOT(ISNUMBER(C1848))," ",COUNTA($C$1828:C1848))</f>
        <v xml:space="preserve"> </v>
      </c>
      <c r="C1848" s="125"/>
      <c r="D1848" s="55"/>
      <c r="E1848" s="55"/>
      <c r="F1848" s="55" t="s">
        <v>29</v>
      </c>
      <c r="G1848" s="55" t="s">
        <v>45</v>
      </c>
      <c r="H1848" s="24" t="s">
        <v>50</v>
      </c>
      <c r="I1848" s="24">
        <v>2</v>
      </c>
      <c r="J1848" s="56"/>
      <c r="K1848" s="26">
        <v>485.85</v>
      </c>
      <c r="L1848" s="56"/>
      <c r="M1848" s="57" t="s">
        <v>47</v>
      </c>
      <c r="N1848" s="45">
        <f t="shared" si="354"/>
        <v>252267.89550000001</v>
      </c>
      <c r="O1848" s="116"/>
      <c r="P1848" s="46">
        <f t="shared" si="355"/>
        <v>13934.178</v>
      </c>
      <c r="Q1848" s="46">
        <f t="shared" si="356"/>
        <v>266202.0735</v>
      </c>
      <c r="R1848" s="116"/>
      <c r="S1848" s="46">
        <v>519.23</v>
      </c>
      <c r="T1848" s="46">
        <v>28.68</v>
      </c>
      <c r="U1848" s="47" t="s">
        <v>584</v>
      </c>
      <c r="V1848" s="47" t="s">
        <v>1173</v>
      </c>
    </row>
    <row r="1849" spans="1:22" s="33" customFormat="1" ht="36.75" customHeight="1" x14ac:dyDescent="0.3">
      <c r="A1849" s="24">
        <f t="shared" si="357"/>
        <v>22</v>
      </c>
      <c r="B1849" s="24" t="str">
        <f>IF(NOT(ISNUMBER(C1849))," ",COUNTA($C$1828:C1849))</f>
        <v xml:space="preserve"> </v>
      </c>
      <c r="C1849" s="125"/>
      <c r="D1849" s="55"/>
      <c r="E1849" s="55"/>
      <c r="F1849" s="55" t="s">
        <v>29</v>
      </c>
      <c r="G1849" s="55" t="s">
        <v>45</v>
      </c>
      <c r="H1849" s="24" t="s">
        <v>50</v>
      </c>
      <c r="I1849" s="24">
        <v>2</v>
      </c>
      <c r="J1849" s="56"/>
      <c r="K1849" s="26">
        <v>485.85</v>
      </c>
      <c r="L1849" s="56"/>
      <c r="M1849" s="55" t="s">
        <v>1779</v>
      </c>
      <c r="N1849" s="45">
        <f t="shared" si="354"/>
        <v>41462.439000000006</v>
      </c>
      <c r="O1849" s="116"/>
      <c r="P1849" s="46">
        <f t="shared" si="355"/>
        <v>7793.0339999999997</v>
      </c>
      <c r="Q1849" s="46">
        <f t="shared" si="356"/>
        <v>49255.473000000005</v>
      </c>
      <c r="R1849" s="116"/>
      <c r="S1849" s="46">
        <v>85.34</v>
      </c>
      <c r="T1849" s="46">
        <v>16.04</v>
      </c>
      <c r="U1849" s="47" t="s">
        <v>584</v>
      </c>
      <c r="V1849" s="47" t="s">
        <v>1173</v>
      </c>
    </row>
    <row r="1850" spans="1:22" s="33" customFormat="1" ht="36.75" customHeight="1" x14ac:dyDescent="0.3">
      <c r="A1850" s="24">
        <f t="shared" si="357"/>
        <v>23</v>
      </c>
      <c r="B1850" s="24">
        <f>IF(NOT(ISNUMBER(C1850))," ",COUNTA($C$1828:C1850))</f>
        <v>12</v>
      </c>
      <c r="C1850" s="54">
        <v>12</v>
      </c>
      <c r="D1850" s="55" t="s">
        <v>1695</v>
      </c>
      <c r="E1850" s="55">
        <v>1968</v>
      </c>
      <c r="F1850" s="55" t="s">
        <v>29</v>
      </c>
      <c r="G1850" s="55" t="s">
        <v>40</v>
      </c>
      <c r="H1850" s="24" t="s">
        <v>50</v>
      </c>
      <c r="I1850" s="24">
        <v>2</v>
      </c>
      <c r="J1850" s="56">
        <v>515.25</v>
      </c>
      <c r="K1850" s="26">
        <v>515.25</v>
      </c>
      <c r="L1850" s="56">
        <v>323.39999999999998</v>
      </c>
      <c r="M1850" s="27" t="s">
        <v>1699</v>
      </c>
      <c r="N1850" s="45">
        <f t="shared" si="354"/>
        <v>220114.8</v>
      </c>
      <c r="O1850" s="46">
        <f>N1850</f>
        <v>220114.8</v>
      </c>
      <c r="P1850" s="46">
        <f t="shared" si="355"/>
        <v>15004.08</v>
      </c>
      <c r="Q1850" s="46">
        <f t="shared" si="356"/>
        <v>235118.87999999998</v>
      </c>
      <c r="R1850" s="46">
        <f>Q1850</f>
        <v>235118.87999999998</v>
      </c>
      <c r="S1850" s="46">
        <v>427.2</v>
      </c>
      <c r="T1850" s="46">
        <v>29.12</v>
      </c>
      <c r="U1850" s="47" t="s">
        <v>584</v>
      </c>
      <c r="V1850" s="47" t="s">
        <v>1173</v>
      </c>
    </row>
    <row r="1851" spans="1:22" s="33" customFormat="1" ht="37.5" customHeight="1" x14ac:dyDescent="0.3">
      <c r="A1851" s="24">
        <f t="shared" si="357"/>
        <v>24</v>
      </c>
      <c r="B1851" s="24">
        <f>IF(NOT(ISNUMBER(C1851))," ",COUNTA($C$1828:C1851))</f>
        <v>13</v>
      </c>
      <c r="C1851" s="125">
        <v>13</v>
      </c>
      <c r="D1851" s="55" t="s">
        <v>1188</v>
      </c>
      <c r="E1851" s="55">
        <v>1956</v>
      </c>
      <c r="F1851" s="55" t="s">
        <v>29</v>
      </c>
      <c r="G1851" s="60" t="s">
        <v>45</v>
      </c>
      <c r="H1851" s="24" t="s">
        <v>37</v>
      </c>
      <c r="I1851" s="24">
        <v>2</v>
      </c>
      <c r="J1851" s="56">
        <v>794.55</v>
      </c>
      <c r="K1851" s="26">
        <v>794.55</v>
      </c>
      <c r="L1851" s="61">
        <v>489.3</v>
      </c>
      <c r="M1851" s="57" t="s">
        <v>46</v>
      </c>
      <c r="N1851" s="45">
        <f t="shared" si="354"/>
        <v>1504957.1549999998</v>
      </c>
      <c r="O1851" s="116">
        <f>N1851+N1852+N1853+N1854</f>
        <v>2061404.3564999998</v>
      </c>
      <c r="P1851" s="46">
        <f t="shared" si="355"/>
        <v>71112.224999999991</v>
      </c>
      <c r="Q1851" s="46">
        <f t="shared" si="356"/>
        <v>1576069.38</v>
      </c>
      <c r="R1851" s="116">
        <f>Q1851+Q1852+Q1853+Q1854</f>
        <v>2188595.9204999995</v>
      </c>
      <c r="S1851" s="46">
        <v>1894.1</v>
      </c>
      <c r="T1851" s="46">
        <v>89.5</v>
      </c>
      <c r="U1851" s="47" t="s">
        <v>584</v>
      </c>
      <c r="V1851" s="47" t="s">
        <v>1173</v>
      </c>
    </row>
    <row r="1852" spans="1:22" s="33" customFormat="1" ht="37.5" customHeight="1" x14ac:dyDescent="0.3">
      <c r="A1852" s="24">
        <f t="shared" si="357"/>
        <v>25</v>
      </c>
      <c r="B1852" s="24" t="str">
        <f>IF(NOT(ISNUMBER(C1852))," ",COUNTA($C$1828:C1852))</f>
        <v xml:space="preserve"> </v>
      </c>
      <c r="C1852" s="125"/>
      <c r="D1852" s="55"/>
      <c r="E1852" s="55"/>
      <c r="F1852" s="55" t="s">
        <v>29</v>
      </c>
      <c r="G1852" s="60" t="s">
        <v>45</v>
      </c>
      <c r="H1852" s="24" t="s">
        <v>37</v>
      </c>
      <c r="I1852" s="24">
        <v>2</v>
      </c>
      <c r="J1852" s="56"/>
      <c r="K1852" s="26">
        <v>794.55</v>
      </c>
      <c r="L1852" s="61"/>
      <c r="M1852" s="57" t="s">
        <v>47</v>
      </c>
      <c r="N1852" s="45">
        <f t="shared" si="354"/>
        <v>412554.19649999996</v>
      </c>
      <c r="O1852" s="116"/>
      <c r="P1852" s="46">
        <f t="shared" si="355"/>
        <v>22787.694</v>
      </c>
      <c r="Q1852" s="46">
        <f t="shared" si="356"/>
        <v>435341.89049999998</v>
      </c>
      <c r="R1852" s="116"/>
      <c r="S1852" s="46">
        <v>519.23</v>
      </c>
      <c r="T1852" s="46">
        <v>28.68</v>
      </c>
      <c r="U1852" s="47" t="s">
        <v>584</v>
      </c>
      <c r="V1852" s="47" t="s">
        <v>1173</v>
      </c>
    </row>
    <row r="1853" spans="1:22" s="33" customFormat="1" ht="56.25" customHeight="1" x14ac:dyDescent="0.3">
      <c r="A1853" s="24">
        <f t="shared" si="357"/>
        <v>26</v>
      </c>
      <c r="B1853" s="24" t="str">
        <f>IF(NOT(ISNUMBER(C1853))," ",COUNTA($C$1828:C1853))</f>
        <v xml:space="preserve"> </v>
      </c>
      <c r="C1853" s="125"/>
      <c r="D1853" s="55"/>
      <c r="E1853" s="55"/>
      <c r="F1853" s="55" t="s">
        <v>29</v>
      </c>
      <c r="G1853" s="60" t="s">
        <v>45</v>
      </c>
      <c r="H1853" s="24" t="s">
        <v>37</v>
      </c>
      <c r="I1853" s="24">
        <v>2</v>
      </c>
      <c r="J1853" s="56"/>
      <c r="K1853" s="26">
        <v>794.55</v>
      </c>
      <c r="L1853" s="61"/>
      <c r="M1853" s="57" t="s">
        <v>48</v>
      </c>
      <c r="N1853" s="45">
        <f t="shared" si="354"/>
        <v>76086.107999999993</v>
      </c>
      <c r="O1853" s="116"/>
      <c r="P1853" s="46">
        <f t="shared" si="355"/>
        <v>20547.062999999998</v>
      </c>
      <c r="Q1853" s="46">
        <f t="shared" si="356"/>
        <v>96633.170999999988</v>
      </c>
      <c r="R1853" s="116"/>
      <c r="S1853" s="46">
        <v>95.76</v>
      </c>
      <c r="T1853" s="46">
        <v>25.86</v>
      </c>
      <c r="U1853" s="47" t="s">
        <v>584</v>
      </c>
      <c r="V1853" s="47" t="s">
        <v>1173</v>
      </c>
    </row>
    <row r="1854" spans="1:22" s="33" customFormat="1" ht="37.5" customHeight="1" x14ac:dyDescent="0.3">
      <c r="A1854" s="24">
        <f t="shared" si="357"/>
        <v>27</v>
      </c>
      <c r="B1854" s="24" t="str">
        <f>IF(NOT(ISNUMBER(C1854))," ",COUNTA($C$1828:C1854))</f>
        <v xml:space="preserve"> </v>
      </c>
      <c r="C1854" s="125"/>
      <c r="D1854" s="55"/>
      <c r="E1854" s="55"/>
      <c r="F1854" s="55" t="s">
        <v>29</v>
      </c>
      <c r="G1854" s="60" t="s">
        <v>45</v>
      </c>
      <c r="H1854" s="24" t="s">
        <v>37</v>
      </c>
      <c r="I1854" s="24">
        <v>2</v>
      </c>
      <c r="J1854" s="56"/>
      <c r="K1854" s="26">
        <v>794.55</v>
      </c>
      <c r="L1854" s="61"/>
      <c r="M1854" s="55" t="s">
        <v>1779</v>
      </c>
      <c r="N1854" s="45">
        <f t="shared" si="354"/>
        <v>67806.896999999997</v>
      </c>
      <c r="O1854" s="116"/>
      <c r="P1854" s="46">
        <f t="shared" si="355"/>
        <v>12744.581999999999</v>
      </c>
      <c r="Q1854" s="46">
        <f t="shared" si="356"/>
        <v>80551.478999999992</v>
      </c>
      <c r="R1854" s="116"/>
      <c r="S1854" s="46">
        <v>85.34</v>
      </c>
      <c r="T1854" s="46">
        <v>16.04</v>
      </c>
      <c r="U1854" s="47" t="s">
        <v>584</v>
      </c>
      <c r="V1854" s="47" t="s">
        <v>1173</v>
      </c>
    </row>
    <row r="1855" spans="1:22" s="33" customFormat="1" ht="37.5" customHeight="1" x14ac:dyDescent="0.3">
      <c r="A1855" s="24">
        <f t="shared" si="357"/>
        <v>28</v>
      </c>
      <c r="B1855" s="24">
        <f>IF(NOT(ISNUMBER(C1855))," ",COUNTA($C$1828:C1855))</f>
        <v>14</v>
      </c>
      <c r="C1855" s="125">
        <v>14</v>
      </c>
      <c r="D1855" s="55" t="s">
        <v>1189</v>
      </c>
      <c r="E1855" s="55">
        <v>1952</v>
      </c>
      <c r="F1855" s="55" t="s">
        <v>29</v>
      </c>
      <c r="G1855" s="60" t="s">
        <v>45</v>
      </c>
      <c r="H1855" s="24" t="s">
        <v>37</v>
      </c>
      <c r="I1855" s="24">
        <v>2</v>
      </c>
      <c r="J1855" s="56">
        <v>799.35</v>
      </c>
      <c r="K1855" s="26">
        <v>799.35</v>
      </c>
      <c r="L1855" s="61">
        <v>490</v>
      </c>
      <c r="M1855" s="27" t="s">
        <v>1699</v>
      </c>
      <c r="N1855" s="45">
        <f t="shared" si="354"/>
        <v>341482.32</v>
      </c>
      <c r="O1855" s="116">
        <f>N1855+N1856+N1857+N1858+N1859</f>
        <v>2415339.9405</v>
      </c>
      <c r="P1855" s="46">
        <f t="shared" si="355"/>
        <v>23277.072</v>
      </c>
      <c r="Q1855" s="46">
        <f t="shared" si="356"/>
        <v>364759.39199999999</v>
      </c>
      <c r="R1855" s="116">
        <f>Q1855+Q1856+Q1857+Q1858+Q1859</f>
        <v>2566576.9605</v>
      </c>
      <c r="S1855" s="46">
        <v>427.2</v>
      </c>
      <c r="T1855" s="46">
        <v>29.12</v>
      </c>
      <c r="U1855" s="47" t="s">
        <v>584</v>
      </c>
      <c r="V1855" s="47" t="s">
        <v>1173</v>
      </c>
    </row>
    <row r="1856" spans="1:22" s="33" customFormat="1" ht="18.75" customHeight="1" x14ac:dyDescent="0.3">
      <c r="A1856" s="24">
        <f t="shared" si="357"/>
        <v>29</v>
      </c>
      <c r="B1856" s="24" t="str">
        <f>IF(NOT(ISNUMBER(C1856))," ",COUNTA($C$1828:C1856))</f>
        <v xml:space="preserve"> </v>
      </c>
      <c r="C1856" s="125"/>
      <c r="D1856" s="55"/>
      <c r="E1856" s="55"/>
      <c r="F1856" s="55" t="s">
        <v>29</v>
      </c>
      <c r="G1856" s="60" t="s">
        <v>45</v>
      </c>
      <c r="H1856" s="24" t="s">
        <v>37</v>
      </c>
      <c r="I1856" s="24">
        <v>2</v>
      </c>
      <c r="J1856" s="56"/>
      <c r="K1856" s="26">
        <v>799.35</v>
      </c>
      <c r="L1856" s="61"/>
      <c r="M1856" s="57" t="s">
        <v>46</v>
      </c>
      <c r="N1856" s="45">
        <f t="shared" si="354"/>
        <v>1514048.835</v>
      </c>
      <c r="O1856" s="116"/>
      <c r="P1856" s="46">
        <f t="shared" si="355"/>
        <v>71541.824999999997</v>
      </c>
      <c r="Q1856" s="46">
        <f t="shared" si="356"/>
        <v>1585590.66</v>
      </c>
      <c r="R1856" s="116"/>
      <c r="S1856" s="46">
        <v>1894.1</v>
      </c>
      <c r="T1856" s="46">
        <v>89.5</v>
      </c>
      <c r="U1856" s="47" t="s">
        <v>584</v>
      </c>
      <c r="V1856" s="47" t="s">
        <v>1173</v>
      </c>
    </row>
    <row r="1857" spans="1:22" s="33" customFormat="1" ht="37.5" customHeight="1" x14ac:dyDescent="0.3">
      <c r="A1857" s="24">
        <f t="shared" si="357"/>
        <v>30</v>
      </c>
      <c r="B1857" s="24" t="str">
        <f>IF(NOT(ISNUMBER(C1857))," ",COUNTA($C$1828:C1857))</f>
        <v xml:space="preserve"> </v>
      </c>
      <c r="C1857" s="125"/>
      <c r="D1857" s="55"/>
      <c r="E1857" s="55"/>
      <c r="F1857" s="55" t="s">
        <v>29</v>
      </c>
      <c r="G1857" s="60" t="s">
        <v>45</v>
      </c>
      <c r="H1857" s="24" t="s">
        <v>37</v>
      </c>
      <c r="I1857" s="24">
        <v>2</v>
      </c>
      <c r="J1857" s="56"/>
      <c r="K1857" s="26">
        <v>799.35</v>
      </c>
      <c r="L1857" s="61"/>
      <c r="M1857" s="57" t="s">
        <v>47</v>
      </c>
      <c r="N1857" s="45">
        <f t="shared" si="354"/>
        <v>415046.50050000002</v>
      </c>
      <c r="O1857" s="116"/>
      <c r="P1857" s="46">
        <f t="shared" si="355"/>
        <v>22925.358</v>
      </c>
      <c r="Q1857" s="46">
        <f t="shared" si="356"/>
        <v>437971.85850000003</v>
      </c>
      <c r="R1857" s="116"/>
      <c r="S1857" s="46">
        <v>519.23</v>
      </c>
      <c r="T1857" s="46">
        <v>28.68</v>
      </c>
      <c r="U1857" s="47" t="s">
        <v>584</v>
      </c>
      <c r="V1857" s="47" t="s">
        <v>1173</v>
      </c>
    </row>
    <row r="1858" spans="1:22" s="33" customFormat="1" ht="56.25" customHeight="1" x14ac:dyDescent="0.3">
      <c r="A1858" s="24">
        <f t="shared" si="357"/>
        <v>31</v>
      </c>
      <c r="B1858" s="24" t="str">
        <f>IF(NOT(ISNUMBER(C1858))," ",COUNTA($C$1828:C1858))</f>
        <v xml:space="preserve"> </v>
      </c>
      <c r="C1858" s="125"/>
      <c r="D1858" s="55"/>
      <c r="E1858" s="55"/>
      <c r="F1858" s="55" t="s">
        <v>29</v>
      </c>
      <c r="G1858" s="60" t="s">
        <v>45</v>
      </c>
      <c r="H1858" s="24" t="s">
        <v>37</v>
      </c>
      <c r="I1858" s="24">
        <v>2</v>
      </c>
      <c r="J1858" s="56"/>
      <c r="K1858" s="26">
        <v>799.35</v>
      </c>
      <c r="L1858" s="61"/>
      <c r="M1858" s="57" t="s">
        <v>48</v>
      </c>
      <c r="N1858" s="45">
        <f t="shared" si="354"/>
        <v>76545.756000000008</v>
      </c>
      <c r="O1858" s="116"/>
      <c r="P1858" s="46">
        <f t="shared" si="355"/>
        <v>20671.190999999999</v>
      </c>
      <c r="Q1858" s="46">
        <f t="shared" si="356"/>
        <v>97216.947000000015</v>
      </c>
      <c r="R1858" s="116"/>
      <c r="S1858" s="46">
        <v>95.76</v>
      </c>
      <c r="T1858" s="46">
        <v>25.86</v>
      </c>
      <c r="U1858" s="47" t="s">
        <v>584</v>
      </c>
      <c r="V1858" s="47" t="s">
        <v>1173</v>
      </c>
    </row>
    <row r="1859" spans="1:22" s="33" customFormat="1" ht="37.5" customHeight="1" x14ac:dyDescent="0.3">
      <c r="A1859" s="24">
        <f t="shared" si="357"/>
        <v>32</v>
      </c>
      <c r="B1859" s="24" t="str">
        <f>IF(NOT(ISNUMBER(C1859))," ",COUNTA($C$1828:C1859))</f>
        <v xml:space="preserve"> </v>
      </c>
      <c r="C1859" s="125"/>
      <c r="D1859" s="55"/>
      <c r="E1859" s="55"/>
      <c r="F1859" s="55" t="s">
        <v>29</v>
      </c>
      <c r="G1859" s="60" t="s">
        <v>45</v>
      </c>
      <c r="H1859" s="24" t="s">
        <v>37</v>
      </c>
      <c r="I1859" s="24">
        <v>2</v>
      </c>
      <c r="J1859" s="56"/>
      <c r="K1859" s="26">
        <v>799.35</v>
      </c>
      <c r="L1859" s="61"/>
      <c r="M1859" s="55" t="s">
        <v>1779</v>
      </c>
      <c r="N1859" s="45">
        <f t="shared" si="354"/>
        <v>68216.52900000001</v>
      </c>
      <c r="O1859" s="116"/>
      <c r="P1859" s="46">
        <f t="shared" si="355"/>
        <v>12821.574000000001</v>
      </c>
      <c r="Q1859" s="46">
        <f t="shared" si="356"/>
        <v>81038.103000000003</v>
      </c>
      <c r="R1859" s="116"/>
      <c r="S1859" s="46">
        <v>85.34</v>
      </c>
      <c r="T1859" s="46">
        <v>16.04</v>
      </c>
      <c r="U1859" s="47" t="s">
        <v>584</v>
      </c>
      <c r="V1859" s="47" t="s">
        <v>1173</v>
      </c>
    </row>
    <row r="1860" spans="1:22" s="33" customFormat="1" ht="37.5" customHeight="1" x14ac:dyDescent="0.3">
      <c r="A1860" s="24">
        <f t="shared" si="357"/>
        <v>33</v>
      </c>
      <c r="B1860" s="24">
        <f>IF(NOT(ISNUMBER(C1860))," ",COUNTA($C$1828:C1860))</f>
        <v>15</v>
      </c>
      <c r="C1860" s="125">
        <v>15</v>
      </c>
      <c r="D1860" s="55" t="s">
        <v>1190</v>
      </c>
      <c r="E1860" s="55">
        <v>1953</v>
      </c>
      <c r="F1860" s="55" t="s">
        <v>29</v>
      </c>
      <c r="G1860" s="60" t="s">
        <v>45</v>
      </c>
      <c r="H1860" s="24" t="s">
        <v>37</v>
      </c>
      <c r="I1860" s="24">
        <v>2</v>
      </c>
      <c r="J1860" s="56">
        <v>778.05</v>
      </c>
      <c r="K1860" s="26">
        <v>778.05</v>
      </c>
      <c r="L1860" s="61">
        <v>473.1</v>
      </c>
      <c r="M1860" s="27" t="s">
        <v>1699</v>
      </c>
      <c r="N1860" s="45">
        <f t="shared" si="354"/>
        <v>332382.95999999996</v>
      </c>
      <c r="O1860" s="116">
        <f>N1860+N1861+N1862+N1863+N1864</f>
        <v>2350979.2215</v>
      </c>
      <c r="P1860" s="46">
        <f t="shared" si="355"/>
        <v>22656.815999999999</v>
      </c>
      <c r="Q1860" s="46">
        <f t="shared" si="356"/>
        <v>355039.77599999995</v>
      </c>
      <c r="R1860" s="116">
        <f>Q1860+Q1861+Q1862+Q1863+Q1864</f>
        <v>2498186.2815</v>
      </c>
      <c r="S1860" s="46">
        <v>427.2</v>
      </c>
      <c r="T1860" s="46">
        <v>29.12</v>
      </c>
      <c r="U1860" s="47" t="s">
        <v>584</v>
      </c>
      <c r="V1860" s="47" t="s">
        <v>1173</v>
      </c>
    </row>
    <row r="1861" spans="1:22" s="33" customFormat="1" ht="18.75" customHeight="1" x14ac:dyDescent="0.3">
      <c r="A1861" s="24">
        <f t="shared" si="357"/>
        <v>34</v>
      </c>
      <c r="B1861" s="24" t="str">
        <f>IF(NOT(ISNUMBER(C1861))," ",COUNTA($C$1828:C1861))</f>
        <v xml:space="preserve"> </v>
      </c>
      <c r="C1861" s="125"/>
      <c r="D1861" s="55"/>
      <c r="E1861" s="55"/>
      <c r="F1861" s="55" t="s">
        <v>29</v>
      </c>
      <c r="G1861" s="60" t="s">
        <v>45</v>
      </c>
      <c r="H1861" s="24" t="s">
        <v>37</v>
      </c>
      <c r="I1861" s="24">
        <v>2</v>
      </c>
      <c r="J1861" s="56"/>
      <c r="K1861" s="26">
        <v>778.05</v>
      </c>
      <c r="L1861" s="61"/>
      <c r="M1861" s="57" t="s">
        <v>46</v>
      </c>
      <c r="N1861" s="45">
        <f t="shared" si="354"/>
        <v>1473704.5049999999</v>
      </c>
      <c r="O1861" s="116"/>
      <c r="P1861" s="46">
        <f t="shared" si="355"/>
        <v>69635.474999999991</v>
      </c>
      <c r="Q1861" s="46">
        <f t="shared" si="356"/>
        <v>1543339.98</v>
      </c>
      <c r="R1861" s="116"/>
      <c r="S1861" s="46">
        <v>1894.1</v>
      </c>
      <c r="T1861" s="46">
        <v>89.5</v>
      </c>
      <c r="U1861" s="47" t="s">
        <v>584</v>
      </c>
      <c r="V1861" s="47" t="s">
        <v>1173</v>
      </c>
    </row>
    <row r="1862" spans="1:22" s="33" customFormat="1" ht="37.5" customHeight="1" x14ac:dyDescent="0.3">
      <c r="A1862" s="24">
        <f t="shared" si="357"/>
        <v>35</v>
      </c>
      <c r="B1862" s="24" t="str">
        <f>IF(NOT(ISNUMBER(C1862))," ",COUNTA($C$1828:C1862))</f>
        <v xml:space="preserve"> </v>
      </c>
      <c r="C1862" s="125"/>
      <c r="D1862" s="55"/>
      <c r="E1862" s="55"/>
      <c r="F1862" s="55" t="s">
        <v>29</v>
      </c>
      <c r="G1862" s="60" t="s">
        <v>45</v>
      </c>
      <c r="H1862" s="24" t="s">
        <v>37</v>
      </c>
      <c r="I1862" s="24">
        <v>2</v>
      </c>
      <c r="J1862" s="56"/>
      <c r="K1862" s="26">
        <v>778.05</v>
      </c>
      <c r="L1862" s="61"/>
      <c r="M1862" s="57" t="s">
        <v>47</v>
      </c>
      <c r="N1862" s="45">
        <f t="shared" si="354"/>
        <v>403986.90149999998</v>
      </c>
      <c r="O1862" s="116"/>
      <c r="P1862" s="46">
        <f t="shared" si="355"/>
        <v>22314.473999999998</v>
      </c>
      <c r="Q1862" s="46">
        <f t="shared" si="356"/>
        <v>426301.37549999997</v>
      </c>
      <c r="R1862" s="116"/>
      <c r="S1862" s="46">
        <v>519.23</v>
      </c>
      <c r="T1862" s="46">
        <v>28.68</v>
      </c>
      <c r="U1862" s="47" t="s">
        <v>584</v>
      </c>
      <c r="V1862" s="47" t="s">
        <v>1173</v>
      </c>
    </row>
    <row r="1863" spans="1:22" s="33" customFormat="1" ht="56.25" customHeight="1" x14ac:dyDescent="0.3">
      <c r="A1863" s="24">
        <f t="shared" si="357"/>
        <v>36</v>
      </c>
      <c r="B1863" s="24" t="str">
        <f>IF(NOT(ISNUMBER(C1863))," ",COUNTA($C$1828:C1863))</f>
        <v xml:space="preserve"> </v>
      </c>
      <c r="C1863" s="125"/>
      <c r="D1863" s="55"/>
      <c r="E1863" s="55"/>
      <c r="F1863" s="55" t="s">
        <v>29</v>
      </c>
      <c r="G1863" s="60" t="s">
        <v>45</v>
      </c>
      <c r="H1863" s="24" t="s">
        <v>37</v>
      </c>
      <c r="I1863" s="24">
        <v>2</v>
      </c>
      <c r="J1863" s="56"/>
      <c r="K1863" s="26">
        <v>778.05</v>
      </c>
      <c r="L1863" s="61"/>
      <c r="M1863" s="57" t="s">
        <v>48</v>
      </c>
      <c r="N1863" s="45">
        <f t="shared" si="354"/>
        <v>74506.067999999999</v>
      </c>
      <c r="O1863" s="116"/>
      <c r="P1863" s="46">
        <f t="shared" si="355"/>
        <v>20120.373</v>
      </c>
      <c r="Q1863" s="46">
        <f t="shared" si="356"/>
        <v>94626.440999999992</v>
      </c>
      <c r="R1863" s="116"/>
      <c r="S1863" s="46">
        <v>95.76</v>
      </c>
      <c r="T1863" s="46">
        <v>25.86</v>
      </c>
      <c r="U1863" s="47" t="s">
        <v>584</v>
      </c>
      <c r="V1863" s="47" t="s">
        <v>1173</v>
      </c>
    </row>
    <row r="1864" spans="1:22" s="33" customFormat="1" ht="37.5" customHeight="1" x14ac:dyDescent="0.3">
      <c r="A1864" s="24">
        <f t="shared" si="357"/>
        <v>37</v>
      </c>
      <c r="B1864" s="24" t="str">
        <f>IF(NOT(ISNUMBER(C1864))," ",COUNTA($C$1828:C1864))</f>
        <v xml:space="preserve"> </v>
      </c>
      <c r="C1864" s="125"/>
      <c r="D1864" s="55"/>
      <c r="E1864" s="55"/>
      <c r="F1864" s="55" t="s">
        <v>29</v>
      </c>
      <c r="G1864" s="60" t="s">
        <v>45</v>
      </c>
      <c r="H1864" s="24" t="s">
        <v>37</v>
      </c>
      <c r="I1864" s="24">
        <v>2</v>
      </c>
      <c r="J1864" s="56"/>
      <c r="K1864" s="26">
        <v>778.05</v>
      </c>
      <c r="L1864" s="61"/>
      <c r="M1864" s="55" t="s">
        <v>1779</v>
      </c>
      <c r="N1864" s="45">
        <f t="shared" si="354"/>
        <v>66398.786999999997</v>
      </c>
      <c r="O1864" s="116"/>
      <c r="P1864" s="46">
        <f t="shared" si="355"/>
        <v>12479.921999999999</v>
      </c>
      <c r="Q1864" s="46">
        <f t="shared" si="356"/>
        <v>78878.709000000003</v>
      </c>
      <c r="R1864" s="116"/>
      <c r="S1864" s="46">
        <v>85.34</v>
      </c>
      <c r="T1864" s="46">
        <v>16.04</v>
      </c>
      <c r="U1864" s="47" t="s">
        <v>584</v>
      </c>
      <c r="V1864" s="47" t="s">
        <v>1173</v>
      </c>
    </row>
    <row r="1865" spans="1:22" s="33" customFormat="1" ht="37.5" customHeight="1" x14ac:dyDescent="0.3">
      <c r="A1865" s="24">
        <f t="shared" si="357"/>
        <v>38</v>
      </c>
      <c r="B1865" s="24">
        <f>IF(NOT(ISNUMBER(C1865))," ",COUNTA($C$1828:C1865))</f>
        <v>16</v>
      </c>
      <c r="C1865" s="125">
        <v>16</v>
      </c>
      <c r="D1865" s="55" t="s">
        <v>1191</v>
      </c>
      <c r="E1865" s="55">
        <v>1957</v>
      </c>
      <c r="F1865" s="55" t="s">
        <v>29</v>
      </c>
      <c r="G1865" s="60" t="s">
        <v>45</v>
      </c>
      <c r="H1865" s="24" t="s">
        <v>37</v>
      </c>
      <c r="I1865" s="24">
        <v>2</v>
      </c>
      <c r="J1865" s="56">
        <v>831.3</v>
      </c>
      <c r="K1865" s="26">
        <v>831.3</v>
      </c>
      <c r="L1865" s="61">
        <v>519</v>
      </c>
      <c r="M1865" s="27" t="s">
        <v>1699</v>
      </c>
      <c r="N1865" s="45">
        <f t="shared" si="354"/>
        <v>355131.36</v>
      </c>
      <c r="O1865" s="116">
        <f>N1865+N1866+N1867+N1868+N1869</f>
        <v>2511881.0189999999</v>
      </c>
      <c r="P1865" s="46">
        <f t="shared" si="355"/>
        <v>24207.455999999998</v>
      </c>
      <c r="Q1865" s="46">
        <f t="shared" si="356"/>
        <v>379338.81599999999</v>
      </c>
      <c r="R1865" s="116">
        <f>Q1865+Q1866+Q1867+Q1868+Q1869</f>
        <v>2669162.9790000003</v>
      </c>
      <c r="S1865" s="46">
        <v>427.2</v>
      </c>
      <c r="T1865" s="46">
        <v>29.12</v>
      </c>
      <c r="U1865" s="47" t="s">
        <v>584</v>
      </c>
      <c r="V1865" s="47" t="s">
        <v>1173</v>
      </c>
    </row>
    <row r="1866" spans="1:22" s="33" customFormat="1" ht="18.75" customHeight="1" x14ac:dyDescent="0.3">
      <c r="A1866" s="24">
        <f t="shared" si="357"/>
        <v>39</v>
      </c>
      <c r="B1866" s="24" t="str">
        <f>IF(NOT(ISNUMBER(C1866))," ",COUNTA($C$1828:C1866))</f>
        <v xml:space="preserve"> </v>
      </c>
      <c r="C1866" s="125"/>
      <c r="D1866" s="55"/>
      <c r="E1866" s="55"/>
      <c r="F1866" s="55" t="s">
        <v>29</v>
      </c>
      <c r="G1866" s="60" t="s">
        <v>45</v>
      </c>
      <c r="H1866" s="24" t="s">
        <v>37</v>
      </c>
      <c r="I1866" s="24">
        <v>2</v>
      </c>
      <c r="J1866" s="56"/>
      <c r="K1866" s="26">
        <v>831.3</v>
      </c>
      <c r="L1866" s="61"/>
      <c r="M1866" s="57" t="s">
        <v>46</v>
      </c>
      <c r="N1866" s="45">
        <f t="shared" si="354"/>
        <v>1574565.3299999998</v>
      </c>
      <c r="O1866" s="116"/>
      <c r="P1866" s="46">
        <f t="shared" si="355"/>
        <v>74401.349999999991</v>
      </c>
      <c r="Q1866" s="46">
        <f t="shared" si="356"/>
        <v>1648966.68</v>
      </c>
      <c r="R1866" s="116"/>
      <c r="S1866" s="46">
        <v>1894.1</v>
      </c>
      <c r="T1866" s="46">
        <v>89.5</v>
      </c>
      <c r="U1866" s="47" t="s">
        <v>584</v>
      </c>
      <c r="V1866" s="47" t="s">
        <v>1173</v>
      </c>
    </row>
    <row r="1867" spans="1:22" s="33" customFormat="1" ht="37.5" customHeight="1" x14ac:dyDescent="0.3">
      <c r="A1867" s="24">
        <f t="shared" si="357"/>
        <v>40</v>
      </c>
      <c r="B1867" s="24" t="str">
        <f>IF(NOT(ISNUMBER(C1867))," ",COUNTA($C$1828:C1867))</f>
        <v xml:space="preserve"> </v>
      </c>
      <c r="C1867" s="125"/>
      <c r="D1867" s="55"/>
      <c r="E1867" s="55"/>
      <c r="F1867" s="55" t="s">
        <v>29</v>
      </c>
      <c r="G1867" s="60" t="s">
        <v>45</v>
      </c>
      <c r="H1867" s="24" t="s">
        <v>37</v>
      </c>
      <c r="I1867" s="24">
        <v>2</v>
      </c>
      <c r="J1867" s="56"/>
      <c r="K1867" s="26">
        <v>831.3</v>
      </c>
      <c r="L1867" s="61"/>
      <c r="M1867" s="57" t="s">
        <v>47</v>
      </c>
      <c r="N1867" s="45">
        <f t="shared" si="354"/>
        <v>431635.89899999998</v>
      </c>
      <c r="O1867" s="116"/>
      <c r="P1867" s="46">
        <f t="shared" si="355"/>
        <v>23841.683999999997</v>
      </c>
      <c r="Q1867" s="46">
        <f t="shared" si="356"/>
        <v>455477.58299999998</v>
      </c>
      <c r="R1867" s="116"/>
      <c r="S1867" s="46">
        <v>519.23</v>
      </c>
      <c r="T1867" s="46">
        <v>28.68</v>
      </c>
      <c r="U1867" s="47" t="s">
        <v>584</v>
      </c>
      <c r="V1867" s="47" t="s">
        <v>1173</v>
      </c>
    </row>
    <row r="1868" spans="1:22" s="33" customFormat="1" ht="56.25" customHeight="1" x14ac:dyDescent="0.3">
      <c r="A1868" s="24">
        <f t="shared" si="357"/>
        <v>41</v>
      </c>
      <c r="B1868" s="24" t="str">
        <f>IF(NOT(ISNUMBER(C1868))," ",COUNTA($C$1828:C1868))</f>
        <v xml:space="preserve"> </v>
      </c>
      <c r="C1868" s="125"/>
      <c r="D1868" s="55"/>
      <c r="E1868" s="55"/>
      <c r="F1868" s="55" t="s">
        <v>29</v>
      </c>
      <c r="G1868" s="60" t="s">
        <v>45</v>
      </c>
      <c r="H1868" s="24" t="s">
        <v>37</v>
      </c>
      <c r="I1868" s="24">
        <v>2</v>
      </c>
      <c r="J1868" s="56"/>
      <c r="K1868" s="26">
        <v>831.3</v>
      </c>
      <c r="L1868" s="61"/>
      <c r="M1868" s="57" t="s">
        <v>48</v>
      </c>
      <c r="N1868" s="45">
        <f t="shared" si="354"/>
        <v>79605.288</v>
      </c>
      <c r="O1868" s="116"/>
      <c r="P1868" s="46">
        <f t="shared" si="355"/>
        <v>21497.417999999998</v>
      </c>
      <c r="Q1868" s="46">
        <f t="shared" si="356"/>
        <v>101102.70600000001</v>
      </c>
      <c r="R1868" s="116"/>
      <c r="S1868" s="46">
        <v>95.76</v>
      </c>
      <c r="T1868" s="46">
        <v>25.86</v>
      </c>
      <c r="U1868" s="47" t="s">
        <v>584</v>
      </c>
      <c r="V1868" s="47" t="s">
        <v>1173</v>
      </c>
    </row>
    <row r="1869" spans="1:22" s="33" customFormat="1" ht="37.5" customHeight="1" x14ac:dyDescent="0.3">
      <c r="A1869" s="24">
        <f t="shared" si="357"/>
        <v>42</v>
      </c>
      <c r="B1869" s="24" t="str">
        <f>IF(NOT(ISNUMBER(C1869))," ",COUNTA($C$1828:C1869))</f>
        <v xml:space="preserve"> </v>
      </c>
      <c r="C1869" s="125"/>
      <c r="D1869" s="55"/>
      <c r="E1869" s="55"/>
      <c r="F1869" s="55" t="s">
        <v>29</v>
      </c>
      <c r="G1869" s="60" t="s">
        <v>45</v>
      </c>
      <c r="H1869" s="24" t="s">
        <v>37</v>
      </c>
      <c r="I1869" s="24">
        <v>2</v>
      </c>
      <c r="J1869" s="56"/>
      <c r="K1869" s="26">
        <v>831.3</v>
      </c>
      <c r="L1869" s="61"/>
      <c r="M1869" s="55" t="s">
        <v>1779</v>
      </c>
      <c r="N1869" s="45">
        <f t="shared" si="354"/>
        <v>70943.141999999993</v>
      </c>
      <c r="O1869" s="116"/>
      <c r="P1869" s="46">
        <f t="shared" si="355"/>
        <v>13334.051999999998</v>
      </c>
      <c r="Q1869" s="46">
        <f t="shared" si="356"/>
        <v>84277.193999999989</v>
      </c>
      <c r="R1869" s="116"/>
      <c r="S1869" s="46">
        <v>85.34</v>
      </c>
      <c r="T1869" s="46">
        <v>16.04</v>
      </c>
      <c r="U1869" s="47" t="s">
        <v>584</v>
      </c>
      <c r="V1869" s="47" t="s">
        <v>1173</v>
      </c>
    </row>
    <row r="1870" spans="1:22" s="33" customFormat="1" ht="37.5" customHeight="1" x14ac:dyDescent="0.3">
      <c r="A1870" s="24">
        <f t="shared" si="357"/>
        <v>43</v>
      </c>
      <c r="B1870" s="24">
        <f>IF(NOT(ISNUMBER(C1870))," ",COUNTA($C$1828:C1870))</f>
        <v>17</v>
      </c>
      <c r="C1870" s="125">
        <v>17</v>
      </c>
      <c r="D1870" s="55" t="s">
        <v>1192</v>
      </c>
      <c r="E1870" s="55">
        <v>1957</v>
      </c>
      <c r="F1870" s="55" t="s">
        <v>29</v>
      </c>
      <c r="G1870" s="60" t="s">
        <v>45</v>
      </c>
      <c r="H1870" s="24" t="s">
        <v>37</v>
      </c>
      <c r="I1870" s="24">
        <v>2</v>
      </c>
      <c r="J1870" s="56">
        <v>851.1</v>
      </c>
      <c r="K1870" s="26">
        <v>851.1</v>
      </c>
      <c r="L1870" s="61">
        <v>507.1</v>
      </c>
      <c r="M1870" s="27" t="s">
        <v>1699</v>
      </c>
      <c r="N1870" s="45">
        <f t="shared" si="354"/>
        <v>363589.92</v>
      </c>
      <c r="O1870" s="116">
        <f>N1870+N1871+N1872+N1873+N1874</f>
        <v>2571709.2930000001</v>
      </c>
      <c r="P1870" s="46">
        <f t="shared" si="355"/>
        <v>24784.032000000003</v>
      </c>
      <c r="Q1870" s="46">
        <f t="shared" si="356"/>
        <v>388373.95199999999</v>
      </c>
      <c r="R1870" s="116">
        <f>Q1870+Q1871+Q1872+Q1873+Q1874</f>
        <v>2732737.4130000002</v>
      </c>
      <c r="S1870" s="46">
        <v>427.2</v>
      </c>
      <c r="T1870" s="46">
        <v>29.12</v>
      </c>
      <c r="U1870" s="47" t="s">
        <v>584</v>
      </c>
      <c r="V1870" s="47" t="s">
        <v>1173</v>
      </c>
    </row>
    <row r="1871" spans="1:22" s="33" customFormat="1" ht="18.75" customHeight="1" x14ac:dyDescent="0.3">
      <c r="A1871" s="24">
        <f t="shared" si="357"/>
        <v>44</v>
      </c>
      <c r="B1871" s="24" t="str">
        <f>IF(NOT(ISNUMBER(C1871))," ",COUNTA($C$1828:C1871))</f>
        <v xml:space="preserve"> </v>
      </c>
      <c r="C1871" s="125"/>
      <c r="D1871" s="55"/>
      <c r="E1871" s="55"/>
      <c r="F1871" s="55" t="s">
        <v>29</v>
      </c>
      <c r="G1871" s="60" t="s">
        <v>45</v>
      </c>
      <c r="H1871" s="24" t="s">
        <v>37</v>
      </c>
      <c r="I1871" s="24">
        <v>2</v>
      </c>
      <c r="J1871" s="56"/>
      <c r="K1871" s="26">
        <v>851.1</v>
      </c>
      <c r="L1871" s="61"/>
      <c r="M1871" s="57" t="s">
        <v>46</v>
      </c>
      <c r="N1871" s="45">
        <f t="shared" si="354"/>
        <v>1612068.51</v>
      </c>
      <c r="O1871" s="116"/>
      <c r="P1871" s="46">
        <f t="shared" si="355"/>
        <v>76173.45</v>
      </c>
      <c r="Q1871" s="46">
        <f t="shared" si="356"/>
        <v>1688241.96</v>
      </c>
      <c r="R1871" s="116"/>
      <c r="S1871" s="46">
        <v>1894.1</v>
      </c>
      <c r="T1871" s="46">
        <v>89.5</v>
      </c>
      <c r="U1871" s="47" t="s">
        <v>584</v>
      </c>
      <c r="V1871" s="47" t="s">
        <v>1173</v>
      </c>
    </row>
    <row r="1872" spans="1:22" s="33" customFormat="1" ht="37.5" customHeight="1" x14ac:dyDescent="0.3">
      <c r="A1872" s="24">
        <f t="shared" si="357"/>
        <v>45</v>
      </c>
      <c r="B1872" s="24" t="str">
        <f>IF(NOT(ISNUMBER(C1872))," ",COUNTA($C$1828:C1872))</f>
        <v xml:space="preserve"> </v>
      </c>
      <c r="C1872" s="125"/>
      <c r="D1872" s="55"/>
      <c r="E1872" s="55"/>
      <c r="F1872" s="55" t="s">
        <v>29</v>
      </c>
      <c r="G1872" s="60" t="s">
        <v>45</v>
      </c>
      <c r="H1872" s="24" t="s">
        <v>37</v>
      </c>
      <c r="I1872" s="24">
        <v>2</v>
      </c>
      <c r="J1872" s="56"/>
      <c r="K1872" s="26">
        <v>851.1</v>
      </c>
      <c r="L1872" s="61"/>
      <c r="M1872" s="57" t="s">
        <v>47</v>
      </c>
      <c r="N1872" s="45">
        <f t="shared" si="354"/>
        <v>441916.65300000005</v>
      </c>
      <c r="O1872" s="116"/>
      <c r="P1872" s="46">
        <f t="shared" si="355"/>
        <v>24409.547999999999</v>
      </c>
      <c r="Q1872" s="46">
        <f t="shared" si="356"/>
        <v>466326.20100000006</v>
      </c>
      <c r="R1872" s="116"/>
      <c r="S1872" s="46">
        <v>519.23</v>
      </c>
      <c r="T1872" s="46">
        <v>28.68</v>
      </c>
      <c r="U1872" s="47" t="s">
        <v>584</v>
      </c>
      <c r="V1872" s="47" t="s">
        <v>1173</v>
      </c>
    </row>
    <row r="1873" spans="1:22" s="33" customFormat="1" ht="56.25" customHeight="1" x14ac:dyDescent="0.3">
      <c r="A1873" s="24">
        <f t="shared" si="357"/>
        <v>46</v>
      </c>
      <c r="B1873" s="24" t="str">
        <f>IF(NOT(ISNUMBER(C1873))," ",COUNTA($C$1828:C1873))</f>
        <v xml:space="preserve"> </v>
      </c>
      <c r="C1873" s="125"/>
      <c r="D1873" s="55"/>
      <c r="E1873" s="55"/>
      <c r="F1873" s="55" t="s">
        <v>29</v>
      </c>
      <c r="G1873" s="60" t="s">
        <v>45</v>
      </c>
      <c r="H1873" s="24" t="s">
        <v>37</v>
      </c>
      <c r="I1873" s="24">
        <v>2</v>
      </c>
      <c r="J1873" s="56"/>
      <c r="K1873" s="26">
        <v>851.1</v>
      </c>
      <c r="L1873" s="61"/>
      <c r="M1873" s="57" t="s">
        <v>48</v>
      </c>
      <c r="N1873" s="45">
        <f t="shared" si="354"/>
        <v>81501.33600000001</v>
      </c>
      <c r="O1873" s="116"/>
      <c r="P1873" s="46">
        <f t="shared" si="355"/>
        <v>22009.446</v>
      </c>
      <c r="Q1873" s="46">
        <f t="shared" si="356"/>
        <v>103510.78200000001</v>
      </c>
      <c r="R1873" s="116"/>
      <c r="S1873" s="46">
        <v>95.76</v>
      </c>
      <c r="T1873" s="46">
        <v>25.86</v>
      </c>
      <c r="U1873" s="47" t="s">
        <v>584</v>
      </c>
      <c r="V1873" s="47" t="s">
        <v>1173</v>
      </c>
    </row>
    <row r="1874" spans="1:22" s="33" customFormat="1" ht="37.5" customHeight="1" x14ac:dyDescent="0.3">
      <c r="A1874" s="24">
        <f t="shared" si="357"/>
        <v>47</v>
      </c>
      <c r="B1874" s="24" t="str">
        <f>IF(NOT(ISNUMBER(C1874))," ",COUNTA($C$1828:C1874))</f>
        <v xml:space="preserve"> </v>
      </c>
      <c r="C1874" s="125"/>
      <c r="D1874" s="55"/>
      <c r="E1874" s="55"/>
      <c r="F1874" s="55" t="s">
        <v>29</v>
      </c>
      <c r="G1874" s="60" t="s">
        <v>45</v>
      </c>
      <c r="H1874" s="24" t="s">
        <v>37</v>
      </c>
      <c r="I1874" s="24">
        <v>2</v>
      </c>
      <c r="J1874" s="56"/>
      <c r="K1874" s="26">
        <v>851.1</v>
      </c>
      <c r="L1874" s="61"/>
      <c r="M1874" s="55" t="s">
        <v>1779</v>
      </c>
      <c r="N1874" s="45">
        <f t="shared" si="354"/>
        <v>72632.874000000011</v>
      </c>
      <c r="O1874" s="116"/>
      <c r="P1874" s="46">
        <f t="shared" si="355"/>
        <v>13651.644</v>
      </c>
      <c r="Q1874" s="46">
        <f t="shared" si="356"/>
        <v>86284.518000000011</v>
      </c>
      <c r="R1874" s="116"/>
      <c r="S1874" s="46">
        <v>85.34</v>
      </c>
      <c r="T1874" s="46">
        <v>16.04</v>
      </c>
      <c r="U1874" s="47" t="s">
        <v>584</v>
      </c>
      <c r="V1874" s="47" t="s">
        <v>1173</v>
      </c>
    </row>
    <row r="1875" spans="1:22" s="33" customFormat="1" ht="37.5" customHeight="1" x14ac:dyDescent="0.3">
      <c r="A1875" s="24">
        <f t="shared" si="357"/>
        <v>48</v>
      </c>
      <c r="B1875" s="24">
        <f>IF(NOT(ISNUMBER(C1875))," ",COUNTA($C$1828:C1875))</f>
        <v>18</v>
      </c>
      <c r="C1875" s="125">
        <v>18</v>
      </c>
      <c r="D1875" s="55" t="s">
        <v>1193</v>
      </c>
      <c r="E1875" s="55">
        <v>1964</v>
      </c>
      <c r="F1875" s="55" t="s">
        <v>29</v>
      </c>
      <c r="G1875" s="60" t="s">
        <v>45</v>
      </c>
      <c r="H1875" s="24" t="s">
        <v>50</v>
      </c>
      <c r="I1875" s="24">
        <v>2</v>
      </c>
      <c r="J1875" s="56">
        <v>766.5</v>
      </c>
      <c r="K1875" s="26">
        <v>766.5</v>
      </c>
      <c r="L1875" s="61">
        <v>461</v>
      </c>
      <c r="M1875" s="27" t="s">
        <v>1699</v>
      </c>
      <c r="N1875" s="45">
        <f t="shared" si="354"/>
        <v>327448.8</v>
      </c>
      <c r="O1875" s="116">
        <f>N1875+N1876+N1877+N1878+N1879</f>
        <v>2316079.395</v>
      </c>
      <c r="P1875" s="46">
        <f t="shared" si="355"/>
        <v>22320.48</v>
      </c>
      <c r="Q1875" s="46">
        <f t="shared" si="356"/>
        <v>349769.27999999997</v>
      </c>
      <c r="R1875" s="116">
        <f>Q1875+Q1876+Q1877+Q1878+Q1879</f>
        <v>2461101.1949999998</v>
      </c>
      <c r="S1875" s="46">
        <v>427.2</v>
      </c>
      <c r="T1875" s="46">
        <v>29.12</v>
      </c>
      <c r="U1875" s="47" t="s">
        <v>584</v>
      </c>
      <c r="V1875" s="47" t="s">
        <v>1173</v>
      </c>
    </row>
    <row r="1876" spans="1:22" s="33" customFormat="1" ht="18.75" customHeight="1" x14ac:dyDescent="0.3">
      <c r="A1876" s="24">
        <f t="shared" si="357"/>
        <v>49</v>
      </c>
      <c r="B1876" s="24" t="str">
        <f>IF(NOT(ISNUMBER(C1876))," ",COUNTA($C$1828:C1876))</f>
        <v xml:space="preserve"> </v>
      </c>
      <c r="C1876" s="125"/>
      <c r="D1876" s="55"/>
      <c r="E1876" s="55"/>
      <c r="F1876" s="55" t="s">
        <v>29</v>
      </c>
      <c r="G1876" s="60" t="s">
        <v>45</v>
      </c>
      <c r="H1876" s="24" t="s">
        <v>50</v>
      </c>
      <c r="I1876" s="24">
        <v>2</v>
      </c>
      <c r="J1876" s="56"/>
      <c r="K1876" s="26">
        <v>766.5</v>
      </c>
      <c r="L1876" s="61"/>
      <c r="M1876" s="57" t="s">
        <v>46</v>
      </c>
      <c r="N1876" s="45">
        <f t="shared" si="354"/>
        <v>1451827.65</v>
      </c>
      <c r="O1876" s="116"/>
      <c r="P1876" s="46">
        <f t="shared" si="355"/>
        <v>68601.75</v>
      </c>
      <c r="Q1876" s="46">
        <f t="shared" si="356"/>
        <v>1520429.4</v>
      </c>
      <c r="R1876" s="116"/>
      <c r="S1876" s="46">
        <v>1894.1</v>
      </c>
      <c r="T1876" s="46">
        <v>89.5</v>
      </c>
      <c r="U1876" s="47" t="s">
        <v>584</v>
      </c>
      <c r="V1876" s="47" t="s">
        <v>1173</v>
      </c>
    </row>
    <row r="1877" spans="1:22" s="33" customFormat="1" ht="37.5" customHeight="1" x14ac:dyDescent="0.3">
      <c r="A1877" s="24">
        <f t="shared" si="357"/>
        <v>50</v>
      </c>
      <c r="B1877" s="24" t="str">
        <f>IF(NOT(ISNUMBER(C1877))," ",COUNTA($C$1828:C1877))</f>
        <v xml:space="preserve"> </v>
      </c>
      <c r="C1877" s="125"/>
      <c r="D1877" s="55"/>
      <c r="E1877" s="55"/>
      <c r="F1877" s="55" t="s">
        <v>29</v>
      </c>
      <c r="G1877" s="60" t="s">
        <v>45</v>
      </c>
      <c r="H1877" s="24" t="s">
        <v>50</v>
      </c>
      <c r="I1877" s="24">
        <v>2</v>
      </c>
      <c r="J1877" s="56"/>
      <c r="K1877" s="26">
        <v>766.5</v>
      </c>
      <c r="L1877" s="61"/>
      <c r="M1877" s="57" t="s">
        <v>47</v>
      </c>
      <c r="N1877" s="45">
        <f t="shared" si="354"/>
        <v>397989.79500000004</v>
      </c>
      <c r="O1877" s="116"/>
      <c r="P1877" s="46">
        <f t="shared" si="355"/>
        <v>21983.22</v>
      </c>
      <c r="Q1877" s="46">
        <f t="shared" si="356"/>
        <v>419973.01500000001</v>
      </c>
      <c r="R1877" s="116"/>
      <c r="S1877" s="46">
        <v>519.23</v>
      </c>
      <c r="T1877" s="46">
        <v>28.68</v>
      </c>
      <c r="U1877" s="47" t="s">
        <v>584</v>
      </c>
      <c r="V1877" s="47" t="s">
        <v>1173</v>
      </c>
    </row>
    <row r="1878" spans="1:22" s="33" customFormat="1" ht="56.25" customHeight="1" x14ac:dyDescent="0.3">
      <c r="A1878" s="24">
        <f t="shared" si="357"/>
        <v>51</v>
      </c>
      <c r="B1878" s="24" t="str">
        <f>IF(NOT(ISNUMBER(C1878))," ",COUNTA($C$1828:C1878))</f>
        <v xml:space="preserve"> </v>
      </c>
      <c r="C1878" s="125"/>
      <c r="D1878" s="55"/>
      <c r="E1878" s="55"/>
      <c r="F1878" s="55" t="s">
        <v>29</v>
      </c>
      <c r="G1878" s="60" t="s">
        <v>45</v>
      </c>
      <c r="H1878" s="24" t="s">
        <v>50</v>
      </c>
      <c r="I1878" s="24">
        <v>2</v>
      </c>
      <c r="J1878" s="56"/>
      <c r="K1878" s="26">
        <v>766.5</v>
      </c>
      <c r="L1878" s="61"/>
      <c r="M1878" s="57" t="s">
        <v>48</v>
      </c>
      <c r="N1878" s="45">
        <f t="shared" si="354"/>
        <v>73400.040000000008</v>
      </c>
      <c r="O1878" s="116"/>
      <c r="P1878" s="46">
        <f t="shared" si="355"/>
        <v>19821.689999999999</v>
      </c>
      <c r="Q1878" s="46">
        <f t="shared" si="356"/>
        <v>93221.73000000001</v>
      </c>
      <c r="R1878" s="116"/>
      <c r="S1878" s="46">
        <v>95.76</v>
      </c>
      <c r="T1878" s="46">
        <v>25.86</v>
      </c>
      <c r="U1878" s="47" t="s">
        <v>584</v>
      </c>
      <c r="V1878" s="47" t="s">
        <v>1173</v>
      </c>
    </row>
    <row r="1879" spans="1:22" s="33" customFormat="1" ht="37.5" customHeight="1" x14ac:dyDescent="0.3">
      <c r="A1879" s="24">
        <f t="shared" si="357"/>
        <v>52</v>
      </c>
      <c r="B1879" s="24" t="str">
        <f>IF(NOT(ISNUMBER(C1879))," ",COUNTA($C$1828:C1879))</f>
        <v xml:space="preserve"> </v>
      </c>
      <c r="C1879" s="125"/>
      <c r="D1879" s="55"/>
      <c r="E1879" s="55"/>
      <c r="F1879" s="55" t="s">
        <v>29</v>
      </c>
      <c r="G1879" s="60" t="s">
        <v>45</v>
      </c>
      <c r="H1879" s="24" t="s">
        <v>50</v>
      </c>
      <c r="I1879" s="24">
        <v>2</v>
      </c>
      <c r="J1879" s="56"/>
      <c r="K1879" s="26">
        <v>766.5</v>
      </c>
      <c r="L1879" s="61"/>
      <c r="M1879" s="55" t="s">
        <v>1779</v>
      </c>
      <c r="N1879" s="45">
        <f t="shared" si="354"/>
        <v>65413.11</v>
      </c>
      <c r="O1879" s="116"/>
      <c r="P1879" s="46">
        <f t="shared" si="355"/>
        <v>12294.66</v>
      </c>
      <c r="Q1879" s="46">
        <f t="shared" si="356"/>
        <v>77707.77</v>
      </c>
      <c r="R1879" s="116"/>
      <c r="S1879" s="46">
        <v>85.34</v>
      </c>
      <c r="T1879" s="46">
        <v>16.04</v>
      </c>
      <c r="U1879" s="47" t="s">
        <v>584</v>
      </c>
      <c r="V1879" s="47" t="s">
        <v>1173</v>
      </c>
    </row>
    <row r="1880" spans="1:22" s="33" customFormat="1" ht="37.5" customHeight="1" x14ac:dyDescent="0.3">
      <c r="A1880" s="24">
        <f t="shared" si="357"/>
        <v>53</v>
      </c>
      <c r="B1880" s="24">
        <f>IF(NOT(ISNUMBER(C1880))," ",COUNTA($C$1828:C1880))</f>
        <v>19</v>
      </c>
      <c r="C1880" s="125">
        <v>19</v>
      </c>
      <c r="D1880" s="55" t="s">
        <v>1194</v>
      </c>
      <c r="E1880" s="55">
        <v>1965</v>
      </c>
      <c r="F1880" s="55" t="s">
        <v>29</v>
      </c>
      <c r="G1880" s="60" t="s">
        <v>45</v>
      </c>
      <c r="H1880" s="24" t="s">
        <v>50</v>
      </c>
      <c r="I1880" s="24">
        <v>2</v>
      </c>
      <c r="J1880" s="56">
        <v>746.65</v>
      </c>
      <c r="K1880" s="26">
        <v>746.65</v>
      </c>
      <c r="L1880" s="61">
        <v>448.2</v>
      </c>
      <c r="M1880" s="27" t="s">
        <v>1699</v>
      </c>
      <c r="N1880" s="45">
        <f t="shared" si="354"/>
        <v>318968.88</v>
      </c>
      <c r="O1880" s="116">
        <f>N1880+N1881+N1882</f>
        <v>2120881.7245</v>
      </c>
      <c r="P1880" s="46">
        <f t="shared" si="355"/>
        <v>21742.448</v>
      </c>
      <c r="Q1880" s="46">
        <f t="shared" si="356"/>
        <v>340711.32799999998</v>
      </c>
      <c r="R1880" s="116">
        <f>Q1880+Q1881+Q1882</f>
        <v>2230863.2694999999</v>
      </c>
      <c r="S1880" s="46">
        <v>427.2</v>
      </c>
      <c r="T1880" s="46">
        <v>29.12</v>
      </c>
      <c r="U1880" s="47" t="s">
        <v>584</v>
      </c>
      <c r="V1880" s="47" t="s">
        <v>1173</v>
      </c>
    </row>
    <row r="1881" spans="1:22" s="33" customFormat="1" ht="35.25" customHeight="1" x14ac:dyDescent="0.3">
      <c r="A1881" s="24">
        <f t="shared" si="357"/>
        <v>54</v>
      </c>
      <c r="B1881" s="24" t="str">
        <f>IF(NOT(ISNUMBER(C1881))," ",COUNTA($C$1828:C1881))</f>
        <v xml:space="preserve"> </v>
      </c>
      <c r="C1881" s="125"/>
      <c r="D1881" s="55"/>
      <c r="E1881" s="55"/>
      <c r="F1881" s="55" t="s">
        <v>29</v>
      </c>
      <c r="G1881" s="60" t="s">
        <v>45</v>
      </c>
      <c r="H1881" s="24" t="s">
        <v>50</v>
      </c>
      <c r="I1881" s="24">
        <v>2</v>
      </c>
      <c r="J1881" s="56"/>
      <c r="K1881" s="26">
        <v>746.65</v>
      </c>
      <c r="L1881" s="61"/>
      <c r="M1881" s="57" t="s">
        <v>46</v>
      </c>
      <c r="N1881" s="45">
        <f t="shared" si="354"/>
        <v>1414229.7649999999</v>
      </c>
      <c r="O1881" s="116"/>
      <c r="P1881" s="46">
        <f t="shared" si="355"/>
        <v>66825.175000000003</v>
      </c>
      <c r="Q1881" s="46">
        <f t="shared" si="356"/>
        <v>1481054.94</v>
      </c>
      <c r="R1881" s="116"/>
      <c r="S1881" s="46">
        <v>1894.1</v>
      </c>
      <c r="T1881" s="46">
        <v>89.5</v>
      </c>
      <c r="U1881" s="47" t="s">
        <v>584</v>
      </c>
      <c r="V1881" s="47" t="s">
        <v>1173</v>
      </c>
    </row>
    <row r="1882" spans="1:22" s="33" customFormat="1" ht="37.5" customHeight="1" x14ac:dyDescent="0.3">
      <c r="A1882" s="24">
        <f t="shared" si="357"/>
        <v>55</v>
      </c>
      <c r="B1882" s="24" t="str">
        <f>IF(NOT(ISNUMBER(C1882))," ",COUNTA($C$1828:C1882))</f>
        <v xml:space="preserve"> </v>
      </c>
      <c r="C1882" s="125"/>
      <c r="D1882" s="55"/>
      <c r="E1882" s="55"/>
      <c r="F1882" s="55" t="s">
        <v>29</v>
      </c>
      <c r="G1882" s="60" t="s">
        <v>45</v>
      </c>
      <c r="H1882" s="24" t="s">
        <v>50</v>
      </c>
      <c r="I1882" s="24">
        <v>2</v>
      </c>
      <c r="J1882" s="56"/>
      <c r="K1882" s="26">
        <v>746.65</v>
      </c>
      <c r="L1882" s="61"/>
      <c r="M1882" s="57" t="s">
        <v>47</v>
      </c>
      <c r="N1882" s="45">
        <f t="shared" si="354"/>
        <v>387683.07949999999</v>
      </c>
      <c r="O1882" s="116"/>
      <c r="P1882" s="46">
        <f t="shared" si="355"/>
        <v>21413.921999999999</v>
      </c>
      <c r="Q1882" s="46">
        <f t="shared" si="356"/>
        <v>409097.00150000001</v>
      </c>
      <c r="R1882" s="116"/>
      <c r="S1882" s="46">
        <v>519.23</v>
      </c>
      <c r="T1882" s="46">
        <v>28.68</v>
      </c>
      <c r="U1882" s="47" t="s">
        <v>584</v>
      </c>
      <c r="V1882" s="47" t="s">
        <v>1173</v>
      </c>
    </row>
    <row r="1883" spans="1:22" s="33" customFormat="1" ht="37.5" customHeight="1" x14ac:dyDescent="0.3">
      <c r="A1883" s="24">
        <f t="shared" si="357"/>
        <v>56</v>
      </c>
      <c r="B1883" s="24">
        <f>IF(NOT(ISNUMBER(C1883))," ",COUNTA($C$1828:C1883))</f>
        <v>20</v>
      </c>
      <c r="C1883" s="54">
        <v>20</v>
      </c>
      <c r="D1883" s="55" t="s">
        <v>1195</v>
      </c>
      <c r="E1883" s="55">
        <v>1976</v>
      </c>
      <c r="F1883" s="55" t="s">
        <v>29</v>
      </c>
      <c r="G1883" s="60" t="s">
        <v>57</v>
      </c>
      <c r="H1883" s="24" t="s">
        <v>31</v>
      </c>
      <c r="I1883" s="24">
        <v>5</v>
      </c>
      <c r="J1883" s="56">
        <v>5207.66</v>
      </c>
      <c r="K1883" s="26">
        <v>5207.66</v>
      </c>
      <c r="L1883" s="61">
        <v>3411.8</v>
      </c>
      <c r="M1883" s="27" t="s">
        <v>1699</v>
      </c>
      <c r="N1883" s="45">
        <f t="shared" si="354"/>
        <v>1582347.4910000002</v>
      </c>
      <c r="O1883" s="46">
        <f t="shared" ref="O1883:O1896" si="358">N1883</f>
        <v>1582347.4910000002</v>
      </c>
      <c r="P1883" s="46">
        <f t="shared" si="355"/>
        <v>107694.40879999999</v>
      </c>
      <c r="Q1883" s="46">
        <f t="shared" si="356"/>
        <v>1690041.8998000002</v>
      </c>
      <c r="R1883" s="46">
        <f t="shared" ref="R1883:R1896" si="359">Q1883</f>
        <v>1690041.8998000002</v>
      </c>
      <c r="S1883" s="46">
        <v>303.85000000000002</v>
      </c>
      <c r="T1883" s="46">
        <v>20.68</v>
      </c>
      <c r="U1883" s="47" t="s">
        <v>584</v>
      </c>
      <c r="V1883" s="47" t="s">
        <v>1173</v>
      </c>
    </row>
    <row r="1884" spans="1:22" s="33" customFormat="1" ht="37.5" customHeight="1" x14ac:dyDescent="0.3">
      <c r="A1884" s="24">
        <f t="shared" si="357"/>
        <v>57</v>
      </c>
      <c r="B1884" s="24">
        <f>IF(NOT(ISNUMBER(C1884))," ",COUNTA($C$1828:C1884))</f>
        <v>21</v>
      </c>
      <c r="C1884" s="54">
        <v>21</v>
      </c>
      <c r="D1884" s="55" t="s">
        <v>1196</v>
      </c>
      <c r="E1884" s="55">
        <v>1982</v>
      </c>
      <c r="F1884" s="55" t="s">
        <v>29</v>
      </c>
      <c r="G1884" s="60" t="s">
        <v>42</v>
      </c>
      <c r="H1884" s="24" t="s">
        <v>31</v>
      </c>
      <c r="I1884" s="24">
        <v>5</v>
      </c>
      <c r="J1884" s="56">
        <v>4797.84</v>
      </c>
      <c r="K1884" s="26">
        <v>4797.84</v>
      </c>
      <c r="L1884" s="61">
        <v>3717.9</v>
      </c>
      <c r="M1884" s="27" t="s">
        <v>1699</v>
      </c>
      <c r="N1884" s="45">
        <f t="shared" si="354"/>
        <v>1578153.5112000001</v>
      </c>
      <c r="O1884" s="46">
        <f t="shared" si="358"/>
        <v>1578153.5112000001</v>
      </c>
      <c r="P1884" s="46">
        <f t="shared" si="355"/>
        <v>109342.7736</v>
      </c>
      <c r="Q1884" s="46">
        <f t="shared" si="356"/>
        <v>1687496.2848</v>
      </c>
      <c r="R1884" s="46">
        <f t="shared" si="359"/>
        <v>1687496.2848</v>
      </c>
      <c r="S1884" s="46">
        <v>328.93</v>
      </c>
      <c r="T1884" s="46">
        <v>22.79</v>
      </c>
      <c r="U1884" s="47" t="s">
        <v>584</v>
      </c>
      <c r="V1884" s="47" t="s">
        <v>1173</v>
      </c>
    </row>
    <row r="1885" spans="1:22" s="33" customFormat="1" ht="37.5" customHeight="1" x14ac:dyDescent="0.3">
      <c r="A1885" s="24">
        <f t="shared" si="357"/>
        <v>58</v>
      </c>
      <c r="B1885" s="24">
        <f>IF(NOT(ISNUMBER(C1885))," ",COUNTA($C$1828:C1885))</f>
        <v>22</v>
      </c>
      <c r="C1885" s="54">
        <v>22</v>
      </c>
      <c r="D1885" s="55" t="s">
        <v>1197</v>
      </c>
      <c r="E1885" s="55">
        <v>1983</v>
      </c>
      <c r="F1885" s="55" t="s">
        <v>29</v>
      </c>
      <c r="G1885" s="60" t="s">
        <v>57</v>
      </c>
      <c r="H1885" s="24" t="s">
        <v>31</v>
      </c>
      <c r="I1885" s="24">
        <v>5</v>
      </c>
      <c r="J1885" s="56">
        <v>5697.9</v>
      </c>
      <c r="K1885" s="26">
        <v>5697.9</v>
      </c>
      <c r="L1885" s="61">
        <v>3768.3</v>
      </c>
      <c r="M1885" s="27" t="s">
        <v>1699</v>
      </c>
      <c r="N1885" s="45">
        <f t="shared" si="354"/>
        <v>1731306.915</v>
      </c>
      <c r="O1885" s="46">
        <f t="shared" si="358"/>
        <v>1731306.915</v>
      </c>
      <c r="P1885" s="46">
        <f t="shared" si="355"/>
        <v>117832.57199999999</v>
      </c>
      <c r="Q1885" s="46">
        <f t="shared" si="356"/>
        <v>1849139.487</v>
      </c>
      <c r="R1885" s="46">
        <f t="shared" si="359"/>
        <v>1849139.487</v>
      </c>
      <c r="S1885" s="46">
        <v>303.85000000000002</v>
      </c>
      <c r="T1885" s="46">
        <v>20.68</v>
      </c>
      <c r="U1885" s="47" t="s">
        <v>584</v>
      </c>
      <c r="V1885" s="47" t="s">
        <v>1173</v>
      </c>
    </row>
    <row r="1886" spans="1:22" s="33" customFormat="1" ht="37.5" customHeight="1" x14ac:dyDescent="0.3">
      <c r="A1886" s="24">
        <f t="shared" si="357"/>
        <v>59</v>
      </c>
      <c r="B1886" s="24">
        <f>IF(NOT(ISNUMBER(C1886))," ",COUNTA($C$1828:C1886))</f>
        <v>23</v>
      </c>
      <c r="C1886" s="54">
        <v>23</v>
      </c>
      <c r="D1886" s="55" t="s">
        <v>1198</v>
      </c>
      <c r="E1886" s="55">
        <v>1986</v>
      </c>
      <c r="F1886" s="55" t="s">
        <v>29</v>
      </c>
      <c r="G1886" s="60" t="s">
        <v>57</v>
      </c>
      <c r="H1886" s="24" t="s">
        <v>31</v>
      </c>
      <c r="I1886" s="24">
        <v>5</v>
      </c>
      <c r="J1886" s="56">
        <v>2580.16</v>
      </c>
      <c r="K1886" s="26">
        <v>2580.16</v>
      </c>
      <c r="L1886" s="61">
        <v>1579.6</v>
      </c>
      <c r="M1886" s="27" t="s">
        <v>1699</v>
      </c>
      <c r="N1886" s="45">
        <f t="shared" si="354"/>
        <v>783981.61600000004</v>
      </c>
      <c r="O1886" s="46">
        <f t="shared" si="358"/>
        <v>783981.61600000004</v>
      </c>
      <c r="P1886" s="46">
        <f t="shared" si="355"/>
        <v>53357.708799999993</v>
      </c>
      <c r="Q1886" s="46">
        <f t="shared" si="356"/>
        <v>837339.32480000006</v>
      </c>
      <c r="R1886" s="46">
        <f t="shared" si="359"/>
        <v>837339.32480000006</v>
      </c>
      <c r="S1886" s="46">
        <v>303.85000000000002</v>
      </c>
      <c r="T1886" s="46">
        <v>20.68</v>
      </c>
      <c r="U1886" s="47" t="s">
        <v>584</v>
      </c>
      <c r="V1886" s="47" t="s">
        <v>1173</v>
      </c>
    </row>
    <row r="1887" spans="1:22" s="33" customFormat="1" ht="37.5" customHeight="1" x14ac:dyDescent="0.3">
      <c r="A1887" s="24">
        <f t="shared" si="357"/>
        <v>60</v>
      </c>
      <c r="B1887" s="24">
        <f>IF(NOT(ISNUMBER(C1887))," ",COUNTA($C$1828:C1887))</f>
        <v>24</v>
      </c>
      <c r="C1887" s="54">
        <v>24</v>
      </c>
      <c r="D1887" s="55" t="s">
        <v>1199</v>
      </c>
      <c r="E1887" s="55">
        <v>1986</v>
      </c>
      <c r="F1887" s="55" t="s">
        <v>29</v>
      </c>
      <c r="G1887" s="55" t="s">
        <v>73</v>
      </c>
      <c r="H1887" s="24" t="s">
        <v>31</v>
      </c>
      <c r="I1887" s="24">
        <v>5</v>
      </c>
      <c r="J1887" s="56">
        <v>5740.24</v>
      </c>
      <c r="K1887" s="26">
        <v>5740.24</v>
      </c>
      <c r="L1887" s="61">
        <v>3816.6</v>
      </c>
      <c r="M1887" s="27" t="s">
        <v>1699</v>
      </c>
      <c r="N1887" s="45">
        <f t="shared" si="354"/>
        <v>1744171.9240000001</v>
      </c>
      <c r="O1887" s="46">
        <f t="shared" si="358"/>
        <v>1744171.9240000001</v>
      </c>
      <c r="P1887" s="46">
        <f t="shared" si="355"/>
        <v>118708.1632</v>
      </c>
      <c r="Q1887" s="46">
        <f t="shared" si="356"/>
        <v>1862880.0872000002</v>
      </c>
      <c r="R1887" s="46">
        <f t="shared" si="359"/>
        <v>1862880.0872000002</v>
      </c>
      <c r="S1887" s="46">
        <v>303.85000000000002</v>
      </c>
      <c r="T1887" s="46">
        <v>20.68</v>
      </c>
      <c r="U1887" s="47" t="s">
        <v>584</v>
      </c>
      <c r="V1887" s="47" t="s">
        <v>1173</v>
      </c>
    </row>
    <row r="1888" spans="1:22" s="33" customFormat="1" ht="37.5" customHeight="1" x14ac:dyDescent="0.3">
      <c r="A1888" s="24">
        <f t="shared" si="357"/>
        <v>61</v>
      </c>
      <c r="B1888" s="24">
        <f>IF(NOT(ISNUMBER(C1888))," ",COUNTA($C$1828:C1888))</f>
        <v>25</v>
      </c>
      <c r="C1888" s="54">
        <v>25</v>
      </c>
      <c r="D1888" s="55" t="s">
        <v>1200</v>
      </c>
      <c r="E1888" s="55">
        <v>1988</v>
      </c>
      <c r="F1888" s="55" t="s">
        <v>29</v>
      </c>
      <c r="G1888" s="55" t="s">
        <v>73</v>
      </c>
      <c r="H1888" s="24" t="s">
        <v>31</v>
      </c>
      <c r="I1888" s="24">
        <v>5</v>
      </c>
      <c r="J1888" s="56">
        <v>2118.5</v>
      </c>
      <c r="K1888" s="26">
        <v>2118.5</v>
      </c>
      <c r="L1888" s="61">
        <v>1520.6</v>
      </c>
      <c r="M1888" s="27" t="s">
        <v>1699</v>
      </c>
      <c r="N1888" s="45">
        <f t="shared" si="354"/>
        <v>643706.22500000009</v>
      </c>
      <c r="O1888" s="46">
        <f t="shared" si="358"/>
        <v>643706.22500000009</v>
      </c>
      <c r="P1888" s="46">
        <f t="shared" si="355"/>
        <v>43810.58</v>
      </c>
      <c r="Q1888" s="46">
        <f t="shared" si="356"/>
        <v>687516.80500000005</v>
      </c>
      <c r="R1888" s="46">
        <f t="shared" si="359"/>
        <v>687516.80500000005</v>
      </c>
      <c r="S1888" s="46">
        <v>303.85000000000002</v>
      </c>
      <c r="T1888" s="46">
        <v>20.68</v>
      </c>
      <c r="U1888" s="47" t="s">
        <v>584</v>
      </c>
      <c r="V1888" s="47" t="s">
        <v>1173</v>
      </c>
    </row>
    <row r="1889" spans="1:22" s="78" customFormat="1" ht="37.5" customHeight="1" x14ac:dyDescent="0.3">
      <c r="A1889" s="24">
        <f t="shared" si="357"/>
        <v>62</v>
      </c>
      <c r="B1889" s="24">
        <f>IF(NOT(ISNUMBER(C1889))," ",COUNTA($C$1828:C1889))</f>
        <v>26</v>
      </c>
      <c r="C1889" s="54">
        <v>26</v>
      </c>
      <c r="D1889" s="55" t="s">
        <v>1201</v>
      </c>
      <c r="E1889" s="55">
        <v>1976</v>
      </c>
      <c r="F1889" s="55" t="s">
        <v>29</v>
      </c>
      <c r="G1889" s="60" t="s">
        <v>57</v>
      </c>
      <c r="H1889" s="24" t="s">
        <v>31</v>
      </c>
      <c r="I1889" s="24">
        <v>3</v>
      </c>
      <c r="J1889" s="56">
        <v>1980</v>
      </c>
      <c r="K1889" s="26">
        <v>1980</v>
      </c>
      <c r="L1889" s="61">
        <v>1074.8</v>
      </c>
      <c r="M1889" s="27" t="s">
        <v>1699</v>
      </c>
      <c r="N1889" s="45">
        <f t="shared" si="354"/>
        <v>601623</v>
      </c>
      <c r="O1889" s="46">
        <f t="shared" si="358"/>
        <v>601623</v>
      </c>
      <c r="P1889" s="46">
        <f t="shared" si="355"/>
        <v>40946.400000000001</v>
      </c>
      <c r="Q1889" s="46">
        <f t="shared" si="356"/>
        <v>642569.4</v>
      </c>
      <c r="R1889" s="46">
        <f t="shared" si="359"/>
        <v>642569.4</v>
      </c>
      <c r="S1889" s="46">
        <v>303.85000000000002</v>
      </c>
      <c r="T1889" s="46">
        <v>20.68</v>
      </c>
      <c r="U1889" s="47" t="s">
        <v>584</v>
      </c>
      <c r="V1889" s="47" t="s">
        <v>1173</v>
      </c>
    </row>
    <row r="1890" spans="1:22" s="33" customFormat="1" ht="37.5" customHeight="1" x14ac:dyDescent="0.3">
      <c r="A1890" s="24">
        <f t="shared" si="357"/>
        <v>63</v>
      </c>
      <c r="B1890" s="24">
        <f>IF(NOT(ISNUMBER(C1890))," ",COUNTA($C$1828:C1890))</f>
        <v>27</v>
      </c>
      <c r="C1890" s="54">
        <v>27</v>
      </c>
      <c r="D1890" s="55" t="s">
        <v>1202</v>
      </c>
      <c r="E1890" s="55">
        <v>1981</v>
      </c>
      <c r="F1890" s="55" t="s">
        <v>29</v>
      </c>
      <c r="G1890" s="55" t="s">
        <v>62</v>
      </c>
      <c r="H1890" s="24" t="s">
        <v>31</v>
      </c>
      <c r="I1890" s="24">
        <v>2</v>
      </c>
      <c r="J1890" s="56">
        <v>1879.45</v>
      </c>
      <c r="K1890" s="26">
        <v>1879.45</v>
      </c>
      <c r="L1890" s="61">
        <v>854.9</v>
      </c>
      <c r="M1890" s="27" t="s">
        <v>1699</v>
      </c>
      <c r="N1890" s="45">
        <f t="shared" si="354"/>
        <v>854773.86</v>
      </c>
      <c r="O1890" s="46">
        <f t="shared" si="358"/>
        <v>854773.86</v>
      </c>
      <c r="P1890" s="46">
        <f t="shared" si="355"/>
        <v>47211.784</v>
      </c>
      <c r="Q1890" s="46">
        <f t="shared" si="356"/>
        <v>901985.64399999997</v>
      </c>
      <c r="R1890" s="46">
        <f t="shared" si="359"/>
        <v>901985.64399999997</v>
      </c>
      <c r="S1890" s="46">
        <v>454.8</v>
      </c>
      <c r="T1890" s="46">
        <v>25.12</v>
      </c>
      <c r="U1890" s="47" t="s">
        <v>584</v>
      </c>
      <c r="V1890" s="47" t="s">
        <v>1173</v>
      </c>
    </row>
    <row r="1891" spans="1:22" s="33" customFormat="1" ht="37.5" customHeight="1" x14ac:dyDescent="0.3">
      <c r="A1891" s="24">
        <f t="shared" si="357"/>
        <v>64</v>
      </c>
      <c r="B1891" s="24">
        <f>IF(NOT(ISNUMBER(C1891))," ",COUNTA($C$1828:C1891))</f>
        <v>28</v>
      </c>
      <c r="C1891" s="54">
        <v>28</v>
      </c>
      <c r="D1891" s="55" t="s">
        <v>1203</v>
      </c>
      <c r="E1891" s="55">
        <v>1981</v>
      </c>
      <c r="F1891" s="55" t="s">
        <v>29</v>
      </c>
      <c r="G1891" s="55" t="s">
        <v>62</v>
      </c>
      <c r="H1891" s="24" t="s">
        <v>31</v>
      </c>
      <c r="I1891" s="24">
        <v>2</v>
      </c>
      <c r="J1891" s="56">
        <v>1849.4</v>
      </c>
      <c r="K1891" s="26">
        <v>1849.4</v>
      </c>
      <c r="L1891" s="61">
        <v>840.5</v>
      </c>
      <c r="M1891" s="27" t="s">
        <v>1699</v>
      </c>
      <c r="N1891" s="45">
        <f t="shared" si="354"/>
        <v>841107.12000000011</v>
      </c>
      <c r="O1891" s="46">
        <f t="shared" si="358"/>
        <v>841107.12000000011</v>
      </c>
      <c r="P1891" s="46">
        <f t="shared" si="355"/>
        <v>46456.928000000007</v>
      </c>
      <c r="Q1891" s="46">
        <f t="shared" si="356"/>
        <v>887564.04800000007</v>
      </c>
      <c r="R1891" s="46">
        <f t="shared" si="359"/>
        <v>887564.04800000007</v>
      </c>
      <c r="S1891" s="46">
        <v>454.8</v>
      </c>
      <c r="T1891" s="46">
        <v>25.12</v>
      </c>
      <c r="U1891" s="47" t="s">
        <v>584</v>
      </c>
      <c r="V1891" s="47" t="s">
        <v>1173</v>
      </c>
    </row>
    <row r="1892" spans="1:22" s="33" customFormat="1" ht="37.5" customHeight="1" x14ac:dyDescent="0.3">
      <c r="A1892" s="24">
        <f t="shared" si="357"/>
        <v>65</v>
      </c>
      <c r="B1892" s="24">
        <f>IF(NOT(ISNUMBER(C1892))," ",COUNTA($C$1828:C1892))</f>
        <v>29</v>
      </c>
      <c r="C1892" s="54">
        <v>29</v>
      </c>
      <c r="D1892" s="55" t="s">
        <v>1204</v>
      </c>
      <c r="E1892" s="55">
        <v>1979</v>
      </c>
      <c r="F1892" s="55" t="s">
        <v>29</v>
      </c>
      <c r="G1892" s="60" t="s">
        <v>57</v>
      </c>
      <c r="H1892" s="24" t="s">
        <v>59</v>
      </c>
      <c r="I1892" s="24">
        <v>3</v>
      </c>
      <c r="J1892" s="56">
        <v>2244.66</v>
      </c>
      <c r="K1892" s="26">
        <v>2244.66</v>
      </c>
      <c r="L1892" s="61">
        <v>1246</v>
      </c>
      <c r="M1892" s="27" t="s">
        <v>1699</v>
      </c>
      <c r="N1892" s="45">
        <f t="shared" ref="N1892:N1904" si="360">K1892*S1892</f>
        <v>682039.94099999999</v>
      </c>
      <c r="O1892" s="46">
        <f t="shared" si="358"/>
        <v>682039.94099999999</v>
      </c>
      <c r="P1892" s="46">
        <f t="shared" ref="P1892:P1904" si="361">K1892*T1892</f>
        <v>46419.568799999994</v>
      </c>
      <c r="Q1892" s="46">
        <f t="shared" ref="Q1892:Q1904" si="362">N1892+P1892</f>
        <v>728459.5098</v>
      </c>
      <c r="R1892" s="46">
        <f t="shared" si="359"/>
        <v>728459.5098</v>
      </c>
      <c r="S1892" s="46">
        <v>303.85000000000002</v>
      </c>
      <c r="T1892" s="46">
        <v>20.68</v>
      </c>
      <c r="U1892" s="47" t="s">
        <v>584</v>
      </c>
      <c r="V1892" s="47" t="s">
        <v>1173</v>
      </c>
    </row>
    <row r="1893" spans="1:22" s="33" customFormat="1" ht="37.5" customHeight="1" x14ac:dyDescent="0.3">
      <c r="A1893" s="24">
        <f t="shared" si="357"/>
        <v>66</v>
      </c>
      <c r="B1893" s="24">
        <f>IF(NOT(ISNUMBER(C1893))," ",COUNTA($C$1828:C1893))</f>
        <v>30</v>
      </c>
      <c r="C1893" s="54">
        <v>30</v>
      </c>
      <c r="D1893" s="55" t="s">
        <v>1205</v>
      </c>
      <c r="E1893" s="55">
        <v>1978</v>
      </c>
      <c r="F1893" s="55" t="s">
        <v>29</v>
      </c>
      <c r="G1893" s="60" t="s">
        <v>57</v>
      </c>
      <c r="H1893" s="24" t="s">
        <v>59</v>
      </c>
      <c r="I1893" s="24">
        <v>3</v>
      </c>
      <c r="J1893" s="56">
        <v>2317</v>
      </c>
      <c r="K1893" s="26">
        <v>2317</v>
      </c>
      <c r="L1893" s="61">
        <v>1333.2</v>
      </c>
      <c r="M1893" s="27" t="s">
        <v>1699</v>
      </c>
      <c r="N1893" s="45">
        <f t="shared" si="360"/>
        <v>704020.45000000007</v>
      </c>
      <c r="O1893" s="46">
        <f t="shared" si="358"/>
        <v>704020.45000000007</v>
      </c>
      <c r="P1893" s="46">
        <f t="shared" si="361"/>
        <v>47915.56</v>
      </c>
      <c r="Q1893" s="46">
        <f t="shared" si="362"/>
        <v>751936.01</v>
      </c>
      <c r="R1893" s="46">
        <f t="shared" si="359"/>
        <v>751936.01</v>
      </c>
      <c r="S1893" s="46">
        <v>303.85000000000002</v>
      </c>
      <c r="T1893" s="46">
        <v>20.68</v>
      </c>
      <c r="U1893" s="47" t="s">
        <v>584</v>
      </c>
      <c r="V1893" s="47" t="s">
        <v>1173</v>
      </c>
    </row>
    <row r="1894" spans="1:22" s="33" customFormat="1" ht="37.5" customHeight="1" x14ac:dyDescent="0.3">
      <c r="A1894" s="24">
        <f t="shared" ref="A1894:A1904" si="363">A1893+1</f>
        <v>67</v>
      </c>
      <c r="B1894" s="24">
        <f>IF(NOT(ISNUMBER(C1894))," ",COUNTA($C$1828:C1894))</f>
        <v>31</v>
      </c>
      <c r="C1894" s="54">
        <v>31</v>
      </c>
      <c r="D1894" s="55" t="s">
        <v>1206</v>
      </c>
      <c r="E1894" s="55">
        <v>1978</v>
      </c>
      <c r="F1894" s="55" t="s">
        <v>29</v>
      </c>
      <c r="G1894" s="60" t="s">
        <v>57</v>
      </c>
      <c r="H1894" s="24" t="s">
        <v>59</v>
      </c>
      <c r="I1894" s="24">
        <v>3</v>
      </c>
      <c r="J1894" s="56">
        <v>2279.6</v>
      </c>
      <c r="K1894" s="26">
        <v>2279.6</v>
      </c>
      <c r="L1894" s="61">
        <v>1252</v>
      </c>
      <c r="M1894" s="27" t="s">
        <v>1699</v>
      </c>
      <c r="N1894" s="45">
        <f t="shared" si="360"/>
        <v>692656.46000000008</v>
      </c>
      <c r="O1894" s="46">
        <f t="shared" si="358"/>
        <v>692656.46000000008</v>
      </c>
      <c r="P1894" s="46">
        <f t="shared" si="361"/>
        <v>47142.127999999997</v>
      </c>
      <c r="Q1894" s="46">
        <f t="shared" si="362"/>
        <v>739798.58800000011</v>
      </c>
      <c r="R1894" s="46">
        <f t="shared" si="359"/>
        <v>739798.58800000011</v>
      </c>
      <c r="S1894" s="46">
        <v>303.85000000000002</v>
      </c>
      <c r="T1894" s="46">
        <v>20.68</v>
      </c>
      <c r="U1894" s="47" t="s">
        <v>584</v>
      </c>
      <c r="V1894" s="47" t="s">
        <v>1173</v>
      </c>
    </row>
    <row r="1895" spans="1:22" s="33" customFormat="1" ht="37.5" customHeight="1" x14ac:dyDescent="0.3">
      <c r="A1895" s="24">
        <f t="shared" si="363"/>
        <v>68</v>
      </c>
      <c r="B1895" s="24">
        <f>IF(NOT(ISNUMBER(C1895))," ",COUNTA($C$1828:C1895))</f>
        <v>32</v>
      </c>
      <c r="C1895" s="54">
        <v>32</v>
      </c>
      <c r="D1895" s="55" t="s">
        <v>1207</v>
      </c>
      <c r="E1895" s="55">
        <v>1980</v>
      </c>
      <c r="F1895" s="55" t="s">
        <v>29</v>
      </c>
      <c r="G1895" s="55" t="s">
        <v>73</v>
      </c>
      <c r="H1895" s="24" t="s">
        <v>59</v>
      </c>
      <c r="I1895" s="24">
        <v>3</v>
      </c>
      <c r="J1895" s="56">
        <v>2230.13</v>
      </c>
      <c r="K1895" s="26">
        <v>2230.13</v>
      </c>
      <c r="L1895" s="61">
        <v>1259.8</v>
      </c>
      <c r="M1895" s="27" t="s">
        <v>1699</v>
      </c>
      <c r="N1895" s="45">
        <f t="shared" si="360"/>
        <v>677625.00050000008</v>
      </c>
      <c r="O1895" s="46">
        <f t="shared" si="358"/>
        <v>677625.00050000008</v>
      </c>
      <c r="P1895" s="46">
        <f t="shared" si="361"/>
        <v>46119.088400000001</v>
      </c>
      <c r="Q1895" s="46">
        <f t="shared" si="362"/>
        <v>723744.08890000009</v>
      </c>
      <c r="R1895" s="46">
        <f t="shared" si="359"/>
        <v>723744.08890000009</v>
      </c>
      <c r="S1895" s="46">
        <v>303.85000000000002</v>
      </c>
      <c r="T1895" s="46">
        <v>20.68</v>
      </c>
      <c r="U1895" s="47" t="s">
        <v>584</v>
      </c>
      <c r="V1895" s="47" t="s">
        <v>1173</v>
      </c>
    </row>
    <row r="1896" spans="1:22" s="33" customFormat="1" ht="37.5" customHeight="1" x14ac:dyDescent="0.3">
      <c r="A1896" s="24">
        <f t="shared" si="363"/>
        <v>69</v>
      </c>
      <c r="B1896" s="24">
        <f>IF(NOT(ISNUMBER(C1896))," ",COUNTA($C$1828:C1896))</f>
        <v>33</v>
      </c>
      <c r="C1896" s="54">
        <v>33</v>
      </c>
      <c r="D1896" s="55" t="s">
        <v>1208</v>
      </c>
      <c r="E1896" s="55">
        <v>1978</v>
      </c>
      <c r="F1896" s="55" t="s">
        <v>29</v>
      </c>
      <c r="G1896" s="55" t="s">
        <v>62</v>
      </c>
      <c r="H1896" s="24" t="s">
        <v>31</v>
      </c>
      <c r="I1896" s="24">
        <v>2</v>
      </c>
      <c r="J1896" s="56">
        <v>1045</v>
      </c>
      <c r="K1896" s="26">
        <v>1045</v>
      </c>
      <c r="L1896" s="61">
        <v>575.29999999999995</v>
      </c>
      <c r="M1896" s="27" t="s">
        <v>1699</v>
      </c>
      <c r="N1896" s="45">
        <f t="shared" si="360"/>
        <v>475266</v>
      </c>
      <c r="O1896" s="46">
        <f t="shared" si="358"/>
        <v>475266</v>
      </c>
      <c r="P1896" s="46">
        <f t="shared" si="361"/>
        <v>26250.400000000001</v>
      </c>
      <c r="Q1896" s="46">
        <f t="shared" si="362"/>
        <v>501516.4</v>
      </c>
      <c r="R1896" s="46">
        <f t="shared" si="359"/>
        <v>501516.4</v>
      </c>
      <c r="S1896" s="46">
        <v>454.8</v>
      </c>
      <c r="T1896" s="46">
        <v>25.12</v>
      </c>
      <c r="U1896" s="47" t="s">
        <v>584</v>
      </c>
      <c r="V1896" s="47" t="s">
        <v>1173</v>
      </c>
    </row>
    <row r="1897" spans="1:22" s="33" customFormat="1" ht="37.5" customHeight="1" x14ac:dyDescent="0.3">
      <c r="A1897" s="24">
        <f t="shared" si="363"/>
        <v>70</v>
      </c>
      <c r="B1897" s="24">
        <f>IF(NOT(ISNUMBER(C1897))," ",COUNTA($C$1828:C1897))</f>
        <v>34</v>
      </c>
      <c r="C1897" s="125">
        <v>34</v>
      </c>
      <c r="D1897" s="55" t="s">
        <v>610</v>
      </c>
      <c r="E1897" s="55">
        <v>1979</v>
      </c>
      <c r="F1897" s="55" t="s">
        <v>29</v>
      </c>
      <c r="G1897" s="55" t="s">
        <v>30</v>
      </c>
      <c r="H1897" s="24" t="s">
        <v>31</v>
      </c>
      <c r="I1897" s="24">
        <v>2</v>
      </c>
      <c r="J1897" s="56">
        <v>1317.15</v>
      </c>
      <c r="K1897" s="26">
        <v>1317.15</v>
      </c>
      <c r="L1897" s="61">
        <v>593.6</v>
      </c>
      <c r="M1897" s="27" t="s">
        <v>1699</v>
      </c>
      <c r="N1897" s="45">
        <f t="shared" si="360"/>
        <v>599039.82000000007</v>
      </c>
      <c r="O1897" s="116">
        <f>N1897+N1898+N1899+N1900</f>
        <v>1452302.7615</v>
      </c>
      <c r="P1897" s="46">
        <f t="shared" si="361"/>
        <v>33086.808000000005</v>
      </c>
      <c r="Q1897" s="46">
        <f t="shared" si="362"/>
        <v>632126.62800000003</v>
      </c>
      <c r="R1897" s="116">
        <f>Q1897+Q1898+Q1899+Q1900</f>
        <v>1566763.0965</v>
      </c>
      <c r="S1897" s="46">
        <v>454.8</v>
      </c>
      <c r="T1897" s="46">
        <v>25.12</v>
      </c>
      <c r="U1897" s="47" t="s">
        <v>584</v>
      </c>
      <c r="V1897" s="47" t="s">
        <v>1173</v>
      </c>
    </row>
    <row r="1898" spans="1:22" s="33" customFormat="1" ht="37.5" customHeight="1" x14ac:dyDescent="0.3">
      <c r="A1898" s="24">
        <f t="shared" si="363"/>
        <v>71</v>
      </c>
      <c r="B1898" s="24" t="str">
        <f>IF(NOT(ISNUMBER(C1898))," ",COUNTA($C$1828:C1898))</f>
        <v xml:space="preserve"> </v>
      </c>
      <c r="C1898" s="125"/>
      <c r="D1898" s="55"/>
      <c r="E1898" s="55"/>
      <c r="F1898" s="55" t="s">
        <v>29</v>
      </c>
      <c r="G1898" s="55" t="s">
        <v>30</v>
      </c>
      <c r="H1898" s="24" t="s">
        <v>31</v>
      </c>
      <c r="I1898" s="24">
        <v>2</v>
      </c>
      <c r="J1898" s="56"/>
      <c r="K1898" s="26">
        <v>1317.15</v>
      </c>
      <c r="L1898" s="61"/>
      <c r="M1898" s="57" t="s">
        <v>47</v>
      </c>
      <c r="N1898" s="45">
        <f t="shared" si="360"/>
        <v>605889</v>
      </c>
      <c r="O1898" s="116"/>
      <c r="P1898" s="46">
        <f t="shared" si="361"/>
        <v>33429.267</v>
      </c>
      <c r="Q1898" s="46">
        <f t="shared" si="362"/>
        <v>639318.26699999999</v>
      </c>
      <c r="R1898" s="116"/>
      <c r="S1898" s="46">
        <v>460</v>
      </c>
      <c r="T1898" s="46">
        <v>25.38</v>
      </c>
      <c r="U1898" s="47" t="s">
        <v>584</v>
      </c>
      <c r="V1898" s="47" t="s">
        <v>1173</v>
      </c>
    </row>
    <row r="1899" spans="1:22" s="33" customFormat="1" ht="56.25" customHeight="1" x14ac:dyDescent="0.3">
      <c r="A1899" s="24">
        <f t="shared" si="363"/>
        <v>72</v>
      </c>
      <c r="B1899" s="24" t="str">
        <f>IF(NOT(ISNUMBER(C1899))," ",COUNTA($C$1828:C1899))</f>
        <v xml:space="preserve"> </v>
      </c>
      <c r="C1899" s="125"/>
      <c r="D1899" s="55"/>
      <c r="E1899" s="55"/>
      <c r="F1899" s="55" t="s">
        <v>29</v>
      </c>
      <c r="G1899" s="55" t="s">
        <v>30</v>
      </c>
      <c r="H1899" s="24" t="s">
        <v>31</v>
      </c>
      <c r="I1899" s="24">
        <v>2</v>
      </c>
      <c r="J1899" s="56"/>
      <c r="K1899" s="26">
        <v>1317.15</v>
      </c>
      <c r="L1899" s="61"/>
      <c r="M1899" s="57" t="s">
        <v>48</v>
      </c>
      <c r="N1899" s="45">
        <f t="shared" si="360"/>
        <v>126130.28400000001</v>
      </c>
      <c r="O1899" s="116"/>
      <c r="P1899" s="46">
        <f t="shared" si="361"/>
        <v>31427.199000000001</v>
      </c>
      <c r="Q1899" s="46">
        <f t="shared" si="362"/>
        <v>157557.48300000001</v>
      </c>
      <c r="R1899" s="116"/>
      <c r="S1899" s="46">
        <v>95.76</v>
      </c>
      <c r="T1899" s="46">
        <v>23.86</v>
      </c>
      <c r="U1899" s="47" t="s">
        <v>584</v>
      </c>
      <c r="V1899" s="47" t="s">
        <v>1173</v>
      </c>
    </row>
    <row r="1900" spans="1:22" s="33" customFormat="1" ht="37.5" customHeight="1" x14ac:dyDescent="0.3">
      <c r="A1900" s="24">
        <f t="shared" si="363"/>
        <v>73</v>
      </c>
      <c r="B1900" s="24" t="str">
        <f>IF(NOT(ISNUMBER(C1900))," ",COUNTA($C$1828:C1900))</f>
        <v xml:space="preserve"> </v>
      </c>
      <c r="C1900" s="125"/>
      <c r="D1900" s="55"/>
      <c r="E1900" s="55"/>
      <c r="F1900" s="55" t="s">
        <v>29</v>
      </c>
      <c r="G1900" s="55" t="s">
        <v>30</v>
      </c>
      <c r="H1900" s="24" t="s">
        <v>31</v>
      </c>
      <c r="I1900" s="24">
        <v>2</v>
      </c>
      <c r="J1900" s="56"/>
      <c r="K1900" s="26">
        <v>1317.15</v>
      </c>
      <c r="L1900" s="61"/>
      <c r="M1900" s="55" t="s">
        <v>1779</v>
      </c>
      <c r="N1900" s="45">
        <f t="shared" si="360"/>
        <v>121243.6575</v>
      </c>
      <c r="O1900" s="116"/>
      <c r="P1900" s="46">
        <f t="shared" si="361"/>
        <v>16517.061000000002</v>
      </c>
      <c r="Q1900" s="46">
        <f t="shared" si="362"/>
        <v>137760.71850000002</v>
      </c>
      <c r="R1900" s="116"/>
      <c r="S1900" s="45">
        <v>92.05</v>
      </c>
      <c r="T1900" s="46">
        <v>12.54</v>
      </c>
      <c r="U1900" s="47" t="s">
        <v>584</v>
      </c>
      <c r="V1900" s="47" t="s">
        <v>1173</v>
      </c>
    </row>
    <row r="1901" spans="1:22" s="33" customFormat="1" ht="37.5" customHeight="1" x14ac:dyDescent="0.3">
      <c r="A1901" s="24">
        <f t="shared" si="363"/>
        <v>74</v>
      </c>
      <c r="B1901" s="24">
        <f>IF(NOT(ISNUMBER(C1901))," ",COUNTA($C$1828:C1901))</f>
        <v>35</v>
      </c>
      <c r="C1901" s="54">
        <v>35</v>
      </c>
      <c r="D1901" s="55" t="s">
        <v>1209</v>
      </c>
      <c r="E1901" s="55">
        <v>1985</v>
      </c>
      <c r="F1901" s="55" t="s">
        <v>29</v>
      </c>
      <c r="G1901" s="55" t="s">
        <v>62</v>
      </c>
      <c r="H1901" s="24" t="s">
        <v>31</v>
      </c>
      <c r="I1901" s="24">
        <v>2</v>
      </c>
      <c r="J1901" s="56">
        <v>1913.8</v>
      </c>
      <c r="K1901" s="26">
        <v>1913.8</v>
      </c>
      <c r="L1901" s="61">
        <v>861.2</v>
      </c>
      <c r="M1901" s="27" t="s">
        <v>1699</v>
      </c>
      <c r="N1901" s="45">
        <f t="shared" si="360"/>
        <v>870396.24</v>
      </c>
      <c r="O1901" s="46">
        <f>N1901</f>
        <v>870396.24</v>
      </c>
      <c r="P1901" s="46">
        <f t="shared" si="361"/>
        <v>48074.656000000003</v>
      </c>
      <c r="Q1901" s="46">
        <f t="shared" si="362"/>
        <v>918470.89599999995</v>
      </c>
      <c r="R1901" s="46">
        <f>Q1901</f>
        <v>918470.89599999995</v>
      </c>
      <c r="S1901" s="46">
        <v>454.8</v>
      </c>
      <c r="T1901" s="46">
        <v>25.12</v>
      </c>
      <c r="U1901" s="47" t="s">
        <v>584</v>
      </c>
      <c r="V1901" s="47" t="s">
        <v>1173</v>
      </c>
    </row>
    <row r="1902" spans="1:22" s="33" customFormat="1" ht="37.5" customHeight="1" x14ac:dyDescent="0.3">
      <c r="A1902" s="24">
        <f t="shared" si="363"/>
        <v>75</v>
      </c>
      <c r="B1902" s="24">
        <f>IF(NOT(ISNUMBER(C1902))," ",COUNTA($C$1828:C1902))</f>
        <v>36</v>
      </c>
      <c r="C1902" s="54">
        <v>36</v>
      </c>
      <c r="D1902" s="55" t="s">
        <v>1210</v>
      </c>
      <c r="E1902" s="55">
        <v>1986</v>
      </c>
      <c r="F1902" s="55" t="s">
        <v>29</v>
      </c>
      <c r="G1902" s="55" t="s">
        <v>30</v>
      </c>
      <c r="H1902" s="24" t="s">
        <v>31</v>
      </c>
      <c r="I1902" s="24">
        <v>2</v>
      </c>
      <c r="J1902" s="56">
        <v>813.6</v>
      </c>
      <c r="K1902" s="26">
        <v>813.6</v>
      </c>
      <c r="L1902" s="61">
        <v>321.3</v>
      </c>
      <c r="M1902" s="27" t="s">
        <v>1699</v>
      </c>
      <c r="N1902" s="45">
        <f t="shared" si="360"/>
        <v>370025.28</v>
      </c>
      <c r="O1902" s="46">
        <f>N1902</f>
        <v>370025.28</v>
      </c>
      <c r="P1902" s="46">
        <f t="shared" si="361"/>
        <v>20437.632000000001</v>
      </c>
      <c r="Q1902" s="46">
        <f t="shared" si="362"/>
        <v>390462.91200000001</v>
      </c>
      <c r="R1902" s="46">
        <f>Q1902</f>
        <v>390462.91200000001</v>
      </c>
      <c r="S1902" s="46">
        <v>454.8</v>
      </c>
      <c r="T1902" s="46">
        <v>25.12</v>
      </c>
      <c r="U1902" s="47" t="s">
        <v>584</v>
      </c>
      <c r="V1902" s="47" t="s">
        <v>1173</v>
      </c>
    </row>
    <row r="1903" spans="1:22" s="33" customFormat="1" ht="37.5" customHeight="1" x14ac:dyDescent="0.3">
      <c r="A1903" s="24">
        <f t="shared" si="363"/>
        <v>76</v>
      </c>
      <c r="B1903" s="24">
        <f>IF(NOT(ISNUMBER(C1903))," ",COUNTA($C$1828:C1903))</f>
        <v>37</v>
      </c>
      <c r="C1903" s="54">
        <v>37</v>
      </c>
      <c r="D1903" s="55" t="s">
        <v>1211</v>
      </c>
      <c r="E1903" s="55">
        <v>1986</v>
      </c>
      <c r="F1903" s="55" t="s">
        <v>29</v>
      </c>
      <c r="G1903" s="55" t="s">
        <v>30</v>
      </c>
      <c r="H1903" s="24" t="s">
        <v>31</v>
      </c>
      <c r="I1903" s="24">
        <v>2</v>
      </c>
      <c r="J1903" s="56">
        <v>1080</v>
      </c>
      <c r="K1903" s="26">
        <v>1080</v>
      </c>
      <c r="L1903" s="61">
        <v>470.8</v>
      </c>
      <c r="M1903" s="27" t="s">
        <v>1699</v>
      </c>
      <c r="N1903" s="45">
        <f t="shared" si="360"/>
        <v>491184</v>
      </c>
      <c r="O1903" s="46">
        <f>N1903</f>
        <v>491184</v>
      </c>
      <c r="P1903" s="46">
        <f t="shared" si="361"/>
        <v>27129.600000000002</v>
      </c>
      <c r="Q1903" s="46">
        <f t="shared" si="362"/>
        <v>518313.6</v>
      </c>
      <c r="R1903" s="46">
        <f>Q1903</f>
        <v>518313.6</v>
      </c>
      <c r="S1903" s="46">
        <v>454.8</v>
      </c>
      <c r="T1903" s="46">
        <v>25.12</v>
      </c>
      <c r="U1903" s="47" t="s">
        <v>584</v>
      </c>
      <c r="V1903" s="47" t="s">
        <v>1173</v>
      </c>
    </row>
    <row r="1904" spans="1:22" s="33" customFormat="1" ht="37.5" customHeight="1" x14ac:dyDescent="0.3">
      <c r="A1904" s="24">
        <f t="shared" si="363"/>
        <v>77</v>
      </c>
      <c r="B1904" s="24">
        <f>IF(NOT(ISNUMBER(C1904))," ",COUNTA($C$1828:C1904))</f>
        <v>38</v>
      </c>
      <c r="C1904" s="54">
        <v>38</v>
      </c>
      <c r="D1904" s="55" t="s">
        <v>1212</v>
      </c>
      <c r="E1904" s="55">
        <v>1989</v>
      </c>
      <c r="F1904" s="55" t="s">
        <v>29</v>
      </c>
      <c r="G1904" s="55" t="s">
        <v>30</v>
      </c>
      <c r="H1904" s="24" t="s">
        <v>31</v>
      </c>
      <c r="I1904" s="24">
        <v>2</v>
      </c>
      <c r="J1904" s="56">
        <v>2018.15</v>
      </c>
      <c r="K1904" s="26">
        <v>2018.15</v>
      </c>
      <c r="L1904" s="61">
        <v>898.2</v>
      </c>
      <c r="M1904" s="27" t="s">
        <v>1699</v>
      </c>
      <c r="N1904" s="45">
        <f t="shared" si="360"/>
        <v>917854.62000000011</v>
      </c>
      <c r="O1904" s="46">
        <f>N1904</f>
        <v>917854.62000000011</v>
      </c>
      <c r="P1904" s="46">
        <f t="shared" si="361"/>
        <v>50695.928000000007</v>
      </c>
      <c r="Q1904" s="46">
        <f t="shared" si="362"/>
        <v>968550.54800000007</v>
      </c>
      <c r="R1904" s="46">
        <f>Q1904</f>
        <v>968550.54800000007</v>
      </c>
      <c r="S1904" s="46">
        <v>454.8</v>
      </c>
      <c r="T1904" s="46">
        <v>25.12</v>
      </c>
      <c r="U1904" s="47" t="s">
        <v>584</v>
      </c>
      <c r="V1904" s="47" t="s">
        <v>1173</v>
      </c>
    </row>
    <row r="1905" spans="1:22" s="33" customFormat="1" ht="18.75" customHeight="1" x14ac:dyDescent="0.3">
      <c r="A1905" s="41">
        <f>A1911</f>
        <v>6</v>
      </c>
      <c r="B1905" s="41">
        <f>B1911</f>
        <v>6</v>
      </c>
      <c r="C1905" s="65">
        <f>C1911</f>
        <v>6</v>
      </c>
      <c r="D1905" s="39" t="s">
        <v>71</v>
      </c>
      <c r="E1905" s="39"/>
      <c r="F1905" s="39"/>
      <c r="G1905" s="40"/>
      <c r="H1905" s="41"/>
      <c r="I1905" s="41"/>
      <c r="J1905" s="42">
        <f>SUM(J1906:J1911)</f>
        <v>35800.879999999997</v>
      </c>
      <c r="K1905" s="56"/>
      <c r="L1905" s="43"/>
      <c r="M1905" s="44"/>
      <c r="N1905" s="59">
        <f t="shared" ref="N1905:R1905" si="364">SUM(N1906:N1911)</f>
        <v>11618723.832799999</v>
      </c>
      <c r="O1905" s="59">
        <f t="shared" si="364"/>
        <v>11618723.832799999</v>
      </c>
      <c r="P1905" s="59">
        <f t="shared" si="364"/>
        <v>802671.67999999993</v>
      </c>
      <c r="Q1905" s="59">
        <f t="shared" si="364"/>
        <v>12421395.512800001</v>
      </c>
      <c r="R1905" s="59">
        <f t="shared" si="364"/>
        <v>12421395.512800001</v>
      </c>
      <c r="S1905" s="59"/>
      <c r="T1905" s="59"/>
      <c r="U1905" s="47"/>
      <c r="V1905" s="47"/>
    </row>
    <row r="1906" spans="1:22" s="33" customFormat="1" ht="37.5" customHeight="1" x14ac:dyDescent="0.3">
      <c r="A1906" s="24">
        <v>1</v>
      </c>
      <c r="B1906" s="24">
        <f>IF(NOT(ISNUMBER(C1906))," ",COUNTA($C$1906:C1906))</f>
        <v>1</v>
      </c>
      <c r="C1906" s="35">
        <v>1</v>
      </c>
      <c r="D1906" s="47" t="s">
        <v>1213</v>
      </c>
      <c r="E1906" s="55">
        <v>1985</v>
      </c>
      <c r="F1906" s="55" t="s">
        <v>29</v>
      </c>
      <c r="G1906" s="57" t="s">
        <v>42</v>
      </c>
      <c r="H1906" s="24" t="s">
        <v>31</v>
      </c>
      <c r="I1906" s="24">
        <v>5</v>
      </c>
      <c r="J1906" s="61">
        <v>4068.24</v>
      </c>
      <c r="K1906" s="26">
        <v>4068.24</v>
      </c>
      <c r="L1906" s="61">
        <v>3050.1</v>
      </c>
      <c r="M1906" s="27" t="s">
        <v>1699</v>
      </c>
      <c r="N1906" s="45">
        <f t="shared" ref="N1906:N1911" si="365">K1906*S1906</f>
        <v>1338166.1831999999</v>
      </c>
      <c r="O1906" s="46">
        <f t="shared" ref="O1906:O1911" si="366">N1906</f>
        <v>1338166.1831999999</v>
      </c>
      <c r="P1906" s="46">
        <f t="shared" ref="P1906:P1911" si="367">K1906*T1906</f>
        <v>92715.189599999998</v>
      </c>
      <c r="Q1906" s="46">
        <f t="shared" ref="Q1906:Q1911" si="368">N1906+P1906</f>
        <v>1430881.3727999998</v>
      </c>
      <c r="R1906" s="46">
        <f t="shared" ref="R1906:R1911" si="369">Q1906</f>
        <v>1430881.3727999998</v>
      </c>
      <c r="S1906" s="46">
        <v>328.93</v>
      </c>
      <c r="T1906" s="46">
        <v>22.79</v>
      </c>
      <c r="U1906" s="47" t="s">
        <v>584</v>
      </c>
      <c r="V1906" s="47" t="s">
        <v>1173</v>
      </c>
    </row>
    <row r="1907" spans="1:22" s="33" customFormat="1" ht="37.5" customHeight="1" x14ac:dyDescent="0.3">
      <c r="A1907" s="24">
        <v>2</v>
      </c>
      <c r="B1907" s="24">
        <f>IF(NOT(ISNUMBER(C1907))," ",COUNTA($C$1906:C1907))</f>
        <v>2</v>
      </c>
      <c r="C1907" s="35">
        <v>2</v>
      </c>
      <c r="D1907" s="47" t="s">
        <v>1214</v>
      </c>
      <c r="E1907" s="55">
        <v>1992</v>
      </c>
      <c r="F1907" s="55" t="s">
        <v>29</v>
      </c>
      <c r="G1907" s="55" t="s">
        <v>73</v>
      </c>
      <c r="H1907" s="24" t="s">
        <v>31</v>
      </c>
      <c r="I1907" s="24">
        <v>5</v>
      </c>
      <c r="J1907" s="61">
        <v>6270.32</v>
      </c>
      <c r="K1907" s="26">
        <v>6270.32</v>
      </c>
      <c r="L1907" s="61">
        <v>4095.3</v>
      </c>
      <c r="M1907" s="27" t="s">
        <v>1699</v>
      </c>
      <c r="N1907" s="45">
        <f t="shared" si="365"/>
        <v>1905236.7320000001</v>
      </c>
      <c r="O1907" s="46">
        <f t="shared" si="366"/>
        <v>1905236.7320000001</v>
      </c>
      <c r="P1907" s="46">
        <f t="shared" si="367"/>
        <v>129670.21759999999</v>
      </c>
      <c r="Q1907" s="46">
        <f t="shared" si="368"/>
        <v>2034906.9496000002</v>
      </c>
      <c r="R1907" s="46">
        <f t="shared" si="369"/>
        <v>2034906.9496000002</v>
      </c>
      <c r="S1907" s="46">
        <v>303.85000000000002</v>
      </c>
      <c r="T1907" s="46">
        <v>20.68</v>
      </c>
      <c r="U1907" s="47" t="s">
        <v>584</v>
      </c>
      <c r="V1907" s="47" t="s">
        <v>1173</v>
      </c>
    </row>
    <row r="1908" spans="1:22" s="33" customFormat="1" ht="37.5" customHeight="1" x14ac:dyDescent="0.3">
      <c r="A1908" s="24">
        <v>3</v>
      </c>
      <c r="B1908" s="24">
        <f>IF(NOT(ISNUMBER(C1908))," ",COUNTA($C$1906:C1908))</f>
        <v>3</v>
      </c>
      <c r="C1908" s="35">
        <v>3</v>
      </c>
      <c r="D1908" s="47" t="s">
        <v>1215</v>
      </c>
      <c r="E1908" s="55">
        <v>1988</v>
      </c>
      <c r="F1908" s="55" t="s">
        <v>29</v>
      </c>
      <c r="G1908" s="57" t="s">
        <v>42</v>
      </c>
      <c r="H1908" s="24" t="s">
        <v>31</v>
      </c>
      <c r="I1908" s="24">
        <v>5</v>
      </c>
      <c r="J1908" s="61">
        <v>4311</v>
      </c>
      <c r="K1908" s="26">
        <v>4311</v>
      </c>
      <c r="L1908" s="61">
        <v>3269.5</v>
      </c>
      <c r="M1908" s="27" t="s">
        <v>1699</v>
      </c>
      <c r="N1908" s="45">
        <f t="shared" si="365"/>
        <v>1418017.23</v>
      </c>
      <c r="O1908" s="46">
        <f t="shared" si="366"/>
        <v>1418017.23</v>
      </c>
      <c r="P1908" s="46">
        <f t="shared" si="367"/>
        <v>98247.69</v>
      </c>
      <c r="Q1908" s="46">
        <f t="shared" si="368"/>
        <v>1516264.92</v>
      </c>
      <c r="R1908" s="46">
        <f t="shared" si="369"/>
        <v>1516264.92</v>
      </c>
      <c r="S1908" s="46">
        <v>328.93</v>
      </c>
      <c r="T1908" s="46">
        <v>22.79</v>
      </c>
      <c r="U1908" s="47" t="s">
        <v>584</v>
      </c>
      <c r="V1908" s="47" t="s">
        <v>1173</v>
      </c>
    </row>
    <row r="1909" spans="1:22" s="33" customFormat="1" ht="37.5" customHeight="1" x14ac:dyDescent="0.3">
      <c r="A1909" s="24">
        <v>4</v>
      </c>
      <c r="B1909" s="24">
        <f>IF(NOT(ISNUMBER(C1909))," ",COUNTA($C$1906:C1909))</f>
        <v>4</v>
      </c>
      <c r="C1909" s="35">
        <v>4</v>
      </c>
      <c r="D1909" s="47" t="s">
        <v>1216</v>
      </c>
      <c r="E1909" s="55">
        <v>1992</v>
      </c>
      <c r="F1909" s="55" t="s">
        <v>29</v>
      </c>
      <c r="G1909" s="57" t="s">
        <v>42</v>
      </c>
      <c r="H1909" s="24" t="s">
        <v>31</v>
      </c>
      <c r="I1909" s="24">
        <v>5</v>
      </c>
      <c r="J1909" s="61">
        <v>14284.32</v>
      </c>
      <c r="K1909" s="26">
        <v>14284.32</v>
      </c>
      <c r="L1909" s="61">
        <v>10700.2</v>
      </c>
      <c r="M1909" s="27" t="s">
        <v>1699</v>
      </c>
      <c r="N1909" s="45">
        <f t="shared" si="365"/>
        <v>4698541.3776000002</v>
      </c>
      <c r="O1909" s="46">
        <f t="shared" si="366"/>
        <v>4698541.3776000002</v>
      </c>
      <c r="P1909" s="46">
        <f t="shared" si="367"/>
        <v>325539.65279999998</v>
      </c>
      <c r="Q1909" s="46">
        <f t="shared" si="368"/>
        <v>5024081.0304000005</v>
      </c>
      <c r="R1909" s="46">
        <f t="shared" si="369"/>
        <v>5024081.0304000005</v>
      </c>
      <c r="S1909" s="46">
        <v>328.93</v>
      </c>
      <c r="T1909" s="46">
        <v>22.79</v>
      </c>
      <c r="U1909" s="47" t="s">
        <v>584</v>
      </c>
      <c r="V1909" s="47" t="s">
        <v>1173</v>
      </c>
    </row>
    <row r="1910" spans="1:22" s="33" customFormat="1" ht="37.5" customHeight="1" x14ac:dyDescent="0.3">
      <c r="A1910" s="24">
        <v>5</v>
      </c>
      <c r="B1910" s="24">
        <f>IF(NOT(ISNUMBER(C1910))," ",COUNTA($C$1906:C1910))</f>
        <v>5</v>
      </c>
      <c r="C1910" s="35">
        <v>5</v>
      </c>
      <c r="D1910" s="47" t="s">
        <v>1217</v>
      </c>
      <c r="E1910" s="55">
        <v>1992</v>
      </c>
      <c r="F1910" s="55" t="s">
        <v>29</v>
      </c>
      <c r="G1910" s="57" t="s">
        <v>42</v>
      </c>
      <c r="H1910" s="24" t="s">
        <v>31</v>
      </c>
      <c r="I1910" s="24">
        <v>5</v>
      </c>
      <c r="J1910" s="61">
        <v>2507.4</v>
      </c>
      <c r="K1910" s="26">
        <v>2507.4</v>
      </c>
      <c r="L1910" s="61">
        <v>1917</v>
      </c>
      <c r="M1910" s="27" t="s">
        <v>1699</v>
      </c>
      <c r="N1910" s="45">
        <f t="shared" si="365"/>
        <v>824759.08200000005</v>
      </c>
      <c r="O1910" s="46">
        <f t="shared" si="366"/>
        <v>824759.08200000005</v>
      </c>
      <c r="P1910" s="46">
        <f t="shared" si="367"/>
        <v>57143.646000000001</v>
      </c>
      <c r="Q1910" s="46">
        <f t="shared" si="368"/>
        <v>881902.728</v>
      </c>
      <c r="R1910" s="46">
        <f t="shared" si="369"/>
        <v>881902.728</v>
      </c>
      <c r="S1910" s="46">
        <v>328.93</v>
      </c>
      <c r="T1910" s="46">
        <v>22.79</v>
      </c>
      <c r="U1910" s="47" t="s">
        <v>584</v>
      </c>
      <c r="V1910" s="47" t="s">
        <v>1173</v>
      </c>
    </row>
    <row r="1911" spans="1:22" s="33" customFormat="1" ht="37.5" customHeight="1" x14ac:dyDescent="0.3">
      <c r="A1911" s="24">
        <v>6</v>
      </c>
      <c r="B1911" s="24">
        <f>IF(NOT(ISNUMBER(C1911))," ",COUNTA($C$1906:C1911))</f>
        <v>6</v>
      </c>
      <c r="C1911" s="35">
        <v>6</v>
      </c>
      <c r="D1911" s="47" t="s">
        <v>1218</v>
      </c>
      <c r="E1911" s="55">
        <v>1986</v>
      </c>
      <c r="F1911" s="55" t="s">
        <v>29</v>
      </c>
      <c r="G1911" s="57" t="s">
        <v>42</v>
      </c>
      <c r="H1911" s="24" t="s">
        <v>31</v>
      </c>
      <c r="I1911" s="24">
        <v>5</v>
      </c>
      <c r="J1911" s="61">
        <v>4359.6000000000004</v>
      </c>
      <c r="K1911" s="26">
        <v>4359.6000000000004</v>
      </c>
      <c r="L1911" s="61">
        <v>3334</v>
      </c>
      <c r="M1911" s="27" t="s">
        <v>1699</v>
      </c>
      <c r="N1911" s="45">
        <f t="shared" si="365"/>
        <v>1434003.2280000001</v>
      </c>
      <c r="O1911" s="46">
        <f t="shared" si="366"/>
        <v>1434003.2280000001</v>
      </c>
      <c r="P1911" s="46">
        <f t="shared" si="367"/>
        <v>99355.284</v>
      </c>
      <c r="Q1911" s="46">
        <f t="shared" si="368"/>
        <v>1533358.5120000001</v>
      </c>
      <c r="R1911" s="46">
        <f t="shared" si="369"/>
        <v>1533358.5120000001</v>
      </c>
      <c r="S1911" s="46">
        <v>328.93</v>
      </c>
      <c r="T1911" s="46">
        <v>22.79</v>
      </c>
      <c r="U1911" s="47" t="s">
        <v>584</v>
      </c>
      <c r="V1911" s="47" t="s">
        <v>1173</v>
      </c>
    </row>
    <row r="1912" spans="1:22" s="33" customFormat="1" ht="18.75" customHeight="1" x14ac:dyDescent="0.3">
      <c r="A1912" s="41">
        <f>A1914</f>
        <v>2</v>
      </c>
      <c r="B1912" s="41">
        <f>B1914</f>
        <v>2</v>
      </c>
      <c r="C1912" s="58">
        <f>C1914</f>
        <v>2</v>
      </c>
      <c r="D1912" s="39" t="s">
        <v>79</v>
      </c>
      <c r="E1912" s="39"/>
      <c r="F1912" s="39"/>
      <c r="G1912" s="40"/>
      <c r="H1912" s="41"/>
      <c r="I1912" s="41"/>
      <c r="J1912" s="42">
        <f>SUM(J1913:J1914)</f>
        <v>7028.67</v>
      </c>
      <c r="K1912" s="56"/>
      <c r="L1912" s="43"/>
      <c r="M1912" s="44"/>
      <c r="N1912" s="59">
        <f t="shared" ref="N1912:R1912" si="370">SUM(N1913:N1914)</f>
        <v>215920.74239999999</v>
      </c>
      <c r="O1912" s="59">
        <f t="shared" si="370"/>
        <v>215920.74239999999</v>
      </c>
      <c r="P1912" s="59">
        <f t="shared" si="370"/>
        <v>36830.230800000005</v>
      </c>
      <c r="Q1912" s="59">
        <f t="shared" si="370"/>
        <v>252750.97320000001</v>
      </c>
      <c r="R1912" s="59">
        <f t="shared" si="370"/>
        <v>252750.97320000001</v>
      </c>
      <c r="S1912" s="59"/>
      <c r="T1912" s="59"/>
      <c r="U1912" s="47"/>
      <c r="V1912" s="47"/>
    </row>
    <row r="1913" spans="1:22" s="33" customFormat="1" ht="37.5" customHeight="1" x14ac:dyDescent="0.3">
      <c r="A1913" s="24">
        <v>1</v>
      </c>
      <c r="B1913" s="24">
        <f>IF(NOT(ISNUMBER(C1913))," ",COUNTA($C$1913:C1913))</f>
        <v>1</v>
      </c>
      <c r="C1913" s="54">
        <v>1</v>
      </c>
      <c r="D1913" s="55" t="s">
        <v>1219</v>
      </c>
      <c r="E1913" s="55">
        <v>1974</v>
      </c>
      <c r="F1913" s="55" t="s">
        <v>29</v>
      </c>
      <c r="G1913" s="55" t="s">
        <v>73</v>
      </c>
      <c r="H1913" s="24" t="s">
        <v>31</v>
      </c>
      <c r="I1913" s="24">
        <v>4</v>
      </c>
      <c r="J1913" s="61">
        <v>2580.17</v>
      </c>
      <c r="K1913" s="26">
        <v>2580.17</v>
      </c>
      <c r="L1913" s="61">
        <v>1597.2</v>
      </c>
      <c r="M1913" s="57" t="s">
        <v>348</v>
      </c>
      <c r="N1913" s="45">
        <f t="shared" ref="N1913:N1914" si="371">K1913*S1913</f>
        <v>79262.822400000005</v>
      </c>
      <c r="O1913" s="46">
        <f>N1913</f>
        <v>79262.822400000005</v>
      </c>
      <c r="P1913" s="46">
        <f t="shared" ref="P1913:P1914" si="372">K1913*T1913</f>
        <v>13520.090800000002</v>
      </c>
      <c r="Q1913" s="46">
        <f t="shared" ref="Q1913:Q1914" si="373">N1913+P1913</f>
        <v>92782.91320000001</v>
      </c>
      <c r="R1913" s="46">
        <f>Q1913</f>
        <v>92782.91320000001</v>
      </c>
      <c r="S1913" s="46">
        <v>30.72</v>
      </c>
      <c r="T1913" s="46">
        <v>5.24</v>
      </c>
      <c r="U1913" s="47" t="s">
        <v>584</v>
      </c>
      <c r="V1913" s="47" t="s">
        <v>1173</v>
      </c>
    </row>
    <row r="1914" spans="1:22" s="33" customFormat="1" ht="37.5" customHeight="1" x14ac:dyDescent="0.3">
      <c r="A1914" s="24">
        <v>2</v>
      </c>
      <c r="B1914" s="24">
        <f>IF(NOT(ISNUMBER(C1914))," ",COUNTA($C$1913:C1914))</f>
        <v>2</v>
      </c>
      <c r="C1914" s="35">
        <v>2</v>
      </c>
      <c r="D1914" s="55" t="s">
        <v>1220</v>
      </c>
      <c r="E1914" s="55">
        <v>1999</v>
      </c>
      <c r="F1914" s="55" t="s">
        <v>29</v>
      </c>
      <c r="G1914" s="55" t="s">
        <v>73</v>
      </c>
      <c r="H1914" s="24" t="s">
        <v>31</v>
      </c>
      <c r="I1914" s="24">
        <v>4</v>
      </c>
      <c r="J1914" s="61">
        <v>4448.5</v>
      </c>
      <c r="K1914" s="26">
        <v>4448.5</v>
      </c>
      <c r="L1914" s="61">
        <v>2627.4</v>
      </c>
      <c r="M1914" s="57" t="s">
        <v>348</v>
      </c>
      <c r="N1914" s="45">
        <f t="shared" si="371"/>
        <v>136657.91999999998</v>
      </c>
      <c r="O1914" s="46">
        <f>N1914</f>
        <v>136657.91999999998</v>
      </c>
      <c r="P1914" s="46">
        <f t="shared" si="372"/>
        <v>23310.14</v>
      </c>
      <c r="Q1914" s="46">
        <f t="shared" si="373"/>
        <v>159968.06</v>
      </c>
      <c r="R1914" s="46">
        <f>Q1914</f>
        <v>159968.06</v>
      </c>
      <c r="S1914" s="46">
        <v>30.72</v>
      </c>
      <c r="T1914" s="46">
        <v>5.24</v>
      </c>
      <c r="U1914" s="47" t="s">
        <v>584</v>
      </c>
      <c r="V1914" s="47" t="s">
        <v>1173</v>
      </c>
    </row>
    <row r="1915" spans="1:22" s="33" customFormat="1" ht="18.75" customHeight="1" x14ac:dyDescent="0.3">
      <c r="A1915" s="41">
        <f>A2147</f>
        <v>232</v>
      </c>
      <c r="B1915" s="41">
        <f>B2146</f>
        <v>103</v>
      </c>
      <c r="C1915" s="58">
        <f>C2146</f>
        <v>103</v>
      </c>
      <c r="D1915" s="39" t="s">
        <v>87</v>
      </c>
      <c r="E1915" s="39"/>
      <c r="F1915" s="39"/>
      <c r="G1915" s="40"/>
      <c r="H1915" s="41"/>
      <c r="I1915" s="41"/>
      <c r="J1915" s="42">
        <f>SUM(J1916:J2147)</f>
        <v>235608.2</v>
      </c>
      <c r="K1915" s="56"/>
      <c r="L1915" s="43"/>
      <c r="M1915" s="44"/>
      <c r="N1915" s="59">
        <f t="shared" ref="N1915:R1915" si="374">SUM(N1916:N2147)</f>
        <v>192575018.48669994</v>
      </c>
      <c r="O1915" s="59">
        <f t="shared" si="374"/>
        <v>192575018.48670003</v>
      </c>
      <c r="P1915" s="59">
        <f t="shared" si="374"/>
        <v>10938234.229599999</v>
      </c>
      <c r="Q1915" s="59">
        <f t="shared" si="374"/>
        <v>203513252.71630004</v>
      </c>
      <c r="R1915" s="59">
        <f t="shared" si="374"/>
        <v>203513252.71630007</v>
      </c>
      <c r="S1915" s="59"/>
      <c r="T1915" s="59"/>
      <c r="U1915" s="47"/>
      <c r="V1915" s="47"/>
    </row>
    <row r="1916" spans="1:22" s="33" customFormat="1" ht="37.5" customHeight="1" x14ac:dyDescent="0.3">
      <c r="A1916" s="24">
        <v>1</v>
      </c>
      <c r="B1916" s="24">
        <f>IF(NOT(ISNUMBER(C1916))," ",COUNTA($C$1916:C1916))</f>
        <v>1</v>
      </c>
      <c r="C1916" s="125">
        <v>1</v>
      </c>
      <c r="D1916" s="55" t="s">
        <v>1221</v>
      </c>
      <c r="E1916" s="55">
        <v>1962</v>
      </c>
      <c r="F1916" s="55" t="s">
        <v>29</v>
      </c>
      <c r="G1916" s="47" t="s">
        <v>62</v>
      </c>
      <c r="H1916" s="24" t="s">
        <v>50</v>
      </c>
      <c r="I1916" s="24">
        <v>2</v>
      </c>
      <c r="J1916" s="61">
        <v>1317.2</v>
      </c>
      <c r="K1916" s="26">
        <v>1317.2</v>
      </c>
      <c r="L1916" s="61">
        <v>615.20000000000005</v>
      </c>
      <c r="M1916" s="27" t="s">
        <v>1699</v>
      </c>
      <c r="N1916" s="45">
        <f t="shared" ref="N1916:N1979" si="375">K1916*S1916</f>
        <v>599062.56000000006</v>
      </c>
      <c r="O1916" s="116">
        <f>N1916+N1917+N1918+N1919+N1920</f>
        <v>3947266.412</v>
      </c>
      <c r="P1916" s="46">
        <f t="shared" ref="P1916:P1979" si="376">K1916*T1916</f>
        <v>33088.064000000006</v>
      </c>
      <c r="Q1916" s="46">
        <f t="shared" ref="Q1916:Q1979" si="377">N1916+P1916</f>
        <v>632150.62400000007</v>
      </c>
      <c r="R1916" s="116">
        <f>Q1916+Q1917+Q1918+Q1919+Q1920</f>
        <v>4174351.6919999998</v>
      </c>
      <c r="S1916" s="46">
        <v>454.8</v>
      </c>
      <c r="T1916" s="46">
        <v>25.12</v>
      </c>
      <c r="U1916" s="47" t="s">
        <v>584</v>
      </c>
      <c r="V1916" s="47" t="s">
        <v>1173</v>
      </c>
    </row>
    <row r="1917" spans="1:22" s="33" customFormat="1" ht="36.75" customHeight="1" x14ac:dyDescent="0.3">
      <c r="A1917" s="24">
        <f>A1916+1</f>
        <v>2</v>
      </c>
      <c r="B1917" s="24" t="str">
        <f>IF(NOT(ISNUMBER(C1917))," ",COUNTA($C$1916:C1917))</f>
        <v xml:space="preserve"> </v>
      </c>
      <c r="C1917" s="125"/>
      <c r="D1917" s="55"/>
      <c r="E1917" s="55"/>
      <c r="F1917" s="55" t="s">
        <v>29</v>
      </c>
      <c r="G1917" s="47" t="s">
        <v>62</v>
      </c>
      <c r="H1917" s="24" t="s">
        <v>50</v>
      </c>
      <c r="I1917" s="24">
        <v>2</v>
      </c>
      <c r="J1917" s="61"/>
      <c r="K1917" s="26">
        <v>1317.2</v>
      </c>
      <c r="L1917" s="61"/>
      <c r="M1917" s="57" t="s">
        <v>46</v>
      </c>
      <c r="N1917" s="45">
        <f t="shared" si="375"/>
        <v>2494908.52</v>
      </c>
      <c r="O1917" s="116"/>
      <c r="P1917" s="46">
        <f t="shared" si="376"/>
        <v>112620.6</v>
      </c>
      <c r="Q1917" s="46">
        <f t="shared" si="377"/>
        <v>2607529.12</v>
      </c>
      <c r="R1917" s="116"/>
      <c r="S1917" s="46">
        <v>1894.1</v>
      </c>
      <c r="T1917" s="46">
        <v>85.5</v>
      </c>
      <c r="U1917" s="47" t="s">
        <v>584</v>
      </c>
      <c r="V1917" s="47" t="s">
        <v>1173</v>
      </c>
    </row>
    <row r="1918" spans="1:22" s="33" customFormat="1" ht="37.5" customHeight="1" x14ac:dyDescent="0.3">
      <c r="A1918" s="24">
        <f t="shared" ref="A1918:A1981" si="378">A1917+1</f>
        <v>3</v>
      </c>
      <c r="B1918" s="24" t="str">
        <f>IF(NOT(ISNUMBER(C1918))," ",COUNTA($C$1916:C1918))</f>
        <v xml:space="preserve"> </v>
      </c>
      <c r="C1918" s="125"/>
      <c r="D1918" s="55"/>
      <c r="E1918" s="55"/>
      <c r="F1918" s="55" t="s">
        <v>29</v>
      </c>
      <c r="G1918" s="47" t="s">
        <v>62</v>
      </c>
      <c r="H1918" s="24" t="s">
        <v>50</v>
      </c>
      <c r="I1918" s="24">
        <v>2</v>
      </c>
      <c r="J1918" s="61"/>
      <c r="K1918" s="26">
        <v>1317.2</v>
      </c>
      <c r="L1918" s="61"/>
      <c r="M1918" s="57" t="s">
        <v>47</v>
      </c>
      <c r="N1918" s="45">
        <f t="shared" si="375"/>
        <v>605912</v>
      </c>
      <c r="O1918" s="116"/>
      <c r="P1918" s="46">
        <f t="shared" si="376"/>
        <v>33430.536</v>
      </c>
      <c r="Q1918" s="46">
        <f t="shared" si="377"/>
        <v>639342.53599999996</v>
      </c>
      <c r="R1918" s="116"/>
      <c r="S1918" s="46">
        <v>460</v>
      </c>
      <c r="T1918" s="46">
        <v>25.38</v>
      </c>
      <c r="U1918" s="47" t="s">
        <v>584</v>
      </c>
      <c r="V1918" s="47" t="s">
        <v>1173</v>
      </c>
    </row>
    <row r="1919" spans="1:22" s="33" customFormat="1" ht="56.25" customHeight="1" x14ac:dyDescent="0.3">
      <c r="A1919" s="24">
        <f t="shared" si="378"/>
        <v>4</v>
      </c>
      <c r="B1919" s="24" t="str">
        <f>IF(NOT(ISNUMBER(C1919))," ",COUNTA($C$1916:C1919))</f>
        <v xml:space="preserve"> </v>
      </c>
      <c r="C1919" s="125"/>
      <c r="D1919" s="55"/>
      <c r="E1919" s="55"/>
      <c r="F1919" s="55" t="s">
        <v>29</v>
      </c>
      <c r="G1919" s="47" t="s">
        <v>62</v>
      </c>
      <c r="H1919" s="24" t="s">
        <v>50</v>
      </c>
      <c r="I1919" s="24">
        <v>2</v>
      </c>
      <c r="J1919" s="61"/>
      <c r="K1919" s="26">
        <v>1317.2</v>
      </c>
      <c r="L1919" s="61"/>
      <c r="M1919" s="57" t="s">
        <v>48</v>
      </c>
      <c r="N1919" s="45">
        <f t="shared" si="375"/>
        <v>126135.07200000001</v>
      </c>
      <c r="O1919" s="116"/>
      <c r="P1919" s="46">
        <f t="shared" si="376"/>
        <v>31428.392</v>
      </c>
      <c r="Q1919" s="46">
        <f t="shared" si="377"/>
        <v>157563.46400000001</v>
      </c>
      <c r="R1919" s="116"/>
      <c r="S1919" s="46">
        <v>95.76</v>
      </c>
      <c r="T1919" s="46">
        <v>23.86</v>
      </c>
      <c r="U1919" s="47" t="s">
        <v>584</v>
      </c>
      <c r="V1919" s="47" t="s">
        <v>1173</v>
      </c>
    </row>
    <row r="1920" spans="1:22" s="33" customFormat="1" ht="37.5" customHeight="1" x14ac:dyDescent="0.3">
      <c r="A1920" s="24">
        <f t="shared" si="378"/>
        <v>5</v>
      </c>
      <c r="B1920" s="24" t="str">
        <f>IF(NOT(ISNUMBER(C1920))," ",COUNTA($C$1916:C1920))</f>
        <v xml:space="preserve"> </v>
      </c>
      <c r="C1920" s="125"/>
      <c r="D1920" s="55"/>
      <c r="E1920" s="55"/>
      <c r="F1920" s="55" t="s">
        <v>29</v>
      </c>
      <c r="G1920" s="47" t="s">
        <v>62</v>
      </c>
      <c r="H1920" s="24" t="s">
        <v>50</v>
      </c>
      <c r="I1920" s="24">
        <v>2</v>
      </c>
      <c r="J1920" s="61"/>
      <c r="K1920" s="26">
        <v>1317.2</v>
      </c>
      <c r="L1920" s="61"/>
      <c r="M1920" s="55" t="s">
        <v>1779</v>
      </c>
      <c r="N1920" s="45">
        <f t="shared" si="375"/>
        <v>121248.26</v>
      </c>
      <c r="O1920" s="116"/>
      <c r="P1920" s="46">
        <f t="shared" si="376"/>
        <v>16517.687999999998</v>
      </c>
      <c r="Q1920" s="46">
        <f t="shared" si="377"/>
        <v>137765.948</v>
      </c>
      <c r="R1920" s="116"/>
      <c r="S1920" s="46">
        <v>92.05</v>
      </c>
      <c r="T1920" s="46">
        <v>12.54</v>
      </c>
      <c r="U1920" s="47" t="s">
        <v>584</v>
      </c>
      <c r="V1920" s="47" t="s">
        <v>1173</v>
      </c>
    </row>
    <row r="1921" spans="1:22" s="33" customFormat="1" ht="37.5" customHeight="1" x14ac:dyDescent="0.3">
      <c r="A1921" s="24">
        <f t="shared" si="378"/>
        <v>6</v>
      </c>
      <c r="B1921" s="24">
        <f>IF(NOT(ISNUMBER(C1921))," ",COUNTA($C$1916:C1921))</f>
        <v>2</v>
      </c>
      <c r="C1921" s="54">
        <v>2</v>
      </c>
      <c r="D1921" s="55" t="s">
        <v>1222</v>
      </c>
      <c r="E1921" s="55">
        <v>1971</v>
      </c>
      <c r="F1921" s="55" t="s">
        <v>29</v>
      </c>
      <c r="G1921" s="47" t="s">
        <v>57</v>
      </c>
      <c r="H1921" s="24" t="s">
        <v>31</v>
      </c>
      <c r="I1921" s="24">
        <v>4</v>
      </c>
      <c r="J1921" s="61">
        <v>3174.4</v>
      </c>
      <c r="K1921" s="26">
        <v>3174.4</v>
      </c>
      <c r="L1921" s="61">
        <v>1928.3</v>
      </c>
      <c r="M1921" s="27" t="s">
        <v>1699</v>
      </c>
      <c r="N1921" s="45">
        <f t="shared" si="375"/>
        <v>964541.44000000006</v>
      </c>
      <c r="O1921" s="46">
        <f t="shared" ref="O1921:O1926" si="379">N1921</f>
        <v>964541.44000000006</v>
      </c>
      <c r="P1921" s="46">
        <f t="shared" si="376"/>
        <v>65646.592000000004</v>
      </c>
      <c r="Q1921" s="46">
        <f t="shared" si="377"/>
        <v>1030188.0320000001</v>
      </c>
      <c r="R1921" s="46">
        <f t="shared" ref="R1921:R1926" si="380">Q1921</f>
        <v>1030188.0320000001</v>
      </c>
      <c r="S1921" s="46">
        <v>303.85000000000002</v>
      </c>
      <c r="T1921" s="46">
        <v>20.68</v>
      </c>
      <c r="U1921" s="47" t="s">
        <v>584</v>
      </c>
      <c r="V1921" s="47" t="s">
        <v>1173</v>
      </c>
    </row>
    <row r="1922" spans="1:22" s="33" customFormat="1" ht="37.5" customHeight="1" x14ac:dyDescent="0.3">
      <c r="A1922" s="24">
        <f t="shared" si="378"/>
        <v>7</v>
      </c>
      <c r="B1922" s="24">
        <f>IF(NOT(ISNUMBER(C1922))," ",COUNTA($C$1916:C1922))</f>
        <v>3</v>
      </c>
      <c r="C1922" s="54">
        <v>3</v>
      </c>
      <c r="D1922" s="55" t="s">
        <v>1223</v>
      </c>
      <c r="E1922" s="55">
        <v>1986</v>
      </c>
      <c r="F1922" s="55" t="s">
        <v>29</v>
      </c>
      <c r="G1922" s="47" t="s">
        <v>57</v>
      </c>
      <c r="H1922" s="24" t="s">
        <v>31</v>
      </c>
      <c r="I1922" s="24">
        <v>4</v>
      </c>
      <c r="J1922" s="61">
        <v>4696.75</v>
      </c>
      <c r="K1922" s="26">
        <v>4696.75</v>
      </c>
      <c r="L1922" s="61">
        <v>2999.4</v>
      </c>
      <c r="M1922" s="27" t="s">
        <v>1699</v>
      </c>
      <c r="N1922" s="45">
        <f t="shared" si="375"/>
        <v>1427107.4875</v>
      </c>
      <c r="O1922" s="46">
        <f t="shared" si="379"/>
        <v>1427107.4875</v>
      </c>
      <c r="P1922" s="46">
        <f t="shared" si="376"/>
        <v>97128.79</v>
      </c>
      <c r="Q1922" s="46">
        <f t="shared" si="377"/>
        <v>1524236.2775000001</v>
      </c>
      <c r="R1922" s="46">
        <f t="shared" si="380"/>
        <v>1524236.2775000001</v>
      </c>
      <c r="S1922" s="46">
        <v>303.85000000000002</v>
      </c>
      <c r="T1922" s="46">
        <v>20.68</v>
      </c>
      <c r="U1922" s="47" t="s">
        <v>584</v>
      </c>
      <c r="V1922" s="47" t="s">
        <v>1173</v>
      </c>
    </row>
    <row r="1923" spans="1:22" s="33" customFormat="1" ht="37.5" customHeight="1" x14ac:dyDescent="0.3">
      <c r="A1923" s="24">
        <f t="shared" si="378"/>
        <v>8</v>
      </c>
      <c r="B1923" s="24">
        <f>IF(NOT(ISNUMBER(C1923))," ",COUNTA($C$1916:C1923))</f>
        <v>4</v>
      </c>
      <c r="C1923" s="54">
        <v>4</v>
      </c>
      <c r="D1923" s="55" t="s">
        <v>1224</v>
      </c>
      <c r="E1923" s="55">
        <v>1980</v>
      </c>
      <c r="F1923" s="55" t="s">
        <v>29</v>
      </c>
      <c r="G1923" s="47" t="s">
        <v>57</v>
      </c>
      <c r="H1923" s="24" t="s">
        <v>31</v>
      </c>
      <c r="I1923" s="24">
        <v>4</v>
      </c>
      <c r="J1923" s="61">
        <v>3165.63</v>
      </c>
      <c r="K1923" s="26">
        <v>3165.63</v>
      </c>
      <c r="L1923" s="61">
        <v>2257.6999999999998</v>
      </c>
      <c r="M1923" s="27" t="s">
        <v>1699</v>
      </c>
      <c r="N1923" s="45">
        <f t="shared" si="375"/>
        <v>961876.67550000013</v>
      </c>
      <c r="O1923" s="46">
        <f t="shared" si="379"/>
        <v>961876.67550000013</v>
      </c>
      <c r="P1923" s="46">
        <f t="shared" si="376"/>
        <v>65465.2284</v>
      </c>
      <c r="Q1923" s="46">
        <f t="shared" si="377"/>
        <v>1027341.9039000002</v>
      </c>
      <c r="R1923" s="46">
        <f t="shared" si="380"/>
        <v>1027341.9039000002</v>
      </c>
      <c r="S1923" s="46">
        <v>303.85000000000002</v>
      </c>
      <c r="T1923" s="46">
        <v>20.68</v>
      </c>
      <c r="U1923" s="47" t="s">
        <v>584</v>
      </c>
      <c r="V1923" s="47" t="s">
        <v>1173</v>
      </c>
    </row>
    <row r="1924" spans="1:22" s="33" customFormat="1" ht="37.5" customHeight="1" x14ac:dyDescent="0.3">
      <c r="A1924" s="24">
        <f t="shared" si="378"/>
        <v>9</v>
      </c>
      <c r="B1924" s="24">
        <f>IF(NOT(ISNUMBER(C1924))," ",COUNTA($C$1916:C1924))</f>
        <v>5</v>
      </c>
      <c r="C1924" s="54">
        <v>5</v>
      </c>
      <c r="D1924" s="55" t="s">
        <v>1225</v>
      </c>
      <c r="E1924" s="55">
        <v>1991</v>
      </c>
      <c r="F1924" s="55" t="s">
        <v>29</v>
      </c>
      <c r="G1924" s="47" t="s">
        <v>57</v>
      </c>
      <c r="H1924" s="24" t="s">
        <v>31</v>
      </c>
      <c r="I1924" s="24">
        <v>3</v>
      </c>
      <c r="J1924" s="61">
        <v>1733.76</v>
      </c>
      <c r="K1924" s="26">
        <v>1733.76</v>
      </c>
      <c r="L1924" s="61">
        <v>1032.5999999999999</v>
      </c>
      <c r="M1924" s="27" t="s">
        <v>1699</v>
      </c>
      <c r="N1924" s="45">
        <f t="shared" si="375"/>
        <v>526802.97600000002</v>
      </c>
      <c r="O1924" s="46">
        <f t="shared" si="379"/>
        <v>526802.97600000002</v>
      </c>
      <c r="P1924" s="46">
        <f t="shared" si="376"/>
        <v>35854.156799999997</v>
      </c>
      <c r="Q1924" s="46">
        <f t="shared" si="377"/>
        <v>562657.13280000002</v>
      </c>
      <c r="R1924" s="46">
        <f t="shared" si="380"/>
        <v>562657.13280000002</v>
      </c>
      <c r="S1924" s="46">
        <v>303.85000000000002</v>
      </c>
      <c r="T1924" s="46">
        <v>20.68</v>
      </c>
      <c r="U1924" s="47" t="s">
        <v>584</v>
      </c>
      <c r="V1924" s="47" t="s">
        <v>1173</v>
      </c>
    </row>
    <row r="1925" spans="1:22" s="33" customFormat="1" ht="37.5" customHeight="1" x14ac:dyDescent="0.3">
      <c r="A1925" s="24">
        <f t="shared" si="378"/>
        <v>10</v>
      </c>
      <c r="B1925" s="24">
        <f>IF(NOT(ISNUMBER(C1925))," ",COUNTA($C$1916:C1925))</f>
        <v>6</v>
      </c>
      <c r="C1925" s="54">
        <v>6</v>
      </c>
      <c r="D1925" s="55" t="s">
        <v>1226</v>
      </c>
      <c r="E1925" s="55">
        <v>1989</v>
      </c>
      <c r="F1925" s="55" t="s">
        <v>29</v>
      </c>
      <c r="G1925" s="47" t="s">
        <v>62</v>
      </c>
      <c r="H1925" s="24" t="s">
        <v>31</v>
      </c>
      <c r="I1925" s="24">
        <v>2</v>
      </c>
      <c r="J1925" s="61">
        <v>1967.15</v>
      </c>
      <c r="K1925" s="26">
        <v>1967.15</v>
      </c>
      <c r="L1925" s="61">
        <v>888.9</v>
      </c>
      <c r="M1925" s="27" t="s">
        <v>1699</v>
      </c>
      <c r="N1925" s="45">
        <f t="shared" si="375"/>
        <v>894659.82000000007</v>
      </c>
      <c r="O1925" s="46">
        <f t="shared" si="379"/>
        <v>894659.82000000007</v>
      </c>
      <c r="P1925" s="46">
        <f t="shared" si="376"/>
        <v>49414.808000000005</v>
      </c>
      <c r="Q1925" s="46">
        <f t="shared" si="377"/>
        <v>944074.62800000003</v>
      </c>
      <c r="R1925" s="46">
        <f t="shared" si="380"/>
        <v>944074.62800000003</v>
      </c>
      <c r="S1925" s="46">
        <v>454.8</v>
      </c>
      <c r="T1925" s="46">
        <v>25.12</v>
      </c>
      <c r="U1925" s="47" t="s">
        <v>584</v>
      </c>
      <c r="V1925" s="47" t="s">
        <v>1173</v>
      </c>
    </row>
    <row r="1926" spans="1:22" s="33" customFormat="1" ht="37.5" customHeight="1" x14ac:dyDescent="0.3">
      <c r="A1926" s="24">
        <f t="shared" si="378"/>
        <v>11</v>
      </c>
      <c r="B1926" s="24">
        <f>IF(NOT(ISNUMBER(C1926))," ",COUNTA($C$1916:C1926))</f>
        <v>7</v>
      </c>
      <c r="C1926" s="54">
        <v>7</v>
      </c>
      <c r="D1926" s="55" t="s">
        <v>1227</v>
      </c>
      <c r="E1926" s="55">
        <v>1968</v>
      </c>
      <c r="F1926" s="55" t="s">
        <v>29</v>
      </c>
      <c r="G1926" s="47" t="s">
        <v>158</v>
      </c>
      <c r="H1926" s="24" t="s">
        <v>37</v>
      </c>
      <c r="I1926" s="24">
        <v>2</v>
      </c>
      <c r="J1926" s="61">
        <v>571.5</v>
      </c>
      <c r="K1926" s="26">
        <v>571.5</v>
      </c>
      <c r="L1926" s="61">
        <v>345</v>
      </c>
      <c r="M1926" s="27" t="s">
        <v>1699</v>
      </c>
      <c r="N1926" s="45">
        <f t="shared" si="375"/>
        <v>244144.8</v>
      </c>
      <c r="O1926" s="46">
        <f t="shared" si="379"/>
        <v>244144.8</v>
      </c>
      <c r="P1926" s="46">
        <f t="shared" si="376"/>
        <v>16642.080000000002</v>
      </c>
      <c r="Q1926" s="46">
        <f t="shared" si="377"/>
        <v>260786.88</v>
      </c>
      <c r="R1926" s="46">
        <f t="shared" si="380"/>
        <v>260786.88</v>
      </c>
      <c r="S1926" s="46">
        <v>427.2</v>
      </c>
      <c r="T1926" s="46">
        <v>29.12</v>
      </c>
      <c r="U1926" s="47" t="s">
        <v>584</v>
      </c>
      <c r="V1926" s="47" t="s">
        <v>1173</v>
      </c>
    </row>
    <row r="1927" spans="1:22" s="33" customFormat="1" ht="37.5" customHeight="1" x14ac:dyDescent="0.3">
      <c r="A1927" s="24">
        <f t="shared" si="378"/>
        <v>12</v>
      </c>
      <c r="B1927" s="24">
        <f>IF(NOT(ISNUMBER(C1927))," ",COUNTA($C$1916:C1927))</f>
        <v>8</v>
      </c>
      <c r="C1927" s="125">
        <v>8</v>
      </c>
      <c r="D1927" s="55" t="s">
        <v>1228</v>
      </c>
      <c r="E1927" s="55" t="s">
        <v>1229</v>
      </c>
      <c r="F1927" s="55" t="s">
        <v>29</v>
      </c>
      <c r="G1927" s="55" t="s">
        <v>57</v>
      </c>
      <c r="H1927" s="24" t="s">
        <v>50</v>
      </c>
      <c r="I1927" s="24">
        <v>3</v>
      </c>
      <c r="J1927" s="24">
        <v>2615.5</v>
      </c>
      <c r="K1927" s="26">
        <v>2615.5</v>
      </c>
      <c r="L1927" s="61">
        <v>1443.1</v>
      </c>
      <c r="M1927" s="27" t="s">
        <v>1699</v>
      </c>
      <c r="N1927" s="45">
        <f t="shared" si="375"/>
        <v>794719.67500000005</v>
      </c>
      <c r="O1927" s="116">
        <f>N1927+N1928+N1929+N1930+N1931</f>
        <v>5327381.1749999998</v>
      </c>
      <c r="P1927" s="46">
        <f t="shared" si="376"/>
        <v>54088.54</v>
      </c>
      <c r="Q1927" s="46">
        <f t="shared" si="377"/>
        <v>848808.21500000008</v>
      </c>
      <c r="R1927" s="116">
        <f>Q1927+Q1928+Q1929+Q1930+Q1931</f>
        <v>5586708</v>
      </c>
      <c r="S1927" s="46">
        <v>303.85000000000002</v>
      </c>
      <c r="T1927" s="46">
        <v>20.68</v>
      </c>
      <c r="U1927" s="47" t="s">
        <v>584</v>
      </c>
      <c r="V1927" s="47" t="s">
        <v>1173</v>
      </c>
    </row>
    <row r="1928" spans="1:22" s="33" customFormat="1" ht="37.5" customHeight="1" x14ac:dyDescent="0.3">
      <c r="A1928" s="24">
        <f t="shared" si="378"/>
        <v>13</v>
      </c>
      <c r="B1928" s="24" t="str">
        <f>IF(NOT(ISNUMBER(C1928))," ",COUNTA($C$1916:C1928))</f>
        <v xml:space="preserve"> </v>
      </c>
      <c r="C1928" s="125"/>
      <c r="D1928" s="55"/>
      <c r="E1928" s="55"/>
      <c r="F1928" s="55" t="s">
        <v>29</v>
      </c>
      <c r="G1928" s="55" t="s">
        <v>57</v>
      </c>
      <c r="H1928" s="24" t="s">
        <v>50</v>
      </c>
      <c r="I1928" s="24">
        <v>3</v>
      </c>
      <c r="J1928" s="24"/>
      <c r="K1928" s="26">
        <v>2615.5</v>
      </c>
      <c r="L1928" s="61"/>
      <c r="M1928" s="57" t="s">
        <v>47</v>
      </c>
      <c r="N1928" s="45">
        <f t="shared" si="375"/>
        <v>999931.80500000005</v>
      </c>
      <c r="O1928" s="116"/>
      <c r="P1928" s="46">
        <f t="shared" si="376"/>
        <v>55187.05</v>
      </c>
      <c r="Q1928" s="46">
        <f t="shared" si="377"/>
        <v>1055118.855</v>
      </c>
      <c r="R1928" s="116"/>
      <c r="S1928" s="46">
        <v>382.31</v>
      </c>
      <c r="T1928" s="46">
        <v>21.1</v>
      </c>
      <c r="U1928" s="47" t="s">
        <v>584</v>
      </c>
      <c r="V1928" s="47" t="s">
        <v>1173</v>
      </c>
    </row>
    <row r="1929" spans="1:22" s="33" customFormat="1" ht="56.25" customHeight="1" x14ac:dyDescent="0.3">
      <c r="A1929" s="24">
        <f t="shared" si="378"/>
        <v>14</v>
      </c>
      <c r="B1929" s="24" t="str">
        <f>IF(NOT(ISNUMBER(C1929))," ",COUNTA($C$1916:C1929))</f>
        <v xml:space="preserve"> </v>
      </c>
      <c r="C1929" s="125"/>
      <c r="D1929" s="55"/>
      <c r="E1929" s="55"/>
      <c r="F1929" s="55" t="s">
        <v>29</v>
      </c>
      <c r="G1929" s="55" t="s">
        <v>57</v>
      </c>
      <c r="H1929" s="24" t="s">
        <v>50</v>
      </c>
      <c r="I1929" s="24">
        <v>3</v>
      </c>
      <c r="J1929" s="24"/>
      <c r="K1929" s="26">
        <v>2615.5</v>
      </c>
      <c r="L1929" s="61"/>
      <c r="M1929" s="57" t="s">
        <v>48</v>
      </c>
      <c r="N1929" s="45">
        <f t="shared" si="375"/>
        <v>232936.43</v>
      </c>
      <c r="O1929" s="116"/>
      <c r="P1929" s="46">
        <f t="shared" si="376"/>
        <v>36538.535000000003</v>
      </c>
      <c r="Q1929" s="46">
        <f t="shared" si="377"/>
        <v>269474.96499999997</v>
      </c>
      <c r="R1929" s="116"/>
      <c r="S1929" s="46">
        <v>89.06</v>
      </c>
      <c r="T1929" s="46">
        <v>13.97</v>
      </c>
      <c r="U1929" s="47" t="s">
        <v>584</v>
      </c>
      <c r="V1929" s="47" t="s">
        <v>1173</v>
      </c>
    </row>
    <row r="1930" spans="1:22" s="33" customFormat="1" ht="37.5" customHeight="1" x14ac:dyDescent="0.3">
      <c r="A1930" s="24">
        <f t="shared" si="378"/>
        <v>15</v>
      </c>
      <c r="B1930" s="24" t="str">
        <f>IF(NOT(ISNUMBER(C1930))," ",COUNTA($C$1916:C1930))</f>
        <v xml:space="preserve"> </v>
      </c>
      <c r="C1930" s="125"/>
      <c r="D1930" s="55"/>
      <c r="E1930" s="55"/>
      <c r="F1930" s="55" t="s">
        <v>29</v>
      </c>
      <c r="G1930" s="55" t="s">
        <v>57</v>
      </c>
      <c r="H1930" s="24" t="s">
        <v>50</v>
      </c>
      <c r="I1930" s="24">
        <v>3</v>
      </c>
      <c r="J1930" s="24"/>
      <c r="K1930" s="26">
        <v>2615.5</v>
      </c>
      <c r="L1930" s="61"/>
      <c r="M1930" s="55" t="s">
        <v>1779</v>
      </c>
      <c r="N1930" s="45">
        <f t="shared" si="375"/>
        <v>174087.67999999999</v>
      </c>
      <c r="O1930" s="116"/>
      <c r="P1930" s="46">
        <f t="shared" si="376"/>
        <v>29816.7</v>
      </c>
      <c r="Q1930" s="46">
        <f t="shared" si="377"/>
        <v>203904.38</v>
      </c>
      <c r="R1930" s="116"/>
      <c r="S1930" s="46">
        <v>66.56</v>
      </c>
      <c r="T1930" s="46">
        <v>11.4</v>
      </c>
      <c r="U1930" s="47" t="s">
        <v>584</v>
      </c>
      <c r="V1930" s="47" t="s">
        <v>1173</v>
      </c>
    </row>
    <row r="1931" spans="1:22" s="33" customFormat="1" ht="36.75" customHeight="1" x14ac:dyDescent="0.3">
      <c r="A1931" s="24">
        <f t="shared" si="378"/>
        <v>16</v>
      </c>
      <c r="B1931" s="24" t="str">
        <f>IF(NOT(ISNUMBER(C1931))," ",COUNTA($C$1916:C1931))</f>
        <v xml:space="preserve"> </v>
      </c>
      <c r="C1931" s="125"/>
      <c r="D1931" s="55"/>
      <c r="E1931" s="55"/>
      <c r="F1931" s="55" t="s">
        <v>29</v>
      </c>
      <c r="G1931" s="55" t="s">
        <v>57</v>
      </c>
      <c r="H1931" s="24" t="s">
        <v>50</v>
      </c>
      <c r="I1931" s="24">
        <v>3</v>
      </c>
      <c r="J1931" s="24"/>
      <c r="K1931" s="26">
        <v>2615.5</v>
      </c>
      <c r="L1931" s="61"/>
      <c r="M1931" s="57" t="s">
        <v>46</v>
      </c>
      <c r="N1931" s="45">
        <f t="shared" si="375"/>
        <v>3125705.585</v>
      </c>
      <c r="O1931" s="116"/>
      <c r="P1931" s="46">
        <f t="shared" si="376"/>
        <v>83696</v>
      </c>
      <c r="Q1931" s="46">
        <f t="shared" si="377"/>
        <v>3209401.585</v>
      </c>
      <c r="R1931" s="116"/>
      <c r="S1931" s="46">
        <v>1195.07</v>
      </c>
      <c r="T1931" s="46">
        <v>32</v>
      </c>
      <c r="U1931" s="47" t="s">
        <v>584</v>
      </c>
      <c r="V1931" s="47" t="s">
        <v>1173</v>
      </c>
    </row>
    <row r="1932" spans="1:22" s="33" customFormat="1" ht="37.5" customHeight="1" x14ac:dyDescent="0.3">
      <c r="A1932" s="24">
        <f t="shared" si="378"/>
        <v>17</v>
      </c>
      <c r="B1932" s="24">
        <f>IF(NOT(ISNUMBER(C1932))," ",COUNTA($C$1916:C1932))</f>
        <v>9</v>
      </c>
      <c r="C1932" s="125">
        <v>9</v>
      </c>
      <c r="D1932" s="55" t="s">
        <v>1230</v>
      </c>
      <c r="E1932" s="55" t="s">
        <v>628</v>
      </c>
      <c r="F1932" s="55" t="s">
        <v>29</v>
      </c>
      <c r="G1932" s="55" t="s">
        <v>57</v>
      </c>
      <c r="H1932" s="24" t="s">
        <v>50</v>
      </c>
      <c r="I1932" s="24">
        <v>3</v>
      </c>
      <c r="J1932" s="24">
        <v>1818.2</v>
      </c>
      <c r="K1932" s="26">
        <v>1818.2</v>
      </c>
      <c r="L1932" s="61">
        <v>1028.4000000000001</v>
      </c>
      <c r="M1932" s="27" t="s">
        <v>1699</v>
      </c>
      <c r="N1932" s="45">
        <f t="shared" si="375"/>
        <v>552460.07000000007</v>
      </c>
      <c r="O1932" s="116">
        <f>N1932+N1933+N1934+N1935+N1936+N1937+N1938</f>
        <v>5218324.91</v>
      </c>
      <c r="P1932" s="46">
        <f t="shared" si="376"/>
        <v>37600.376000000004</v>
      </c>
      <c r="Q1932" s="46">
        <f t="shared" si="377"/>
        <v>590060.44600000011</v>
      </c>
      <c r="R1932" s="116">
        <f>Q1932+Q1933+Q1934+Q1935+Q1936+Q1937+Q1938</f>
        <v>5455163.642</v>
      </c>
      <c r="S1932" s="46">
        <v>303.85000000000002</v>
      </c>
      <c r="T1932" s="46">
        <v>20.68</v>
      </c>
      <c r="U1932" s="47" t="s">
        <v>584</v>
      </c>
      <c r="V1932" s="47" t="s">
        <v>1173</v>
      </c>
    </row>
    <row r="1933" spans="1:22" s="33" customFormat="1" ht="37.5" customHeight="1" x14ac:dyDescent="0.3">
      <c r="A1933" s="24">
        <f t="shared" si="378"/>
        <v>18</v>
      </c>
      <c r="B1933" s="24" t="str">
        <f>IF(NOT(ISNUMBER(C1933))," ",COUNTA($C$1916:C1933))</f>
        <v xml:space="preserve"> </v>
      </c>
      <c r="C1933" s="125"/>
      <c r="D1933" s="55"/>
      <c r="E1933" s="55"/>
      <c r="F1933" s="55" t="s">
        <v>29</v>
      </c>
      <c r="G1933" s="55" t="s">
        <v>57</v>
      </c>
      <c r="H1933" s="24" t="s">
        <v>50</v>
      </c>
      <c r="I1933" s="24">
        <v>3</v>
      </c>
      <c r="J1933" s="24"/>
      <c r="K1933" s="26">
        <v>1818.2</v>
      </c>
      <c r="L1933" s="61"/>
      <c r="M1933" s="57" t="s">
        <v>47</v>
      </c>
      <c r="N1933" s="45">
        <f t="shared" si="375"/>
        <v>695116.04200000002</v>
      </c>
      <c r="O1933" s="116"/>
      <c r="P1933" s="46">
        <f t="shared" si="376"/>
        <v>38364.020000000004</v>
      </c>
      <c r="Q1933" s="46">
        <f t="shared" si="377"/>
        <v>733480.06200000003</v>
      </c>
      <c r="R1933" s="116"/>
      <c r="S1933" s="46">
        <v>382.31</v>
      </c>
      <c r="T1933" s="46">
        <v>21.1</v>
      </c>
      <c r="U1933" s="47" t="s">
        <v>584</v>
      </c>
      <c r="V1933" s="47" t="s">
        <v>1173</v>
      </c>
    </row>
    <row r="1934" spans="1:22" s="33" customFormat="1" ht="56.25" customHeight="1" x14ac:dyDescent="0.3">
      <c r="A1934" s="24">
        <f t="shared" si="378"/>
        <v>19</v>
      </c>
      <c r="B1934" s="24" t="str">
        <f>IF(NOT(ISNUMBER(C1934))," ",COUNTA($C$1916:C1934))</f>
        <v xml:space="preserve"> </v>
      </c>
      <c r="C1934" s="125"/>
      <c r="D1934" s="55"/>
      <c r="E1934" s="55"/>
      <c r="F1934" s="55" t="s">
        <v>29</v>
      </c>
      <c r="G1934" s="55" t="s">
        <v>57</v>
      </c>
      <c r="H1934" s="24" t="s">
        <v>50</v>
      </c>
      <c r="I1934" s="24">
        <v>3</v>
      </c>
      <c r="J1934" s="24"/>
      <c r="K1934" s="26">
        <v>1818.2</v>
      </c>
      <c r="L1934" s="61"/>
      <c r="M1934" s="57" t="s">
        <v>48</v>
      </c>
      <c r="N1934" s="45">
        <f t="shared" si="375"/>
        <v>161928.89200000002</v>
      </c>
      <c r="O1934" s="116"/>
      <c r="P1934" s="46">
        <f t="shared" si="376"/>
        <v>25400.254000000001</v>
      </c>
      <c r="Q1934" s="46">
        <f t="shared" si="377"/>
        <v>187329.14600000001</v>
      </c>
      <c r="R1934" s="116"/>
      <c r="S1934" s="46">
        <v>89.06</v>
      </c>
      <c r="T1934" s="46">
        <v>13.97</v>
      </c>
      <c r="U1934" s="47" t="s">
        <v>584</v>
      </c>
      <c r="V1934" s="47" t="s">
        <v>1173</v>
      </c>
    </row>
    <row r="1935" spans="1:22" s="33" customFormat="1" ht="37.5" customHeight="1" x14ac:dyDescent="0.3">
      <c r="A1935" s="24">
        <f t="shared" si="378"/>
        <v>20</v>
      </c>
      <c r="B1935" s="24" t="str">
        <f>IF(NOT(ISNUMBER(C1935))," ",COUNTA($C$1916:C1935))</f>
        <v xml:space="preserve"> </v>
      </c>
      <c r="C1935" s="125"/>
      <c r="D1935" s="55"/>
      <c r="E1935" s="55"/>
      <c r="F1935" s="55" t="s">
        <v>29</v>
      </c>
      <c r="G1935" s="55" t="s">
        <v>57</v>
      </c>
      <c r="H1935" s="24" t="s">
        <v>50</v>
      </c>
      <c r="I1935" s="24">
        <v>3</v>
      </c>
      <c r="J1935" s="24"/>
      <c r="K1935" s="26">
        <v>1818.2</v>
      </c>
      <c r="L1935" s="61"/>
      <c r="M1935" s="55" t="s">
        <v>1779</v>
      </c>
      <c r="N1935" s="45">
        <f t="shared" si="375"/>
        <v>121019.39200000001</v>
      </c>
      <c r="O1935" s="116"/>
      <c r="P1935" s="46">
        <f t="shared" si="376"/>
        <v>20727.48</v>
      </c>
      <c r="Q1935" s="46">
        <f t="shared" si="377"/>
        <v>141746.872</v>
      </c>
      <c r="R1935" s="116"/>
      <c r="S1935" s="46">
        <v>66.56</v>
      </c>
      <c r="T1935" s="46">
        <v>11.4</v>
      </c>
      <c r="U1935" s="47" t="s">
        <v>584</v>
      </c>
      <c r="V1935" s="47" t="s">
        <v>1173</v>
      </c>
    </row>
    <row r="1936" spans="1:22" s="33" customFormat="1" ht="42.75" customHeight="1" x14ac:dyDescent="0.3">
      <c r="A1936" s="24">
        <f t="shared" si="378"/>
        <v>21</v>
      </c>
      <c r="B1936" s="24" t="str">
        <f>IF(NOT(ISNUMBER(C1936))," ",COUNTA($C$1916:C1936))</f>
        <v xml:space="preserve"> </v>
      </c>
      <c r="C1936" s="125"/>
      <c r="D1936" s="55"/>
      <c r="E1936" s="55"/>
      <c r="F1936" s="55" t="s">
        <v>29</v>
      </c>
      <c r="G1936" s="55" t="s">
        <v>57</v>
      </c>
      <c r="H1936" s="24" t="s">
        <v>50</v>
      </c>
      <c r="I1936" s="24">
        <v>3</v>
      </c>
      <c r="J1936" s="24"/>
      <c r="K1936" s="26">
        <v>1818.2</v>
      </c>
      <c r="L1936" s="61"/>
      <c r="M1936" s="57" t="s">
        <v>46</v>
      </c>
      <c r="N1936" s="45">
        <f t="shared" si="375"/>
        <v>2172876.2739999997</v>
      </c>
      <c r="O1936" s="116"/>
      <c r="P1936" s="46">
        <f t="shared" si="376"/>
        <v>58182.400000000001</v>
      </c>
      <c r="Q1936" s="46">
        <f t="shared" si="377"/>
        <v>2231058.6739999996</v>
      </c>
      <c r="R1936" s="116"/>
      <c r="S1936" s="46">
        <v>1195.07</v>
      </c>
      <c r="T1936" s="46">
        <v>32</v>
      </c>
      <c r="U1936" s="47" t="s">
        <v>584</v>
      </c>
      <c r="V1936" s="47" t="s">
        <v>1173</v>
      </c>
    </row>
    <row r="1937" spans="1:22" s="33" customFormat="1" ht="36.75" customHeight="1" x14ac:dyDescent="0.3">
      <c r="A1937" s="24">
        <f t="shared" si="378"/>
        <v>22</v>
      </c>
      <c r="B1937" s="24" t="str">
        <f>IF(NOT(ISNUMBER(C1937))," ",COUNTA($C$1916:C1937))</f>
        <v xml:space="preserve"> </v>
      </c>
      <c r="C1937" s="125"/>
      <c r="D1937" s="55"/>
      <c r="E1937" s="55"/>
      <c r="F1937" s="55" t="s">
        <v>29</v>
      </c>
      <c r="G1937" s="55" t="s">
        <v>57</v>
      </c>
      <c r="H1937" s="24" t="s">
        <v>50</v>
      </c>
      <c r="I1937" s="24">
        <v>3</v>
      </c>
      <c r="J1937" s="24"/>
      <c r="K1937" s="26">
        <v>1818.2</v>
      </c>
      <c r="L1937" s="61"/>
      <c r="M1937" s="57" t="s">
        <v>32</v>
      </c>
      <c r="N1937" s="45">
        <f t="shared" si="375"/>
        <v>1293740.21</v>
      </c>
      <c r="O1937" s="116"/>
      <c r="P1937" s="46">
        <f t="shared" si="376"/>
        <v>36364</v>
      </c>
      <c r="Q1937" s="46">
        <f t="shared" si="377"/>
        <v>1330104.21</v>
      </c>
      <c r="R1937" s="116"/>
      <c r="S1937" s="46">
        <v>711.55</v>
      </c>
      <c r="T1937" s="46">
        <v>20</v>
      </c>
      <c r="U1937" s="47" t="s">
        <v>584</v>
      </c>
      <c r="V1937" s="47" t="s">
        <v>1173</v>
      </c>
    </row>
    <row r="1938" spans="1:22" s="33" customFormat="1" ht="37.5" customHeight="1" x14ac:dyDescent="0.3">
      <c r="A1938" s="24">
        <f t="shared" si="378"/>
        <v>23</v>
      </c>
      <c r="B1938" s="24" t="str">
        <f>IF(NOT(ISNUMBER(C1938))," ",COUNTA($C$1916:C1938))</f>
        <v xml:space="preserve"> </v>
      </c>
      <c r="C1938" s="125"/>
      <c r="D1938" s="55"/>
      <c r="E1938" s="55"/>
      <c r="F1938" s="55" t="s">
        <v>29</v>
      </c>
      <c r="G1938" s="55" t="s">
        <v>57</v>
      </c>
      <c r="H1938" s="24" t="s">
        <v>50</v>
      </c>
      <c r="I1938" s="24">
        <v>3</v>
      </c>
      <c r="J1938" s="24"/>
      <c r="K1938" s="26">
        <v>1818.2</v>
      </c>
      <c r="L1938" s="61"/>
      <c r="M1938" s="27" t="s">
        <v>1722</v>
      </c>
      <c r="N1938" s="45">
        <f t="shared" si="375"/>
        <v>221184.03000000003</v>
      </c>
      <c r="O1938" s="116"/>
      <c r="P1938" s="46">
        <f t="shared" si="376"/>
        <v>20200.202000000001</v>
      </c>
      <c r="Q1938" s="46">
        <f t="shared" si="377"/>
        <v>241384.23200000002</v>
      </c>
      <c r="R1938" s="116"/>
      <c r="S1938" s="46">
        <v>121.65</v>
      </c>
      <c r="T1938" s="46">
        <v>11.11</v>
      </c>
      <c r="U1938" s="47" t="s">
        <v>584</v>
      </c>
      <c r="V1938" s="47" t="s">
        <v>1173</v>
      </c>
    </row>
    <row r="1939" spans="1:22" s="33" customFormat="1" ht="37.5" customHeight="1" x14ac:dyDescent="0.3">
      <c r="A1939" s="24">
        <f t="shared" si="378"/>
        <v>24</v>
      </c>
      <c r="B1939" s="24">
        <f>IF(NOT(ISNUMBER(C1939))," ",COUNTA($C$1916:C1939))</f>
        <v>10</v>
      </c>
      <c r="C1939" s="125">
        <v>10</v>
      </c>
      <c r="D1939" s="55" t="s">
        <v>1231</v>
      </c>
      <c r="E1939" s="55" t="s">
        <v>628</v>
      </c>
      <c r="F1939" s="55" t="s">
        <v>29</v>
      </c>
      <c r="G1939" s="55" t="s">
        <v>57</v>
      </c>
      <c r="H1939" s="24" t="s">
        <v>50</v>
      </c>
      <c r="I1939" s="24">
        <v>3</v>
      </c>
      <c r="J1939" s="24">
        <v>1794.77</v>
      </c>
      <c r="K1939" s="26">
        <v>1794.77</v>
      </c>
      <c r="L1939" s="61">
        <v>933.9</v>
      </c>
      <c r="M1939" s="27" t="s">
        <v>1699</v>
      </c>
      <c r="N1939" s="45">
        <f t="shared" si="375"/>
        <v>545340.86450000003</v>
      </c>
      <c r="O1939" s="116">
        <f>N1939+N1940+N1941+N1942+N1943</f>
        <v>3655677.2744999994</v>
      </c>
      <c r="P1939" s="46">
        <f t="shared" si="376"/>
        <v>37115.8436</v>
      </c>
      <c r="Q1939" s="46">
        <f t="shared" si="377"/>
        <v>582456.70810000005</v>
      </c>
      <c r="R1939" s="116">
        <f>Q1939+Q1940+Q1941+Q1942+Q1943</f>
        <v>3833628.7199999997</v>
      </c>
      <c r="S1939" s="46">
        <v>303.85000000000002</v>
      </c>
      <c r="T1939" s="46">
        <v>20.68</v>
      </c>
      <c r="U1939" s="47" t="s">
        <v>584</v>
      </c>
      <c r="V1939" s="47" t="s">
        <v>1173</v>
      </c>
    </row>
    <row r="1940" spans="1:22" s="33" customFormat="1" ht="37.5" customHeight="1" x14ac:dyDescent="0.3">
      <c r="A1940" s="24">
        <f t="shared" si="378"/>
        <v>25</v>
      </c>
      <c r="B1940" s="24" t="str">
        <f>IF(NOT(ISNUMBER(C1940))," ",COUNTA($C$1916:C1940))</f>
        <v xml:space="preserve"> </v>
      </c>
      <c r="C1940" s="125"/>
      <c r="D1940" s="55"/>
      <c r="E1940" s="55"/>
      <c r="F1940" s="55" t="s">
        <v>29</v>
      </c>
      <c r="G1940" s="55" t="s">
        <v>57</v>
      </c>
      <c r="H1940" s="24" t="s">
        <v>50</v>
      </c>
      <c r="I1940" s="24">
        <v>3</v>
      </c>
      <c r="J1940" s="24"/>
      <c r="K1940" s="26">
        <v>1794.77</v>
      </c>
      <c r="L1940" s="61"/>
      <c r="M1940" s="57" t="s">
        <v>47</v>
      </c>
      <c r="N1940" s="45">
        <f t="shared" si="375"/>
        <v>686158.51870000002</v>
      </c>
      <c r="O1940" s="116"/>
      <c r="P1940" s="46">
        <f t="shared" si="376"/>
        <v>37869.647000000004</v>
      </c>
      <c r="Q1940" s="46">
        <f t="shared" si="377"/>
        <v>724028.16570000001</v>
      </c>
      <c r="R1940" s="116"/>
      <c r="S1940" s="46">
        <v>382.31</v>
      </c>
      <c r="T1940" s="46">
        <v>21.1</v>
      </c>
      <c r="U1940" s="47" t="s">
        <v>584</v>
      </c>
      <c r="V1940" s="47" t="s">
        <v>1173</v>
      </c>
    </row>
    <row r="1941" spans="1:22" s="33" customFormat="1" ht="56.25" customHeight="1" x14ac:dyDescent="0.3">
      <c r="A1941" s="24">
        <f t="shared" si="378"/>
        <v>26</v>
      </c>
      <c r="B1941" s="24" t="str">
        <f>IF(NOT(ISNUMBER(C1941))," ",COUNTA($C$1916:C1941))</f>
        <v xml:space="preserve"> </v>
      </c>
      <c r="C1941" s="125"/>
      <c r="D1941" s="55"/>
      <c r="E1941" s="55"/>
      <c r="F1941" s="55" t="s">
        <v>29</v>
      </c>
      <c r="G1941" s="55" t="s">
        <v>57</v>
      </c>
      <c r="H1941" s="24" t="s">
        <v>50</v>
      </c>
      <c r="I1941" s="24">
        <v>3</v>
      </c>
      <c r="J1941" s="24"/>
      <c r="K1941" s="26">
        <v>1794.77</v>
      </c>
      <c r="L1941" s="61"/>
      <c r="M1941" s="57" t="s">
        <v>48</v>
      </c>
      <c r="N1941" s="45">
        <f t="shared" si="375"/>
        <v>159842.2162</v>
      </c>
      <c r="O1941" s="116"/>
      <c r="P1941" s="46">
        <f t="shared" si="376"/>
        <v>25072.936900000001</v>
      </c>
      <c r="Q1941" s="46">
        <f t="shared" si="377"/>
        <v>184915.1531</v>
      </c>
      <c r="R1941" s="116"/>
      <c r="S1941" s="46">
        <v>89.06</v>
      </c>
      <c r="T1941" s="46">
        <v>13.97</v>
      </c>
      <c r="U1941" s="47" t="s">
        <v>584</v>
      </c>
      <c r="V1941" s="47" t="s">
        <v>1173</v>
      </c>
    </row>
    <row r="1942" spans="1:22" s="33" customFormat="1" ht="37.5" customHeight="1" x14ac:dyDescent="0.3">
      <c r="A1942" s="24">
        <f t="shared" si="378"/>
        <v>27</v>
      </c>
      <c r="B1942" s="24" t="str">
        <f>IF(NOT(ISNUMBER(C1942))," ",COUNTA($C$1916:C1942))</f>
        <v xml:space="preserve"> </v>
      </c>
      <c r="C1942" s="125"/>
      <c r="D1942" s="55"/>
      <c r="E1942" s="55"/>
      <c r="F1942" s="55" t="s">
        <v>29</v>
      </c>
      <c r="G1942" s="55" t="s">
        <v>57</v>
      </c>
      <c r="H1942" s="24" t="s">
        <v>50</v>
      </c>
      <c r="I1942" s="24">
        <v>3</v>
      </c>
      <c r="J1942" s="24"/>
      <c r="K1942" s="26">
        <v>1794.77</v>
      </c>
      <c r="L1942" s="61"/>
      <c r="M1942" s="55" t="s">
        <v>1779</v>
      </c>
      <c r="N1942" s="45">
        <f t="shared" si="375"/>
        <v>119459.8912</v>
      </c>
      <c r="O1942" s="116"/>
      <c r="P1942" s="46">
        <f t="shared" si="376"/>
        <v>20460.378000000001</v>
      </c>
      <c r="Q1942" s="46">
        <f t="shared" si="377"/>
        <v>139920.26920000001</v>
      </c>
      <c r="R1942" s="116"/>
      <c r="S1942" s="46">
        <v>66.56</v>
      </c>
      <c r="T1942" s="46">
        <v>11.4</v>
      </c>
      <c r="U1942" s="47" t="s">
        <v>584</v>
      </c>
      <c r="V1942" s="47" t="s">
        <v>1173</v>
      </c>
    </row>
    <row r="1943" spans="1:22" s="33" customFormat="1" ht="27" customHeight="1" x14ac:dyDescent="0.3">
      <c r="A1943" s="24">
        <f t="shared" si="378"/>
        <v>28</v>
      </c>
      <c r="B1943" s="24" t="str">
        <f>IF(NOT(ISNUMBER(C1943))," ",COUNTA($C$1916:C1943))</f>
        <v xml:space="preserve"> </v>
      </c>
      <c r="C1943" s="125"/>
      <c r="D1943" s="55"/>
      <c r="E1943" s="55"/>
      <c r="F1943" s="55" t="s">
        <v>29</v>
      </c>
      <c r="G1943" s="55" t="s">
        <v>57</v>
      </c>
      <c r="H1943" s="24" t="s">
        <v>50</v>
      </c>
      <c r="I1943" s="24">
        <v>3</v>
      </c>
      <c r="J1943" s="24"/>
      <c r="K1943" s="26">
        <v>1794.77</v>
      </c>
      <c r="L1943" s="61"/>
      <c r="M1943" s="57" t="s">
        <v>46</v>
      </c>
      <c r="N1943" s="45">
        <f t="shared" si="375"/>
        <v>2144875.7838999997</v>
      </c>
      <c r="O1943" s="116"/>
      <c r="P1943" s="46">
        <f t="shared" si="376"/>
        <v>57432.639999999999</v>
      </c>
      <c r="Q1943" s="46">
        <f t="shared" si="377"/>
        <v>2202308.4238999998</v>
      </c>
      <c r="R1943" s="116"/>
      <c r="S1943" s="46">
        <v>1195.07</v>
      </c>
      <c r="T1943" s="46">
        <v>32</v>
      </c>
      <c r="U1943" s="47" t="s">
        <v>584</v>
      </c>
      <c r="V1943" s="47" t="s">
        <v>1173</v>
      </c>
    </row>
    <row r="1944" spans="1:22" s="33" customFormat="1" ht="37.5" customHeight="1" x14ac:dyDescent="0.3">
      <c r="A1944" s="24">
        <f t="shared" si="378"/>
        <v>29</v>
      </c>
      <c r="B1944" s="24">
        <f>IF(NOT(ISNUMBER(C1944))," ",COUNTA($C$1916:C1944))</f>
        <v>11</v>
      </c>
      <c r="C1944" s="125">
        <v>11</v>
      </c>
      <c r="D1944" s="55" t="s">
        <v>1232</v>
      </c>
      <c r="E1944" s="55" t="s">
        <v>628</v>
      </c>
      <c r="F1944" s="55" t="s">
        <v>29</v>
      </c>
      <c r="G1944" s="55" t="s">
        <v>57</v>
      </c>
      <c r="H1944" s="24" t="s">
        <v>50</v>
      </c>
      <c r="I1944" s="24">
        <v>3</v>
      </c>
      <c r="J1944" s="24">
        <v>2000.46</v>
      </c>
      <c r="K1944" s="26">
        <v>2000.46</v>
      </c>
      <c r="L1944" s="61">
        <v>1066.0999999999999</v>
      </c>
      <c r="M1944" s="27" t="s">
        <v>1699</v>
      </c>
      <c r="N1944" s="45">
        <f t="shared" si="375"/>
        <v>607839.77100000007</v>
      </c>
      <c r="O1944" s="116">
        <f>N1944+N1945+N1946+N1947</f>
        <v>3941486.3333999999</v>
      </c>
      <c r="P1944" s="46">
        <f t="shared" si="376"/>
        <v>41369.512799999997</v>
      </c>
      <c r="Q1944" s="46">
        <f t="shared" si="377"/>
        <v>649209.28380000009</v>
      </c>
      <c r="R1944" s="116">
        <f>Q1944+Q1945+Q1946+Q1947</f>
        <v>4117026.6984000001</v>
      </c>
      <c r="S1944" s="46">
        <v>303.85000000000002</v>
      </c>
      <c r="T1944" s="46">
        <v>20.68</v>
      </c>
      <c r="U1944" s="47" t="s">
        <v>584</v>
      </c>
      <c r="V1944" s="47" t="s">
        <v>1173</v>
      </c>
    </row>
    <row r="1945" spans="1:22" s="33" customFormat="1" ht="37.5" customHeight="1" x14ac:dyDescent="0.3">
      <c r="A1945" s="24">
        <f t="shared" si="378"/>
        <v>30</v>
      </c>
      <c r="B1945" s="24" t="str">
        <f>IF(NOT(ISNUMBER(C1945))," ",COUNTA($C$1916:C1945))</f>
        <v xml:space="preserve"> </v>
      </c>
      <c r="C1945" s="125"/>
      <c r="D1945" s="55"/>
      <c r="E1945" s="55"/>
      <c r="F1945" s="55" t="s">
        <v>29</v>
      </c>
      <c r="G1945" s="55" t="s">
        <v>57</v>
      </c>
      <c r="H1945" s="24" t="s">
        <v>50</v>
      </c>
      <c r="I1945" s="24">
        <v>3</v>
      </c>
      <c r="J1945" s="24"/>
      <c r="K1945" s="26">
        <v>2000.46</v>
      </c>
      <c r="L1945" s="61"/>
      <c r="M1945" s="57" t="s">
        <v>47</v>
      </c>
      <c r="N1945" s="45">
        <f t="shared" si="375"/>
        <v>764795.86259999999</v>
      </c>
      <c r="O1945" s="116"/>
      <c r="P1945" s="46">
        <f t="shared" si="376"/>
        <v>42209.706000000006</v>
      </c>
      <c r="Q1945" s="46">
        <f t="shared" si="377"/>
        <v>807005.5686</v>
      </c>
      <c r="R1945" s="116"/>
      <c r="S1945" s="46">
        <v>382.31</v>
      </c>
      <c r="T1945" s="46">
        <v>21.1</v>
      </c>
      <c r="U1945" s="47" t="s">
        <v>584</v>
      </c>
      <c r="V1945" s="47" t="s">
        <v>1173</v>
      </c>
    </row>
    <row r="1946" spans="1:22" s="33" customFormat="1" ht="56.25" customHeight="1" x14ac:dyDescent="0.3">
      <c r="A1946" s="24">
        <f t="shared" si="378"/>
        <v>31</v>
      </c>
      <c r="B1946" s="24" t="str">
        <f>IF(NOT(ISNUMBER(C1946))," ",COUNTA($C$1916:C1946))</f>
        <v xml:space="preserve"> </v>
      </c>
      <c r="C1946" s="125"/>
      <c r="D1946" s="55"/>
      <c r="E1946" s="55"/>
      <c r="F1946" s="55" t="s">
        <v>29</v>
      </c>
      <c r="G1946" s="55" t="s">
        <v>57</v>
      </c>
      <c r="H1946" s="24" t="s">
        <v>50</v>
      </c>
      <c r="I1946" s="24">
        <v>3</v>
      </c>
      <c r="J1946" s="24"/>
      <c r="K1946" s="26">
        <v>2000.46</v>
      </c>
      <c r="L1946" s="61"/>
      <c r="M1946" s="57" t="s">
        <v>48</v>
      </c>
      <c r="N1946" s="45">
        <f t="shared" si="375"/>
        <v>178160.9676</v>
      </c>
      <c r="O1946" s="116"/>
      <c r="P1946" s="46">
        <f t="shared" si="376"/>
        <v>27946.426200000002</v>
      </c>
      <c r="Q1946" s="46">
        <f t="shared" si="377"/>
        <v>206107.39380000002</v>
      </c>
      <c r="R1946" s="116"/>
      <c r="S1946" s="46">
        <v>89.06</v>
      </c>
      <c r="T1946" s="46">
        <v>13.97</v>
      </c>
      <c r="U1946" s="47" t="s">
        <v>584</v>
      </c>
      <c r="V1946" s="47" t="s">
        <v>1173</v>
      </c>
    </row>
    <row r="1947" spans="1:22" s="33" customFormat="1" ht="37.5" customHeight="1" x14ac:dyDescent="0.3">
      <c r="A1947" s="24">
        <f t="shared" si="378"/>
        <v>32</v>
      </c>
      <c r="B1947" s="24" t="str">
        <f>IF(NOT(ISNUMBER(C1947))," ",COUNTA($C$1916:C1947))</f>
        <v xml:space="preserve"> </v>
      </c>
      <c r="C1947" s="125"/>
      <c r="D1947" s="55"/>
      <c r="E1947" s="55"/>
      <c r="F1947" s="55" t="s">
        <v>29</v>
      </c>
      <c r="G1947" s="55" t="s">
        <v>57</v>
      </c>
      <c r="H1947" s="24" t="s">
        <v>50</v>
      </c>
      <c r="I1947" s="24">
        <v>3</v>
      </c>
      <c r="J1947" s="24"/>
      <c r="K1947" s="26">
        <v>2000.46</v>
      </c>
      <c r="L1947" s="61"/>
      <c r="M1947" s="57" t="s">
        <v>46</v>
      </c>
      <c r="N1947" s="45">
        <f t="shared" si="375"/>
        <v>2390689.7322</v>
      </c>
      <c r="O1947" s="116"/>
      <c r="P1947" s="46">
        <f t="shared" si="376"/>
        <v>64014.720000000001</v>
      </c>
      <c r="Q1947" s="46">
        <f t="shared" si="377"/>
        <v>2454704.4522000002</v>
      </c>
      <c r="R1947" s="116"/>
      <c r="S1947" s="46">
        <v>1195.07</v>
      </c>
      <c r="T1947" s="46">
        <v>32</v>
      </c>
      <c r="U1947" s="47" t="s">
        <v>584</v>
      </c>
      <c r="V1947" s="47" t="s">
        <v>1173</v>
      </c>
    </row>
    <row r="1948" spans="1:22" s="33" customFormat="1" ht="37.5" customHeight="1" x14ac:dyDescent="0.3">
      <c r="A1948" s="24">
        <f t="shared" si="378"/>
        <v>33</v>
      </c>
      <c r="B1948" s="24">
        <f>IF(NOT(ISNUMBER(C1948))," ",COUNTA($C$1916:C1948))</f>
        <v>12</v>
      </c>
      <c r="C1948" s="125">
        <v>12</v>
      </c>
      <c r="D1948" s="55" t="s">
        <v>1233</v>
      </c>
      <c r="E1948" s="55" t="s">
        <v>1229</v>
      </c>
      <c r="F1948" s="55" t="s">
        <v>29</v>
      </c>
      <c r="G1948" s="55" t="s">
        <v>45</v>
      </c>
      <c r="H1948" s="24" t="s">
        <v>50</v>
      </c>
      <c r="I1948" s="24">
        <v>2</v>
      </c>
      <c r="J1948" s="24">
        <v>1411.95</v>
      </c>
      <c r="K1948" s="26">
        <v>1411.95</v>
      </c>
      <c r="L1948" s="24">
        <v>658.6</v>
      </c>
      <c r="M1948" s="27" t="s">
        <v>1699</v>
      </c>
      <c r="N1948" s="45">
        <f t="shared" si="375"/>
        <v>603185.04</v>
      </c>
      <c r="O1948" s="116">
        <f>N1948+N1949+N1950+N1951</f>
        <v>1592015.9835000001</v>
      </c>
      <c r="P1948" s="46">
        <f t="shared" si="376"/>
        <v>41115.984000000004</v>
      </c>
      <c r="Q1948" s="46">
        <f t="shared" si="377"/>
        <v>644301.02400000009</v>
      </c>
      <c r="R1948" s="116">
        <f>Q1948+Q1949+Q1950+Q1951</f>
        <v>1732787.3984999999</v>
      </c>
      <c r="S1948" s="46">
        <v>427.2</v>
      </c>
      <c r="T1948" s="46">
        <v>29.12</v>
      </c>
      <c r="U1948" s="47" t="s">
        <v>584</v>
      </c>
      <c r="V1948" s="47" t="s">
        <v>1173</v>
      </c>
    </row>
    <row r="1949" spans="1:22" s="33" customFormat="1" ht="37.5" customHeight="1" x14ac:dyDescent="0.3">
      <c r="A1949" s="24">
        <f t="shared" si="378"/>
        <v>34</v>
      </c>
      <c r="B1949" s="24" t="str">
        <f>IF(NOT(ISNUMBER(C1949))," ",COUNTA($C$1916:C1949))</f>
        <v xml:space="preserve"> </v>
      </c>
      <c r="C1949" s="125"/>
      <c r="D1949" s="55"/>
      <c r="E1949" s="55"/>
      <c r="F1949" s="55" t="s">
        <v>29</v>
      </c>
      <c r="G1949" s="55" t="s">
        <v>45</v>
      </c>
      <c r="H1949" s="24" t="s">
        <v>50</v>
      </c>
      <c r="I1949" s="24">
        <v>2</v>
      </c>
      <c r="J1949" s="24"/>
      <c r="K1949" s="26">
        <v>1411.95</v>
      </c>
      <c r="L1949" s="24"/>
      <c r="M1949" s="57" t="s">
        <v>47</v>
      </c>
      <c r="N1949" s="45">
        <f t="shared" si="375"/>
        <v>733126.79850000003</v>
      </c>
      <c r="O1949" s="116"/>
      <c r="P1949" s="46">
        <f t="shared" si="376"/>
        <v>40494.726000000002</v>
      </c>
      <c r="Q1949" s="46">
        <f t="shared" si="377"/>
        <v>773621.52450000006</v>
      </c>
      <c r="R1949" s="116"/>
      <c r="S1949" s="46">
        <v>519.23</v>
      </c>
      <c r="T1949" s="46">
        <v>28.68</v>
      </c>
      <c r="U1949" s="47" t="s">
        <v>584</v>
      </c>
      <c r="V1949" s="47" t="s">
        <v>1173</v>
      </c>
    </row>
    <row r="1950" spans="1:22" s="33" customFormat="1" ht="56.25" customHeight="1" x14ac:dyDescent="0.3">
      <c r="A1950" s="24">
        <f t="shared" si="378"/>
        <v>35</v>
      </c>
      <c r="B1950" s="24" t="str">
        <f>IF(NOT(ISNUMBER(C1950))," ",COUNTA($C$1916:C1950))</f>
        <v xml:space="preserve"> </v>
      </c>
      <c r="C1950" s="125"/>
      <c r="D1950" s="55"/>
      <c r="E1950" s="55"/>
      <c r="F1950" s="55" t="s">
        <v>29</v>
      </c>
      <c r="G1950" s="55" t="s">
        <v>45</v>
      </c>
      <c r="H1950" s="24" t="s">
        <v>50</v>
      </c>
      <c r="I1950" s="24">
        <v>2</v>
      </c>
      <c r="J1950" s="24"/>
      <c r="K1950" s="26">
        <v>1411.95</v>
      </c>
      <c r="L1950" s="24"/>
      <c r="M1950" s="57" t="s">
        <v>48</v>
      </c>
      <c r="N1950" s="45">
        <f t="shared" si="375"/>
        <v>135208.33200000002</v>
      </c>
      <c r="O1950" s="116"/>
      <c r="P1950" s="46">
        <f t="shared" si="376"/>
        <v>36513.027000000002</v>
      </c>
      <c r="Q1950" s="46">
        <f t="shared" si="377"/>
        <v>171721.35900000003</v>
      </c>
      <c r="R1950" s="116"/>
      <c r="S1950" s="46">
        <v>95.76</v>
      </c>
      <c r="T1950" s="46">
        <v>25.86</v>
      </c>
      <c r="U1950" s="47" t="s">
        <v>584</v>
      </c>
      <c r="V1950" s="47" t="s">
        <v>1173</v>
      </c>
    </row>
    <row r="1951" spans="1:22" s="33" customFormat="1" ht="37.5" customHeight="1" x14ac:dyDescent="0.3">
      <c r="A1951" s="24">
        <f t="shared" si="378"/>
        <v>36</v>
      </c>
      <c r="B1951" s="24" t="str">
        <f>IF(NOT(ISNUMBER(C1951))," ",COUNTA($C$1916:C1951))</f>
        <v xml:space="preserve"> </v>
      </c>
      <c r="C1951" s="125"/>
      <c r="D1951" s="55"/>
      <c r="E1951" s="55"/>
      <c r="F1951" s="55" t="s">
        <v>29</v>
      </c>
      <c r="G1951" s="55" t="s">
        <v>45</v>
      </c>
      <c r="H1951" s="24" t="s">
        <v>50</v>
      </c>
      <c r="I1951" s="24">
        <v>2</v>
      </c>
      <c r="J1951" s="24"/>
      <c r="K1951" s="26">
        <v>1411.95</v>
      </c>
      <c r="L1951" s="24"/>
      <c r="M1951" s="55" t="s">
        <v>1779</v>
      </c>
      <c r="N1951" s="45">
        <f t="shared" si="375"/>
        <v>120495.81300000001</v>
      </c>
      <c r="O1951" s="116"/>
      <c r="P1951" s="46">
        <f t="shared" si="376"/>
        <v>22647.678</v>
      </c>
      <c r="Q1951" s="46">
        <f t="shared" si="377"/>
        <v>143143.49100000001</v>
      </c>
      <c r="R1951" s="116"/>
      <c r="S1951" s="46">
        <v>85.34</v>
      </c>
      <c r="T1951" s="46">
        <v>16.04</v>
      </c>
      <c r="U1951" s="47" t="s">
        <v>584</v>
      </c>
      <c r="V1951" s="47" t="s">
        <v>1173</v>
      </c>
    </row>
    <row r="1952" spans="1:22" s="33" customFormat="1" ht="37.5" customHeight="1" x14ac:dyDescent="0.3">
      <c r="A1952" s="24">
        <f t="shared" si="378"/>
        <v>37</v>
      </c>
      <c r="B1952" s="24">
        <f>IF(NOT(ISNUMBER(C1952))," ",COUNTA($C$1916:C1952))</f>
        <v>13</v>
      </c>
      <c r="C1952" s="54">
        <v>13</v>
      </c>
      <c r="D1952" s="55" t="s">
        <v>1234</v>
      </c>
      <c r="E1952" s="55" t="s">
        <v>1235</v>
      </c>
      <c r="F1952" s="55" t="s">
        <v>29</v>
      </c>
      <c r="G1952" s="55" t="s">
        <v>57</v>
      </c>
      <c r="H1952" s="24" t="s">
        <v>50</v>
      </c>
      <c r="I1952" s="24">
        <v>3</v>
      </c>
      <c r="J1952" s="24">
        <v>1658.76</v>
      </c>
      <c r="K1952" s="26">
        <v>1658.76</v>
      </c>
      <c r="L1952" s="24">
        <v>920.2</v>
      </c>
      <c r="M1952" s="27" t="s">
        <v>1699</v>
      </c>
      <c r="N1952" s="45">
        <f t="shared" si="375"/>
        <v>504014.22600000002</v>
      </c>
      <c r="O1952" s="46">
        <f>N1952</f>
        <v>504014.22600000002</v>
      </c>
      <c r="P1952" s="46">
        <f t="shared" si="376"/>
        <v>34303.156799999997</v>
      </c>
      <c r="Q1952" s="46">
        <f t="shared" si="377"/>
        <v>538317.38280000002</v>
      </c>
      <c r="R1952" s="46">
        <f>Q1952</f>
        <v>538317.38280000002</v>
      </c>
      <c r="S1952" s="46">
        <v>303.85000000000002</v>
      </c>
      <c r="T1952" s="46">
        <v>20.68</v>
      </c>
      <c r="U1952" s="47" t="s">
        <v>584</v>
      </c>
      <c r="V1952" s="47" t="s">
        <v>1173</v>
      </c>
    </row>
    <row r="1953" spans="1:22" s="33" customFormat="1" ht="37.5" customHeight="1" x14ac:dyDescent="0.3">
      <c r="A1953" s="24">
        <f t="shared" si="378"/>
        <v>38</v>
      </c>
      <c r="B1953" s="24">
        <f>IF(NOT(ISNUMBER(C1953))," ",COUNTA($C$1916:C1953))</f>
        <v>14</v>
      </c>
      <c r="C1953" s="54">
        <v>14</v>
      </c>
      <c r="D1953" s="55" t="s">
        <v>1236</v>
      </c>
      <c r="E1953" s="55" t="s">
        <v>630</v>
      </c>
      <c r="F1953" s="55" t="s">
        <v>29</v>
      </c>
      <c r="G1953" s="55" t="s">
        <v>45</v>
      </c>
      <c r="H1953" s="24" t="s">
        <v>50</v>
      </c>
      <c r="I1953" s="24">
        <v>2</v>
      </c>
      <c r="J1953" s="24">
        <v>692.25</v>
      </c>
      <c r="K1953" s="26">
        <v>692.25</v>
      </c>
      <c r="L1953" s="24">
        <v>426.2</v>
      </c>
      <c r="M1953" s="27" t="s">
        <v>1699</v>
      </c>
      <c r="N1953" s="45">
        <f t="shared" si="375"/>
        <v>295729.2</v>
      </c>
      <c r="O1953" s="46">
        <f>N1953</f>
        <v>295729.2</v>
      </c>
      <c r="P1953" s="46">
        <f t="shared" si="376"/>
        <v>20158.32</v>
      </c>
      <c r="Q1953" s="46">
        <f t="shared" si="377"/>
        <v>315887.52</v>
      </c>
      <c r="R1953" s="46">
        <f>Q1953</f>
        <v>315887.52</v>
      </c>
      <c r="S1953" s="46">
        <v>427.2</v>
      </c>
      <c r="T1953" s="46">
        <v>29.12</v>
      </c>
      <c r="U1953" s="47" t="s">
        <v>584</v>
      </c>
      <c r="V1953" s="47" t="s">
        <v>1173</v>
      </c>
    </row>
    <row r="1954" spans="1:22" s="33" customFormat="1" ht="37.5" customHeight="1" x14ac:dyDescent="0.3">
      <c r="A1954" s="24">
        <f t="shared" si="378"/>
        <v>39</v>
      </c>
      <c r="B1954" s="24">
        <f>IF(NOT(ISNUMBER(C1954))," ",COUNTA($C$1916:C1954))</f>
        <v>15</v>
      </c>
      <c r="C1954" s="54">
        <v>15</v>
      </c>
      <c r="D1954" s="55" t="s">
        <v>1237</v>
      </c>
      <c r="E1954" s="55" t="s">
        <v>624</v>
      </c>
      <c r="F1954" s="55" t="s">
        <v>29</v>
      </c>
      <c r="G1954" s="55" t="s">
        <v>45</v>
      </c>
      <c r="H1954" s="24" t="s">
        <v>50</v>
      </c>
      <c r="I1954" s="24">
        <v>2</v>
      </c>
      <c r="J1954" s="24">
        <v>1398.7</v>
      </c>
      <c r="K1954" s="26">
        <v>1398.7</v>
      </c>
      <c r="L1954" s="24">
        <v>651.20000000000005</v>
      </c>
      <c r="M1954" s="27" t="s">
        <v>1699</v>
      </c>
      <c r="N1954" s="45">
        <f t="shared" si="375"/>
        <v>597524.64</v>
      </c>
      <c r="O1954" s="46">
        <f>N1954</f>
        <v>597524.64</v>
      </c>
      <c r="P1954" s="46">
        <f t="shared" si="376"/>
        <v>40730.144</v>
      </c>
      <c r="Q1954" s="46">
        <f t="shared" si="377"/>
        <v>638254.78399999999</v>
      </c>
      <c r="R1954" s="46">
        <f>Q1954</f>
        <v>638254.78399999999</v>
      </c>
      <c r="S1954" s="46">
        <v>427.2</v>
      </c>
      <c r="T1954" s="46">
        <v>29.12</v>
      </c>
      <c r="U1954" s="47" t="s">
        <v>584</v>
      </c>
      <c r="V1954" s="47" t="s">
        <v>1173</v>
      </c>
    </row>
    <row r="1955" spans="1:22" s="33" customFormat="1" ht="37.5" customHeight="1" x14ac:dyDescent="0.3">
      <c r="A1955" s="24">
        <f t="shared" si="378"/>
        <v>40</v>
      </c>
      <c r="B1955" s="24">
        <f>IF(NOT(ISNUMBER(C1955))," ",COUNTA($C$1916:C1955))</f>
        <v>16</v>
      </c>
      <c r="C1955" s="125">
        <v>16</v>
      </c>
      <c r="D1955" s="55" t="s">
        <v>1238</v>
      </c>
      <c r="E1955" s="55" t="s">
        <v>624</v>
      </c>
      <c r="F1955" s="55" t="s">
        <v>29</v>
      </c>
      <c r="G1955" s="55" t="s">
        <v>62</v>
      </c>
      <c r="H1955" s="24" t="s">
        <v>50</v>
      </c>
      <c r="I1955" s="24">
        <v>2</v>
      </c>
      <c r="J1955" s="24">
        <v>1356.18</v>
      </c>
      <c r="K1955" s="26">
        <v>1356.18</v>
      </c>
      <c r="L1955" s="24">
        <v>635.85</v>
      </c>
      <c r="M1955" s="27" t="s">
        <v>1699</v>
      </c>
      <c r="N1955" s="45">
        <f t="shared" si="375"/>
        <v>616790.66399999999</v>
      </c>
      <c r="O1955" s="116">
        <f>N1955+N1956+N1957+N1958+N1959</f>
        <v>4064078.1678000004</v>
      </c>
      <c r="P1955" s="46">
        <f t="shared" si="376"/>
        <v>34067.241600000001</v>
      </c>
      <c r="Q1955" s="46">
        <f t="shared" si="377"/>
        <v>650857.90559999994</v>
      </c>
      <c r="R1955" s="116">
        <f>Q1955+Q1956+Q1957+Q1958+Q1959</f>
        <v>4297883.5998</v>
      </c>
      <c r="S1955" s="46">
        <v>454.8</v>
      </c>
      <c r="T1955" s="46">
        <v>25.12</v>
      </c>
      <c r="U1955" s="47" t="s">
        <v>584</v>
      </c>
      <c r="V1955" s="47" t="s">
        <v>1173</v>
      </c>
    </row>
    <row r="1956" spans="1:22" s="33" customFormat="1" ht="37.5" customHeight="1" x14ac:dyDescent="0.3">
      <c r="A1956" s="24">
        <f t="shared" si="378"/>
        <v>41</v>
      </c>
      <c r="B1956" s="24" t="str">
        <f>IF(NOT(ISNUMBER(C1956))," ",COUNTA($C$1916:C1956))</f>
        <v xml:space="preserve"> </v>
      </c>
      <c r="C1956" s="125"/>
      <c r="D1956" s="55"/>
      <c r="E1956" s="55"/>
      <c r="F1956" s="55" t="s">
        <v>29</v>
      </c>
      <c r="G1956" s="55" t="s">
        <v>62</v>
      </c>
      <c r="H1956" s="24" t="s">
        <v>50</v>
      </c>
      <c r="I1956" s="24">
        <v>2</v>
      </c>
      <c r="J1956" s="24"/>
      <c r="K1956" s="26">
        <v>1356.18</v>
      </c>
      <c r="L1956" s="24"/>
      <c r="M1956" s="57" t="s">
        <v>47</v>
      </c>
      <c r="N1956" s="45">
        <f t="shared" si="375"/>
        <v>623842.80000000005</v>
      </c>
      <c r="O1956" s="116"/>
      <c r="P1956" s="46">
        <f t="shared" si="376"/>
        <v>34419.848400000003</v>
      </c>
      <c r="Q1956" s="46">
        <f t="shared" si="377"/>
        <v>658262.64840000006</v>
      </c>
      <c r="R1956" s="116"/>
      <c r="S1956" s="46">
        <v>460</v>
      </c>
      <c r="T1956" s="46">
        <v>25.38</v>
      </c>
      <c r="U1956" s="47" t="s">
        <v>584</v>
      </c>
      <c r="V1956" s="47" t="s">
        <v>1173</v>
      </c>
    </row>
    <row r="1957" spans="1:22" s="33" customFormat="1" ht="56.25" customHeight="1" x14ac:dyDescent="0.3">
      <c r="A1957" s="24">
        <f t="shared" si="378"/>
        <v>42</v>
      </c>
      <c r="B1957" s="24" t="str">
        <f>IF(NOT(ISNUMBER(C1957))," ",COUNTA($C$1916:C1957))</f>
        <v xml:space="preserve"> </v>
      </c>
      <c r="C1957" s="125"/>
      <c r="D1957" s="55"/>
      <c r="E1957" s="55"/>
      <c r="F1957" s="55" t="s">
        <v>29</v>
      </c>
      <c r="G1957" s="55" t="s">
        <v>62</v>
      </c>
      <c r="H1957" s="24" t="s">
        <v>50</v>
      </c>
      <c r="I1957" s="24">
        <v>2</v>
      </c>
      <c r="J1957" s="24"/>
      <c r="K1957" s="26">
        <v>1356.18</v>
      </c>
      <c r="L1957" s="24"/>
      <c r="M1957" s="57" t="s">
        <v>48</v>
      </c>
      <c r="N1957" s="45">
        <f t="shared" si="375"/>
        <v>129867.79680000001</v>
      </c>
      <c r="O1957" s="116"/>
      <c r="P1957" s="46">
        <f t="shared" si="376"/>
        <v>32358.4548</v>
      </c>
      <c r="Q1957" s="46">
        <f t="shared" si="377"/>
        <v>162226.25160000002</v>
      </c>
      <c r="R1957" s="116"/>
      <c r="S1957" s="46">
        <v>95.76</v>
      </c>
      <c r="T1957" s="46">
        <v>23.86</v>
      </c>
      <c r="U1957" s="47" t="s">
        <v>584</v>
      </c>
      <c r="V1957" s="47" t="s">
        <v>1173</v>
      </c>
    </row>
    <row r="1958" spans="1:22" s="33" customFormat="1" ht="37.5" customHeight="1" x14ac:dyDescent="0.3">
      <c r="A1958" s="24">
        <f t="shared" si="378"/>
        <v>43</v>
      </c>
      <c r="B1958" s="24" t="str">
        <f>IF(NOT(ISNUMBER(C1958))," ",COUNTA($C$1916:C1958))</f>
        <v xml:space="preserve"> </v>
      </c>
      <c r="C1958" s="125"/>
      <c r="D1958" s="55"/>
      <c r="E1958" s="55"/>
      <c r="F1958" s="55" t="s">
        <v>29</v>
      </c>
      <c r="G1958" s="55" t="s">
        <v>62</v>
      </c>
      <c r="H1958" s="24" t="s">
        <v>50</v>
      </c>
      <c r="I1958" s="24">
        <v>2</v>
      </c>
      <c r="J1958" s="24"/>
      <c r="K1958" s="26">
        <v>1356.18</v>
      </c>
      <c r="L1958" s="24"/>
      <c r="M1958" s="55" t="s">
        <v>1779</v>
      </c>
      <c r="N1958" s="45">
        <f t="shared" si="375"/>
        <v>124836.36900000001</v>
      </c>
      <c r="O1958" s="116"/>
      <c r="P1958" s="46">
        <f t="shared" si="376"/>
        <v>17006.497199999998</v>
      </c>
      <c r="Q1958" s="46">
        <f t="shared" si="377"/>
        <v>141842.86619999999</v>
      </c>
      <c r="R1958" s="116"/>
      <c r="S1958" s="46">
        <v>92.05</v>
      </c>
      <c r="T1958" s="46">
        <v>12.54</v>
      </c>
      <c r="U1958" s="47" t="s">
        <v>584</v>
      </c>
      <c r="V1958" s="47" t="s">
        <v>1173</v>
      </c>
    </row>
    <row r="1959" spans="1:22" s="33" customFormat="1" ht="18.75" customHeight="1" x14ac:dyDescent="0.3">
      <c r="A1959" s="24">
        <f t="shared" si="378"/>
        <v>44</v>
      </c>
      <c r="B1959" s="24" t="str">
        <f>IF(NOT(ISNUMBER(C1959))," ",COUNTA($C$1916:C1959))</f>
        <v xml:space="preserve"> </v>
      </c>
      <c r="C1959" s="125"/>
      <c r="D1959" s="55"/>
      <c r="E1959" s="55"/>
      <c r="F1959" s="55" t="s">
        <v>29</v>
      </c>
      <c r="G1959" s="55" t="s">
        <v>62</v>
      </c>
      <c r="H1959" s="24" t="s">
        <v>50</v>
      </c>
      <c r="I1959" s="24">
        <v>2</v>
      </c>
      <c r="J1959" s="24"/>
      <c r="K1959" s="26">
        <v>1356.18</v>
      </c>
      <c r="L1959" s="24"/>
      <c r="M1959" s="57" t="s">
        <v>46</v>
      </c>
      <c r="N1959" s="45">
        <f t="shared" si="375"/>
        <v>2568740.5380000002</v>
      </c>
      <c r="O1959" s="116"/>
      <c r="P1959" s="46">
        <f t="shared" si="376"/>
        <v>115953.39</v>
      </c>
      <c r="Q1959" s="46">
        <f t="shared" si="377"/>
        <v>2684693.9280000003</v>
      </c>
      <c r="R1959" s="116"/>
      <c r="S1959" s="46">
        <v>1894.1</v>
      </c>
      <c r="T1959" s="46">
        <v>85.5</v>
      </c>
      <c r="U1959" s="47" t="s">
        <v>584</v>
      </c>
      <c r="V1959" s="47" t="s">
        <v>1173</v>
      </c>
    </row>
    <row r="1960" spans="1:22" s="33" customFormat="1" ht="37.5" customHeight="1" x14ac:dyDescent="0.3">
      <c r="A1960" s="24">
        <f t="shared" si="378"/>
        <v>45</v>
      </c>
      <c r="B1960" s="24">
        <f>IF(NOT(ISNUMBER(C1960))," ",COUNTA($C$1916:C1960))</f>
        <v>17</v>
      </c>
      <c r="C1960" s="54">
        <v>17</v>
      </c>
      <c r="D1960" s="55" t="s">
        <v>1239</v>
      </c>
      <c r="E1960" s="55" t="s">
        <v>1229</v>
      </c>
      <c r="F1960" s="55" t="s">
        <v>29</v>
      </c>
      <c r="G1960" s="55" t="s">
        <v>57</v>
      </c>
      <c r="H1960" s="24" t="s">
        <v>50</v>
      </c>
      <c r="I1960" s="24">
        <v>3</v>
      </c>
      <c r="J1960" s="24">
        <v>1578.06</v>
      </c>
      <c r="K1960" s="26">
        <v>1578.06</v>
      </c>
      <c r="L1960" s="24">
        <v>917.7</v>
      </c>
      <c r="M1960" s="27" t="s">
        <v>1699</v>
      </c>
      <c r="N1960" s="45">
        <f t="shared" si="375"/>
        <v>479493.53100000002</v>
      </c>
      <c r="O1960" s="46">
        <f>N1960</f>
        <v>479493.53100000002</v>
      </c>
      <c r="P1960" s="46">
        <f t="shared" si="376"/>
        <v>32634.280799999997</v>
      </c>
      <c r="Q1960" s="46">
        <f t="shared" si="377"/>
        <v>512127.81180000002</v>
      </c>
      <c r="R1960" s="46">
        <f>Q1960</f>
        <v>512127.81180000002</v>
      </c>
      <c r="S1960" s="46">
        <v>303.85000000000002</v>
      </c>
      <c r="T1960" s="46">
        <v>20.68</v>
      </c>
      <c r="U1960" s="47" t="s">
        <v>584</v>
      </c>
      <c r="V1960" s="47" t="s">
        <v>1173</v>
      </c>
    </row>
    <row r="1961" spans="1:22" s="33" customFormat="1" ht="37.5" customHeight="1" x14ac:dyDescent="0.3">
      <c r="A1961" s="24">
        <f t="shared" si="378"/>
        <v>46</v>
      </c>
      <c r="B1961" s="24">
        <f>IF(NOT(ISNUMBER(C1961))," ",COUNTA($C$1916:C1961))</f>
        <v>18</v>
      </c>
      <c r="C1961" s="125">
        <v>18</v>
      </c>
      <c r="D1961" s="55" t="s">
        <v>1240</v>
      </c>
      <c r="E1961" s="55" t="s">
        <v>1229</v>
      </c>
      <c r="F1961" s="55" t="s">
        <v>29</v>
      </c>
      <c r="G1961" s="55" t="s">
        <v>57</v>
      </c>
      <c r="H1961" s="24" t="s">
        <v>50</v>
      </c>
      <c r="I1961" s="24">
        <v>3</v>
      </c>
      <c r="J1961" s="24">
        <v>1661.26</v>
      </c>
      <c r="K1961" s="26">
        <v>1661.26</v>
      </c>
      <c r="L1961" s="24">
        <v>912.6</v>
      </c>
      <c r="M1961" s="27" t="s">
        <v>1699</v>
      </c>
      <c r="N1961" s="45">
        <f t="shared" si="375"/>
        <v>504773.85100000002</v>
      </c>
      <c r="O1961" s="116">
        <f>N1961+N1962+N1963+N1964</f>
        <v>1398415.4428000001</v>
      </c>
      <c r="P1961" s="46">
        <f t="shared" si="376"/>
        <v>34354.856800000001</v>
      </c>
      <c r="Q1961" s="46">
        <f t="shared" si="377"/>
        <v>539128.70779999997</v>
      </c>
      <c r="R1961" s="116">
        <f>Q1961+Q1962+Q1963+Q1964</f>
        <v>1509969.0518000002</v>
      </c>
      <c r="S1961" s="46">
        <v>303.85000000000002</v>
      </c>
      <c r="T1961" s="46">
        <v>20.68</v>
      </c>
      <c r="U1961" s="47" t="s">
        <v>584</v>
      </c>
      <c r="V1961" s="47" t="s">
        <v>1173</v>
      </c>
    </row>
    <row r="1962" spans="1:22" s="33" customFormat="1" ht="37.5" customHeight="1" x14ac:dyDescent="0.3">
      <c r="A1962" s="24">
        <f t="shared" si="378"/>
        <v>47</v>
      </c>
      <c r="B1962" s="24" t="str">
        <f>IF(NOT(ISNUMBER(C1962))," ",COUNTA($C$1916:C1962))</f>
        <v xml:space="preserve"> </v>
      </c>
      <c r="C1962" s="125"/>
      <c r="D1962" s="55"/>
      <c r="E1962" s="55"/>
      <c r="F1962" s="55" t="s">
        <v>29</v>
      </c>
      <c r="G1962" s="55" t="s">
        <v>57</v>
      </c>
      <c r="H1962" s="24" t="s">
        <v>50</v>
      </c>
      <c r="I1962" s="24">
        <v>3</v>
      </c>
      <c r="J1962" s="24"/>
      <c r="K1962" s="26">
        <v>1661.26</v>
      </c>
      <c r="L1962" s="24"/>
      <c r="M1962" s="57" t="s">
        <v>47</v>
      </c>
      <c r="N1962" s="45">
        <f t="shared" si="375"/>
        <v>635116.31059999997</v>
      </c>
      <c r="O1962" s="116"/>
      <c r="P1962" s="46">
        <f t="shared" si="376"/>
        <v>35052.586000000003</v>
      </c>
      <c r="Q1962" s="46">
        <f t="shared" si="377"/>
        <v>670168.89659999998</v>
      </c>
      <c r="R1962" s="116"/>
      <c r="S1962" s="46">
        <v>382.31</v>
      </c>
      <c r="T1962" s="46">
        <v>21.1</v>
      </c>
      <c r="U1962" s="47" t="s">
        <v>584</v>
      </c>
      <c r="V1962" s="47" t="s">
        <v>1173</v>
      </c>
    </row>
    <row r="1963" spans="1:22" s="33" customFormat="1" ht="56.25" customHeight="1" x14ac:dyDescent="0.3">
      <c r="A1963" s="24">
        <f t="shared" si="378"/>
        <v>48</v>
      </c>
      <c r="B1963" s="24" t="str">
        <f>IF(NOT(ISNUMBER(C1963))," ",COUNTA($C$1916:C1963))</f>
        <v xml:space="preserve"> </v>
      </c>
      <c r="C1963" s="125"/>
      <c r="D1963" s="55"/>
      <c r="E1963" s="55"/>
      <c r="F1963" s="55" t="s">
        <v>29</v>
      </c>
      <c r="G1963" s="55" t="s">
        <v>57</v>
      </c>
      <c r="H1963" s="24" t="s">
        <v>50</v>
      </c>
      <c r="I1963" s="24">
        <v>3</v>
      </c>
      <c r="J1963" s="24"/>
      <c r="K1963" s="26">
        <v>1661.26</v>
      </c>
      <c r="L1963" s="24"/>
      <c r="M1963" s="57" t="s">
        <v>48</v>
      </c>
      <c r="N1963" s="45">
        <f t="shared" si="375"/>
        <v>147951.8156</v>
      </c>
      <c r="O1963" s="116"/>
      <c r="P1963" s="46">
        <f t="shared" si="376"/>
        <v>23207.802200000002</v>
      </c>
      <c r="Q1963" s="46">
        <f t="shared" si="377"/>
        <v>171159.61780000001</v>
      </c>
      <c r="R1963" s="116"/>
      <c r="S1963" s="46">
        <v>89.06</v>
      </c>
      <c r="T1963" s="46">
        <v>13.97</v>
      </c>
      <c r="U1963" s="47" t="s">
        <v>584</v>
      </c>
      <c r="V1963" s="47" t="s">
        <v>1173</v>
      </c>
    </row>
    <row r="1964" spans="1:22" s="33" customFormat="1" ht="37.5" customHeight="1" x14ac:dyDescent="0.3">
      <c r="A1964" s="24">
        <f t="shared" si="378"/>
        <v>49</v>
      </c>
      <c r="B1964" s="24" t="str">
        <f>IF(NOT(ISNUMBER(C1964))," ",COUNTA($C$1916:C1964))</f>
        <v xml:space="preserve"> </v>
      </c>
      <c r="C1964" s="125"/>
      <c r="D1964" s="55"/>
      <c r="E1964" s="55"/>
      <c r="F1964" s="55" t="s">
        <v>29</v>
      </c>
      <c r="G1964" s="55" t="s">
        <v>57</v>
      </c>
      <c r="H1964" s="24" t="s">
        <v>50</v>
      </c>
      <c r="I1964" s="24">
        <v>3</v>
      </c>
      <c r="J1964" s="24"/>
      <c r="K1964" s="26">
        <v>1661.26</v>
      </c>
      <c r="L1964" s="24"/>
      <c r="M1964" s="55" t="s">
        <v>1779</v>
      </c>
      <c r="N1964" s="45">
        <f t="shared" si="375"/>
        <v>110573.4656</v>
      </c>
      <c r="O1964" s="116"/>
      <c r="P1964" s="46">
        <f t="shared" si="376"/>
        <v>18938.364000000001</v>
      </c>
      <c r="Q1964" s="46">
        <f t="shared" si="377"/>
        <v>129511.8296</v>
      </c>
      <c r="R1964" s="116"/>
      <c r="S1964" s="46">
        <v>66.56</v>
      </c>
      <c r="T1964" s="46">
        <v>11.4</v>
      </c>
      <c r="U1964" s="47" t="s">
        <v>584</v>
      </c>
      <c r="V1964" s="47" t="s">
        <v>1173</v>
      </c>
    </row>
    <row r="1965" spans="1:22" s="33" customFormat="1" ht="37.5" customHeight="1" x14ac:dyDescent="0.3">
      <c r="A1965" s="24">
        <f t="shared" si="378"/>
        <v>50</v>
      </c>
      <c r="B1965" s="24">
        <f>IF(NOT(ISNUMBER(C1965))," ",COUNTA($C$1916:C1965))</f>
        <v>19</v>
      </c>
      <c r="C1965" s="54">
        <v>19</v>
      </c>
      <c r="D1965" s="55" t="s">
        <v>1241</v>
      </c>
      <c r="E1965" s="55" t="s">
        <v>560</v>
      </c>
      <c r="F1965" s="55" t="s">
        <v>29</v>
      </c>
      <c r="G1965" s="47" t="s">
        <v>62</v>
      </c>
      <c r="H1965" s="24" t="s">
        <v>31</v>
      </c>
      <c r="I1965" s="24">
        <v>2</v>
      </c>
      <c r="J1965" s="24">
        <v>1954.55</v>
      </c>
      <c r="K1965" s="26">
        <v>1954.55</v>
      </c>
      <c r="L1965" s="24">
        <v>875.9</v>
      </c>
      <c r="M1965" s="27" t="s">
        <v>1699</v>
      </c>
      <c r="N1965" s="45">
        <f t="shared" si="375"/>
        <v>888929.34</v>
      </c>
      <c r="O1965" s="46">
        <f>N1965</f>
        <v>888929.34</v>
      </c>
      <c r="P1965" s="46">
        <f t="shared" si="376"/>
        <v>49098.296000000002</v>
      </c>
      <c r="Q1965" s="46">
        <f t="shared" si="377"/>
        <v>938027.63599999994</v>
      </c>
      <c r="R1965" s="46">
        <f>Q1965</f>
        <v>938027.63599999994</v>
      </c>
      <c r="S1965" s="46">
        <v>454.8</v>
      </c>
      <c r="T1965" s="46">
        <v>25.12</v>
      </c>
      <c r="U1965" s="47" t="s">
        <v>584</v>
      </c>
      <c r="V1965" s="47" t="s">
        <v>1173</v>
      </c>
    </row>
    <row r="1966" spans="1:22" s="33" customFormat="1" ht="37.5" customHeight="1" x14ac:dyDescent="0.3">
      <c r="A1966" s="24">
        <f t="shared" si="378"/>
        <v>51</v>
      </c>
      <c r="B1966" s="24">
        <f>IF(NOT(ISNUMBER(C1966))," ",COUNTA($C$1916:C1966))</f>
        <v>20</v>
      </c>
      <c r="C1966" s="125">
        <v>20</v>
      </c>
      <c r="D1966" s="55" t="s">
        <v>1242</v>
      </c>
      <c r="E1966" s="55" t="s">
        <v>653</v>
      </c>
      <c r="F1966" s="55" t="s">
        <v>29</v>
      </c>
      <c r="G1966" s="55" t="s">
        <v>45</v>
      </c>
      <c r="H1966" s="24" t="s">
        <v>50</v>
      </c>
      <c r="I1966" s="24">
        <v>2</v>
      </c>
      <c r="J1966" s="24">
        <v>638.25</v>
      </c>
      <c r="K1966" s="26">
        <v>638.25</v>
      </c>
      <c r="L1966" s="24">
        <v>380.3</v>
      </c>
      <c r="M1966" s="27" t="s">
        <v>1699</v>
      </c>
      <c r="N1966" s="45">
        <f t="shared" si="375"/>
        <v>272660.39999999997</v>
      </c>
      <c r="O1966" s="116">
        <f>N1966+N1967+N1968+N1969+N1970</f>
        <v>1928555.3474999999</v>
      </c>
      <c r="P1966" s="46">
        <f t="shared" si="376"/>
        <v>18585.84</v>
      </c>
      <c r="Q1966" s="46">
        <f t="shared" si="377"/>
        <v>291246.24</v>
      </c>
      <c r="R1966" s="116">
        <f>Q1966+Q1967+Q1968+Q1969+Q1970</f>
        <v>2049312.2475000001</v>
      </c>
      <c r="S1966" s="46">
        <v>427.2</v>
      </c>
      <c r="T1966" s="46">
        <v>29.12</v>
      </c>
      <c r="U1966" s="47" t="s">
        <v>584</v>
      </c>
      <c r="V1966" s="47" t="s">
        <v>1173</v>
      </c>
    </row>
    <row r="1967" spans="1:22" s="33" customFormat="1" ht="37.5" customHeight="1" x14ac:dyDescent="0.3">
      <c r="A1967" s="24">
        <f t="shared" si="378"/>
        <v>52</v>
      </c>
      <c r="B1967" s="24" t="str">
        <f>IF(NOT(ISNUMBER(C1967))," ",COUNTA($C$1916:C1967))</f>
        <v xml:space="preserve"> </v>
      </c>
      <c r="C1967" s="125"/>
      <c r="D1967" s="55"/>
      <c r="E1967" s="55"/>
      <c r="F1967" s="55" t="s">
        <v>29</v>
      </c>
      <c r="G1967" s="55" t="s">
        <v>45</v>
      </c>
      <c r="H1967" s="24" t="s">
        <v>50</v>
      </c>
      <c r="I1967" s="24">
        <v>2</v>
      </c>
      <c r="J1967" s="24"/>
      <c r="K1967" s="26">
        <v>638.25</v>
      </c>
      <c r="L1967" s="24"/>
      <c r="M1967" s="57" t="s">
        <v>47</v>
      </c>
      <c r="N1967" s="45">
        <f t="shared" si="375"/>
        <v>331398.54749999999</v>
      </c>
      <c r="O1967" s="116"/>
      <c r="P1967" s="46">
        <f t="shared" si="376"/>
        <v>18305.009999999998</v>
      </c>
      <c r="Q1967" s="46">
        <f t="shared" si="377"/>
        <v>349703.5575</v>
      </c>
      <c r="R1967" s="116"/>
      <c r="S1967" s="46">
        <v>519.23</v>
      </c>
      <c r="T1967" s="46">
        <v>28.68</v>
      </c>
      <c r="U1967" s="47" t="s">
        <v>584</v>
      </c>
      <c r="V1967" s="47" t="s">
        <v>1173</v>
      </c>
    </row>
    <row r="1968" spans="1:22" s="33" customFormat="1" ht="56.25" customHeight="1" x14ac:dyDescent="0.3">
      <c r="A1968" s="24">
        <f t="shared" si="378"/>
        <v>53</v>
      </c>
      <c r="B1968" s="24" t="str">
        <f>IF(NOT(ISNUMBER(C1968))," ",COUNTA($C$1916:C1968))</f>
        <v xml:space="preserve"> </v>
      </c>
      <c r="C1968" s="125"/>
      <c r="D1968" s="55"/>
      <c r="E1968" s="55"/>
      <c r="F1968" s="55" t="s">
        <v>29</v>
      </c>
      <c r="G1968" s="55" t="s">
        <v>45</v>
      </c>
      <c r="H1968" s="24" t="s">
        <v>50</v>
      </c>
      <c r="I1968" s="24">
        <v>2</v>
      </c>
      <c r="J1968" s="24"/>
      <c r="K1968" s="26">
        <v>638.25</v>
      </c>
      <c r="L1968" s="24"/>
      <c r="M1968" s="57" t="s">
        <v>48</v>
      </c>
      <c r="N1968" s="45">
        <f t="shared" si="375"/>
        <v>61118.82</v>
      </c>
      <c r="O1968" s="116"/>
      <c r="P1968" s="46">
        <f t="shared" si="376"/>
        <v>16505.145</v>
      </c>
      <c r="Q1968" s="46">
        <f t="shared" si="377"/>
        <v>77623.964999999997</v>
      </c>
      <c r="R1968" s="116"/>
      <c r="S1968" s="46">
        <v>95.76</v>
      </c>
      <c r="T1968" s="46">
        <v>25.86</v>
      </c>
      <c r="U1968" s="47" t="s">
        <v>584</v>
      </c>
      <c r="V1968" s="47" t="s">
        <v>1173</v>
      </c>
    </row>
    <row r="1969" spans="1:22" s="33" customFormat="1" ht="37.5" customHeight="1" x14ac:dyDescent="0.3">
      <c r="A1969" s="24">
        <f t="shared" si="378"/>
        <v>54</v>
      </c>
      <c r="B1969" s="24" t="str">
        <f>IF(NOT(ISNUMBER(C1969))," ",COUNTA($C$1916:C1969))</f>
        <v xml:space="preserve"> </v>
      </c>
      <c r="C1969" s="125"/>
      <c r="D1969" s="55"/>
      <c r="E1969" s="55"/>
      <c r="F1969" s="55" t="s">
        <v>29</v>
      </c>
      <c r="G1969" s="55" t="s">
        <v>45</v>
      </c>
      <c r="H1969" s="24" t="s">
        <v>50</v>
      </c>
      <c r="I1969" s="24">
        <v>2</v>
      </c>
      <c r="J1969" s="24"/>
      <c r="K1969" s="26">
        <v>638.25</v>
      </c>
      <c r="L1969" s="24"/>
      <c r="M1969" s="55" t="s">
        <v>1779</v>
      </c>
      <c r="N1969" s="45">
        <f t="shared" si="375"/>
        <v>54468.255000000005</v>
      </c>
      <c r="O1969" s="116"/>
      <c r="P1969" s="46">
        <f t="shared" si="376"/>
        <v>10237.529999999999</v>
      </c>
      <c r="Q1969" s="46">
        <f t="shared" si="377"/>
        <v>64705.785000000003</v>
      </c>
      <c r="R1969" s="116"/>
      <c r="S1969" s="46">
        <v>85.34</v>
      </c>
      <c r="T1969" s="46">
        <v>16.04</v>
      </c>
      <c r="U1969" s="47" t="s">
        <v>584</v>
      </c>
      <c r="V1969" s="47" t="s">
        <v>1173</v>
      </c>
    </row>
    <row r="1970" spans="1:22" s="33" customFormat="1" ht="18.75" customHeight="1" x14ac:dyDescent="0.3">
      <c r="A1970" s="24">
        <f t="shared" si="378"/>
        <v>55</v>
      </c>
      <c r="B1970" s="24" t="str">
        <f>IF(NOT(ISNUMBER(C1970))," ",COUNTA($C$1916:C1970))</f>
        <v xml:space="preserve"> </v>
      </c>
      <c r="C1970" s="125"/>
      <c r="D1970" s="55"/>
      <c r="E1970" s="55"/>
      <c r="F1970" s="55" t="s">
        <v>29</v>
      </c>
      <c r="G1970" s="55" t="s">
        <v>45</v>
      </c>
      <c r="H1970" s="24" t="s">
        <v>50</v>
      </c>
      <c r="I1970" s="24">
        <v>2</v>
      </c>
      <c r="J1970" s="24"/>
      <c r="K1970" s="26">
        <v>638.25</v>
      </c>
      <c r="L1970" s="24"/>
      <c r="M1970" s="57" t="s">
        <v>46</v>
      </c>
      <c r="N1970" s="45">
        <f t="shared" si="375"/>
        <v>1208909.325</v>
      </c>
      <c r="O1970" s="116"/>
      <c r="P1970" s="46">
        <f t="shared" si="376"/>
        <v>57123.375</v>
      </c>
      <c r="Q1970" s="46">
        <f t="shared" si="377"/>
        <v>1266032.7</v>
      </c>
      <c r="R1970" s="116"/>
      <c r="S1970" s="46">
        <v>1894.1</v>
      </c>
      <c r="T1970" s="46">
        <v>89.5</v>
      </c>
      <c r="U1970" s="47" t="s">
        <v>584</v>
      </c>
      <c r="V1970" s="47" t="s">
        <v>1173</v>
      </c>
    </row>
    <row r="1971" spans="1:22" s="33" customFormat="1" ht="37.5" customHeight="1" x14ac:dyDescent="0.3">
      <c r="A1971" s="24">
        <f t="shared" si="378"/>
        <v>56</v>
      </c>
      <c r="B1971" s="24">
        <f>IF(NOT(ISNUMBER(C1971))," ",COUNTA($C$1916:C1971))</f>
        <v>21</v>
      </c>
      <c r="C1971" s="125">
        <v>21</v>
      </c>
      <c r="D1971" s="55" t="s">
        <v>1243</v>
      </c>
      <c r="E1971" s="55" t="s">
        <v>653</v>
      </c>
      <c r="F1971" s="55" t="s">
        <v>29</v>
      </c>
      <c r="G1971" s="55" t="s">
        <v>45</v>
      </c>
      <c r="H1971" s="24" t="s">
        <v>50</v>
      </c>
      <c r="I1971" s="24">
        <v>2</v>
      </c>
      <c r="J1971" s="24">
        <v>636.6</v>
      </c>
      <c r="K1971" s="26">
        <v>636.6</v>
      </c>
      <c r="L1971" s="24">
        <v>379.8</v>
      </c>
      <c r="M1971" s="27" t="s">
        <v>1699</v>
      </c>
      <c r="N1971" s="45">
        <f t="shared" si="375"/>
        <v>271955.52</v>
      </c>
      <c r="O1971" s="116">
        <f>N1971+N1972+N1973+N1974</f>
        <v>717785.598</v>
      </c>
      <c r="P1971" s="46">
        <f t="shared" si="376"/>
        <v>18537.792000000001</v>
      </c>
      <c r="Q1971" s="46">
        <f t="shared" si="377"/>
        <v>290493.31200000003</v>
      </c>
      <c r="R1971" s="116">
        <f>Q1971+Q1972+Q1973+Q1974</f>
        <v>781254.61800000013</v>
      </c>
      <c r="S1971" s="46">
        <v>427.2</v>
      </c>
      <c r="T1971" s="46">
        <v>29.12</v>
      </c>
      <c r="U1971" s="47" t="s">
        <v>584</v>
      </c>
      <c r="V1971" s="47" t="s">
        <v>1173</v>
      </c>
    </row>
    <row r="1972" spans="1:22" s="33" customFormat="1" ht="37.5" customHeight="1" x14ac:dyDescent="0.3">
      <c r="A1972" s="24">
        <f t="shared" si="378"/>
        <v>57</v>
      </c>
      <c r="B1972" s="24" t="str">
        <f>IF(NOT(ISNUMBER(C1972))," ",COUNTA($C$1916:C1972))</f>
        <v xml:space="preserve"> </v>
      </c>
      <c r="C1972" s="125"/>
      <c r="D1972" s="55"/>
      <c r="E1972" s="55"/>
      <c r="F1972" s="55" t="s">
        <v>29</v>
      </c>
      <c r="G1972" s="55" t="s">
        <v>45</v>
      </c>
      <c r="H1972" s="24" t="s">
        <v>50</v>
      </c>
      <c r="I1972" s="24">
        <v>2</v>
      </c>
      <c r="J1972" s="24"/>
      <c r="K1972" s="26">
        <v>636.6</v>
      </c>
      <c r="L1972" s="24"/>
      <c r="M1972" s="57" t="s">
        <v>47</v>
      </c>
      <c r="N1972" s="45">
        <f t="shared" si="375"/>
        <v>330541.81800000003</v>
      </c>
      <c r="O1972" s="116"/>
      <c r="P1972" s="46">
        <f t="shared" si="376"/>
        <v>18257.688000000002</v>
      </c>
      <c r="Q1972" s="46">
        <f t="shared" si="377"/>
        <v>348799.50600000005</v>
      </c>
      <c r="R1972" s="116"/>
      <c r="S1972" s="46">
        <v>519.23</v>
      </c>
      <c r="T1972" s="46">
        <v>28.68</v>
      </c>
      <c r="U1972" s="47" t="s">
        <v>584</v>
      </c>
      <c r="V1972" s="47" t="s">
        <v>1173</v>
      </c>
    </row>
    <row r="1973" spans="1:22" s="33" customFormat="1" ht="56.25" customHeight="1" x14ac:dyDescent="0.3">
      <c r="A1973" s="24">
        <f t="shared" si="378"/>
        <v>58</v>
      </c>
      <c r="B1973" s="24" t="str">
        <f>IF(NOT(ISNUMBER(C1973))," ",COUNTA($C$1916:C1973))</f>
        <v xml:space="preserve"> </v>
      </c>
      <c r="C1973" s="125"/>
      <c r="D1973" s="55"/>
      <c r="E1973" s="55"/>
      <c r="F1973" s="55" t="s">
        <v>29</v>
      </c>
      <c r="G1973" s="55" t="s">
        <v>45</v>
      </c>
      <c r="H1973" s="24" t="s">
        <v>50</v>
      </c>
      <c r="I1973" s="24">
        <v>2</v>
      </c>
      <c r="J1973" s="24"/>
      <c r="K1973" s="26">
        <v>636.6</v>
      </c>
      <c r="L1973" s="24"/>
      <c r="M1973" s="57" t="s">
        <v>48</v>
      </c>
      <c r="N1973" s="45">
        <f t="shared" si="375"/>
        <v>60960.816000000006</v>
      </c>
      <c r="O1973" s="116"/>
      <c r="P1973" s="46">
        <f t="shared" si="376"/>
        <v>16462.475999999999</v>
      </c>
      <c r="Q1973" s="46">
        <f t="shared" si="377"/>
        <v>77423.292000000001</v>
      </c>
      <c r="R1973" s="116"/>
      <c r="S1973" s="46">
        <v>95.76</v>
      </c>
      <c r="T1973" s="46">
        <v>25.86</v>
      </c>
      <c r="U1973" s="47" t="s">
        <v>584</v>
      </c>
      <c r="V1973" s="47" t="s">
        <v>1173</v>
      </c>
    </row>
    <row r="1974" spans="1:22" s="33" customFormat="1" ht="37.5" customHeight="1" x14ac:dyDescent="0.3">
      <c r="A1974" s="24">
        <f t="shared" si="378"/>
        <v>59</v>
      </c>
      <c r="B1974" s="24" t="str">
        <f>IF(NOT(ISNUMBER(C1974))," ",COUNTA($C$1916:C1974))</f>
        <v xml:space="preserve"> </v>
      </c>
      <c r="C1974" s="125"/>
      <c r="D1974" s="55"/>
      <c r="E1974" s="55"/>
      <c r="F1974" s="55" t="s">
        <v>29</v>
      </c>
      <c r="G1974" s="55" t="s">
        <v>45</v>
      </c>
      <c r="H1974" s="24" t="s">
        <v>50</v>
      </c>
      <c r="I1974" s="24">
        <v>2</v>
      </c>
      <c r="J1974" s="24"/>
      <c r="K1974" s="26">
        <v>636.6</v>
      </c>
      <c r="L1974" s="24"/>
      <c r="M1974" s="55" t="s">
        <v>1779</v>
      </c>
      <c r="N1974" s="45">
        <f t="shared" si="375"/>
        <v>54327.444000000003</v>
      </c>
      <c r="O1974" s="116"/>
      <c r="P1974" s="46">
        <f t="shared" si="376"/>
        <v>10211.064</v>
      </c>
      <c r="Q1974" s="46">
        <f t="shared" si="377"/>
        <v>64538.508000000002</v>
      </c>
      <c r="R1974" s="116"/>
      <c r="S1974" s="46">
        <v>85.34</v>
      </c>
      <c r="T1974" s="46">
        <v>16.04</v>
      </c>
      <c r="U1974" s="47" t="s">
        <v>584</v>
      </c>
      <c r="V1974" s="47" t="s">
        <v>1173</v>
      </c>
    </row>
    <row r="1975" spans="1:22" s="33" customFormat="1" ht="37.5" customHeight="1" x14ac:dyDescent="0.3">
      <c r="A1975" s="24">
        <f t="shared" si="378"/>
        <v>60</v>
      </c>
      <c r="B1975" s="24">
        <f>IF(NOT(ISNUMBER(C1975))," ",COUNTA($C$1916:C1975))</f>
        <v>22</v>
      </c>
      <c r="C1975" s="125">
        <v>22</v>
      </c>
      <c r="D1975" s="55" t="s">
        <v>1244</v>
      </c>
      <c r="E1975" s="55" t="s">
        <v>628</v>
      </c>
      <c r="F1975" s="55" t="s">
        <v>29</v>
      </c>
      <c r="G1975" s="55" t="s">
        <v>57</v>
      </c>
      <c r="H1975" s="24" t="s">
        <v>50</v>
      </c>
      <c r="I1975" s="24">
        <v>3</v>
      </c>
      <c r="J1975" s="24">
        <v>600.23</v>
      </c>
      <c r="K1975" s="26">
        <v>600.23</v>
      </c>
      <c r="L1975" s="24">
        <v>372.1</v>
      </c>
      <c r="M1975" s="27" t="s">
        <v>1699</v>
      </c>
      <c r="N1975" s="45">
        <f t="shared" si="375"/>
        <v>182379.88550000003</v>
      </c>
      <c r="O1975" s="116">
        <f>N1975+N1976+N1977</f>
        <v>1129170.6828999999</v>
      </c>
      <c r="P1975" s="46">
        <f t="shared" si="376"/>
        <v>12412.7564</v>
      </c>
      <c r="Q1975" s="46">
        <f t="shared" si="377"/>
        <v>194792.64190000005</v>
      </c>
      <c r="R1975" s="116">
        <f>Q1975+Q1976+Q1977</f>
        <v>1173455.6523</v>
      </c>
      <c r="S1975" s="46">
        <v>303.85000000000002</v>
      </c>
      <c r="T1975" s="46">
        <v>20.68</v>
      </c>
      <c r="U1975" s="47" t="s">
        <v>584</v>
      </c>
      <c r="V1975" s="47" t="s">
        <v>1173</v>
      </c>
    </row>
    <row r="1976" spans="1:22" s="33" customFormat="1" ht="37.5" customHeight="1" x14ac:dyDescent="0.3">
      <c r="A1976" s="24">
        <f t="shared" si="378"/>
        <v>61</v>
      </c>
      <c r="B1976" s="24" t="str">
        <f>IF(NOT(ISNUMBER(C1976))," ",COUNTA($C$1916:C1976))</f>
        <v xml:space="preserve"> </v>
      </c>
      <c r="C1976" s="125"/>
      <c r="D1976" s="55"/>
      <c r="E1976" s="55"/>
      <c r="F1976" s="55" t="s">
        <v>29</v>
      </c>
      <c r="G1976" s="55" t="s">
        <v>57</v>
      </c>
      <c r="H1976" s="24" t="s">
        <v>50</v>
      </c>
      <c r="I1976" s="24">
        <v>3</v>
      </c>
      <c r="J1976" s="24"/>
      <c r="K1976" s="26">
        <v>600.23</v>
      </c>
      <c r="L1976" s="24"/>
      <c r="M1976" s="57" t="s">
        <v>47</v>
      </c>
      <c r="N1976" s="45">
        <f t="shared" si="375"/>
        <v>229473.9313</v>
      </c>
      <c r="O1976" s="116"/>
      <c r="P1976" s="46">
        <f t="shared" si="376"/>
        <v>12664.853000000001</v>
      </c>
      <c r="Q1976" s="46">
        <f t="shared" si="377"/>
        <v>242138.7843</v>
      </c>
      <c r="R1976" s="116"/>
      <c r="S1976" s="46">
        <v>382.31</v>
      </c>
      <c r="T1976" s="46">
        <v>21.1</v>
      </c>
      <c r="U1976" s="47" t="s">
        <v>584</v>
      </c>
      <c r="V1976" s="47" t="s">
        <v>1173</v>
      </c>
    </row>
    <row r="1977" spans="1:22" s="33" customFormat="1" ht="30" customHeight="1" x14ac:dyDescent="0.3">
      <c r="A1977" s="24">
        <f t="shared" si="378"/>
        <v>62</v>
      </c>
      <c r="B1977" s="24" t="str">
        <f>IF(NOT(ISNUMBER(C1977))," ",COUNTA($C$1916:C1977))</f>
        <v xml:space="preserve"> </v>
      </c>
      <c r="C1977" s="125"/>
      <c r="D1977" s="55"/>
      <c r="E1977" s="55"/>
      <c r="F1977" s="55" t="s">
        <v>29</v>
      </c>
      <c r="G1977" s="55" t="s">
        <v>57</v>
      </c>
      <c r="H1977" s="24" t="s">
        <v>50</v>
      </c>
      <c r="I1977" s="24">
        <v>3</v>
      </c>
      <c r="J1977" s="24"/>
      <c r="K1977" s="26">
        <v>600.23</v>
      </c>
      <c r="L1977" s="24"/>
      <c r="M1977" s="57" t="s">
        <v>46</v>
      </c>
      <c r="N1977" s="45">
        <f t="shared" si="375"/>
        <v>717316.86609999998</v>
      </c>
      <c r="O1977" s="116"/>
      <c r="P1977" s="46">
        <f t="shared" si="376"/>
        <v>19207.36</v>
      </c>
      <c r="Q1977" s="46">
        <f t="shared" si="377"/>
        <v>736524.22609999997</v>
      </c>
      <c r="R1977" s="116"/>
      <c r="S1977" s="46">
        <v>1195.07</v>
      </c>
      <c r="T1977" s="46">
        <v>32</v>
      </c>
      <c r="U1977" s="47" t="s">
        <v>584</v>
      </c>
      <c r="V1977" s="47" t="s">
        <v>1173</v>
      </c>
    </row>
    <row r="1978" spans="1:22" s="33" customFormat="1" ht="37.5" customHeight="1" x14ac:dyDescent="0.3">
      <c r="A1978" s="24">
        <f t="shared" si="378"/>
        <v>63</v>
      </c>
      <c r="B1978" s="24">
        <f>IF(NOT(ISNUMBER(C1978))," ",COUNTA($C$1916:C1978))</f>
        <v>23</v>
      </c>
      <c r="C1978" s="125">
        <v>23</v>
      </c>
      <c r="D1978" s="55" t="s">
        <v>1245</v>
      </c>
      <c r="E1978" s="55" t="s">
        <v>572</v>
      </c>
      <c r="F1978" s="55" t="s">
        <v>29</v>
      </c>
      <c r="G1978" s="55" t="s">
        <v>57</v>
      </c>
      <c r="H1978" s="24" t="s">
        <v>50</v>
      </c>
      <c r="I1978" s="24">
        <v>3</v>
      </c>
      <c r="J1978" s="24">
        <v>2559.5300000000002</v>
      </c>
      <c r="K1978" s="26">
        <v>2559.5300000000002</v>
      </c>
      <c r="L1978" s="24">
        <v>1405</v>
      </c>
      <c r="M1978" s="27" t="s">
        <v>1699</v>
      </c>
      <c r="N1978" s="45">
        <f t="shared" si="375"/>
        <v>777713.19050000014</v>
      </c>
      <c r="O1978" s="116">
        <f>N1978+N1979+N1980</f>
        <v>4815064.6219000006</v>
      </c>
      <c r="P1978" s="46">
        <f t="shared" si="376"/>
        <v>52931.080400000006</v>
      </c>
      <c r="Q1978" s="46">
        <f t="shared" si="377"/>
        <v>830644.27090000012</v>
      </c>
      <c r="R1978" s="116">
        <f>Q1978+Q1979+Q1980</f>
        <v>5003906.7453000005</v>
      </c>
      <c r="S1978" s="46">
        <v>303.85000000000002</v>
      </c>
      <c r="T1978" s="46">
        <v>20.68</v>
      </c>
      <c r="U1978" s="47" t="s">
        <v>584</v>
      </c>
      <c r="V1978" s="47" t="s">
        <v>1173</v>
      </c>
    </row>
    <row r="1979" spans="1:22" s="33" customFormat="1" ht="37.5" customHeight="1" x14ac:dyDescent="0.3">
      <c r="A1979" s="24">
        <f t="shared" si="378"/>
        <v>64</v>
      </c>
      <c r="B1979" s="24" t="str">
        <f>IF(NOT(ISNUMBER(C1979))," ",COUNTA($C$1916:C1979))</f>
        <v xml:space="preserve"> </v>
      </c>
      <c r="C1979" s="125"/>
      <c r="D1979" s="55"/>
      <c r="E1979" s="55"/>
      <c r="F1979" s="55" t="s">
        <v>29</v>
      </c>
      <c r="G1979" s="55" t="s">
        <v>57</v>
      </c>
      <c r="H1979" s="24" t="s">
        <v>50</v>
      </c>
      <c r="I1979" s="24">
        <v>3</v>
      </c>
      <c r="J1979" s="24"/>
      <c r="K1979" s="26">
        <v>2559.5300000000002</v>
      </c>
      <c r="L1979" s="24"/>
      <c r="M1979" s="57" t="s">
        <v>47</v>
      </c>
      <c r="N1979" s="45">
        <f t="shared" si="375"/>
        <v>978533.91430000006</v>
      </c>
      <c r="O1979" s="116"/>
      <c r="P1979" s="46">
        <f t="shared" si="376"/>
        <v>54006.083000000006</v>
      </c>
      <c r="Q1979" s="46">
        <f t="shared" si="377"/>
        <v>1032539.9973</v>
      </c>
      <c r="R1979" s="116"/>
      <c r="S1979" s="46">
        <v>382.31</v>
      </c>
      <c r="T1979" s="46">
        <v>21.1</v>
      </c>
      <c r="U1979" s="47" t="s">
        <v>584</v>
      </c>
      <c r="V1979" s="47" t="s">
        <v>1173</v>
      </c>
    </row>
    <row r="1980" spans="1:22" s="33" customFormat="1" ht="32.25" customHeight="1" x14ac:dyDescent="0.3">
      <c r="A1980" s="24">
        <f t="shared" si="378"/>
        <v>65</v>
      </c>
      <c r="B1980" s="24" t="str">
        <f>IF(NOT(ISNUMBER(C1980))," ",COUNTA($C$1916:C1980))</f>
        <v xml:space="preserve"> </v>
      </c>
      <c r="C1980" s="125"/>
      <c r="D1980" s="55"/>
      <c r="E1980" s="55"/>
      <c r="F1980" s="55" t="s">
        <v>29</v>
      </c>
      <c r="G1980" s="55" t="s">
        <v>57</v>
      </c>
      <c r="H1980" s="24" t="s">
        <v>50</v>
      </c>
      <c r="I1980" s="24">
        <v>3</v>
      </c>
      <c r="J1980" s="24"/>
      <c r="K1980" s="26">
        <v>2559.5300000000002</v>
      </c>
      <c r="L1980" s="24"/>
      <c r="M1980" s="57" t="s">
        <v>46</v>
      </c>
      <c r="N1980" s="45">
        <f t="shared" ref="N1980:N2043" si="381">K1980*S1980</f>
        <v>3058817.5171000003</v>
      </c>
      <c r="O1980" s="116"/>
      <c r="P1980" s="46">
        <f t="shared" ref="P1980:P2043" si="382">K1980*T1980</f>
        <v>81904.960000000006</v>
      </c>
      <c r="Q1980" s="46">
        <f t="shared" ref="Q1980:Q2043" si="383">N1980+P1980</f>
        <v>3140722.4771000003</v>
      </c>
      <c r="R1980" s="116"/>
      <c r="S1980" s="46">
        <v>1195.07</v>
      </c>
      <c r="T1980" s="46">
        <v>32</v>
      </c>
      <c r="U1980" s="47" t="s">
        <v>584</v>
      </c>
      <c r="V1980" s="47" t="s">
        <v>1173</v>
      </c>
    </row>
    <row r="1981" spans="1:22" s="33" customFormat="1" ht="37.5" customHeight="1" x14ac:dyDescent="0.3">
      <c r="A1981" s="24">
        <f t="shared" si="378"/>
        <v>66</v>
      </c>
      <c r="B1981" s="24">
        <f>IF(NOT(ISNUMBER(C1981))," ",COUNTA($C$1916:C1981))</f>
        <v>24</v>
      </c>
      <c r="C1981" s="54">
        <v>24</v>
      </c>
      <c r="D1981" s="55" t="s">
        <v>1246</v>
      </c>
      <c r="E1981" s="55" t="s">
        <v>671</v>
      </c>
      <c r="F1981" s="55" t="s">
        <v>29</v>
      </c>
      <c r="G1981" s="55" t="s">
        <v>62</v>
      </c>
      <c r="H1981" s="24" t="s">
        <v>50</v>
      </c>
      <c r="I1981" s="24">
        <v>2</v>
      </c>
      <c r="J1981" s="24">
        <v>851.15</v>
      </c>
      <c r="K1981" s="26">
        <v>851.15</v>
      </c>
      <c r="L1981" s="24">
        <v>382.3</v>
      </c>
      <c r="M1981" s="27" t="s">
        <v>1699</v>
      </c>
      <c r="N1981" s="45">
        <f t="shared" si="381"/>
        <v>387103.02</v>
      </c>
      <c r="O1981" s="46">
        <f>N1981</f>
        <v>387103.02</v>
      </c>
      <c r="P1981" s="46">
        <f t="shared" si="382"/>
        <v>21380.887999999999</v>
      </c>
      <c r="Q1981" s="46">
        <f t="shared" si="383"/>
        <v>408483.908</v>
      </c>
      <c r="R1981" s="46">
        <f>Q1981</f>
        <v>408483.908</v>
      </c>
      <c r="S1981" s="46">
        <v>454.8</v>
      </c>
      <c r="T1981" s="46">
        <v>25.12</v>
      </c>
      <c r="U1981" s="47" t="s">
        <v>584</v>
      </c>
      <c r="V1981" s="47" t="s">
        <v>1173</v>
      </c>
    </row>
    <row r="1982" spans="1:22" s="33" customFormat="1" ht="37.5" customHeight="1" x14ac:dyDescent="0.3">
      <c r="A1982" s="24">
        <f t="shared" ref="A1982:A2045" si="384">A1981+1</f>
        <v>67</v>
      </c>
      <c r="B1982" s="24">
        <f>IF(NOT(ISNUMBER(C1982))," ",COUNTA($C$1916:C1982))</f>
        <v>25</v>
      </c>
      <c r="C1982" s="125">
        <v>25</v>
      </c>
      <c r="D1982" s="55" t="s">
        <v>1247</v>
      </c>
      <c r="E1982" s="55" t="s">
        <v>671</v>
      </c>
      <c r="F1982" s="55" t="s">
        <v>29</v>
      </c>
      <c r="G1982" s="55" t="s">
        <v>62</v>
      </c>
      <c r="H1982" s="24" t="s">
        <v>50</v>
      </c>
      <c r="I1982" s="24">
        <v>2</v>
      </c>
      <c r="J1982" s="24">
        <v>1546.35</v>
      </c>
      <c r="K1982" s="26">
        <v>1546.35</v>
      </c>
      <c r="L1982" s="24">
        <v>736.8</v>
      </c>
      <c r="M1982" s="27" t="s">
        <v>1699</v>
      </c>
      <c r="N1982" s="45">
        <f t="shared" si="381"/>
        <v>703279.98</v>
      </c>
      <c r="O1982" s="116">
        <f>N1982+N1983+N1984+N1985+N1986</f>
        <v>4633962.5084999995</v>
      </c>
      <c r="P1982" s="46">
        <f t="shared" si="382"/>
        <v>38844.311999999998</v>
      </c>
      <c r="Q1982" s="46">
        <f t="shared" si="383"/>
        <v>742124.29200000002</v>
      </c>
      <c r="R1982" s="116">
        <f>Q1982+Q1983+Q1984+Q1985+Q1986</f>
        <v>4900553.2484999988</v>
      </c>
      <c r="S1982" s="46">
        <v>454.8</v>
      </c>
      <c r="T1982" s="46">
        <v>25.12</v>
      </c>
      <c r="U1982" s="47" t="s">
        <v>584</v>
      </c>
      <c r="V1982" s="47" t="s">
        <v>1173</v>
      </c>
    </row>
    <row r="1983" spans="1:22" s="33" customFormat="1" ht="37.5" customHeight="1" x14ac:dyDescent="0.3">
      <c r="A1983" s="24">
        <f t="shared" si="384"/>
        <v>68</v>
      </c>
      <c r="B1983" s="24" t="str">
        <f>IF(NOT(ISNUMBER(C1983))," ",COUNTA($C$1916:C1983))</f>
        <v xml:space="preserve"> </v>
      </c>
      <c r="C1983" s="125"/>
      <c r="D1983" s="55"/>
      <c r="E1983" s="55"/>
      <c r="F1983" s="55" t="s">
        <v>29</v>
      </c>
      <c r="G1983" s="55" t="s">
        <v>62</v>
      </c>
      <c r="H1983" s="24" t="s">
        <v>50</v>
      </c>
      <c r="I1983" s="24">
        <v>2</v>
      </c>
      <c r="J1983" s="24"/>
      <c r="K1983" s="26">
        <v>1546.35</v>
      </c>
      <c r="L1983" s="24"/>
      <c r="M1983" s="57" t="s">
        <v>47</v>
      </c>
      <c r="N1983" s="45">
        <f t="shared" si="381"/>
        <v>711321</v>
      </c>
      <c r="O1983" s="116"/>
      <c r="P1983" s="46">
        <f t="shared" si="382"/>
        <v>39246.362999999998</v>
      </c>
      <c r="Q1983" s="46">
        <f t="shared" si="383"/>
        <v>750567.36300000001</v>
      </c>
      <c r="R1983" s="116"/>
      <c r="S1983" s="46">
        <v>460</v>
      </c>
      <c r="T1983" s="46">
        <v>25.38</v>
      </c>
      <c r="U1983" s="47" t="s">
        <v>584</v>
      </c>
      <c r="V1983" s="47" t="s">
        <v>1173</v>
      </c>
    </row>
    <row r="1984" spans="1:22" s="33" customFormat="1" ht="56.25" customHeight="1" x14ac:dyDescent="0.3">
      <c r="A1984" s="24">
        <f t="shared" si="384"/>
        <v>69</v>
      </c>
      <c r="B1984" s="24" t="str">
        <f>IF(NOT(ISNUMBER(C1984))," ",COUNTA($C$1916:C1984))</f>
        <v xml:space="preserve"> </v>
      </c>
      <c r="C1984" s="125"/>
      <c r="D1984" s="55"/>
      <c r="E1984" s="55"/>
      <c r="F1984" s="55" t="s">
        <v>29</v>
      </c>
      <c r="G1984" s="55" t="s">
        <v>62</v>
      </c>
      <c r="H1984" s="24" t="s">
        <v>50</v>
      </c>
      <c r="I1984" s="24">
        <v>2</v>
      </c>
      <c r="J1984" s="24"/>
      <c r="K1984" s="26">
        <v>1546.35</v>
      </c>
      <c r="L1984" s="24"/>
      <c r="M1984" s="57" t="s">
        <v>48</v>
      </c>
      <c r="N1984" s="45">
        <f t="shared" si="381"/>
        <v>148078.476</v>
      </c>
      <c r="O1984" s="116"/>
      <c r="P1984" s="46">
        <f t="shared" si="382"/>
        <v>36895.911</v>
      </c>
      <c r="Q1984" s="46">
        <f t="shared" si="383"/>
        <v>184974.38699999999</v>
      </c>
      <c r="R1984" s="116"/>
      <c r="S1984" s="46">
        <v>95.76</v>
      </c>
      <c r="T1984" s="46">
        <v>23.86</v>
      </c>
      <c r="U1984" s="47" t="s">
        <v>584</v>
      </c>
      <c r="V1984" s="47" t="s">
        <v>1173</v>
      </c>
    </row>
    <row r="1985" spans="1:22" s="33" customFormat="1" ht="37.5" customHeight="1" x14ac:dyDescent="0.3">
      <c r="A1985" s="24">
        <f t="shared" si="384"/>
        <v>70</v>
      </c>
      <c r="B1985" s="24" t="str">
        <f>IF(NOT(ISNUMBER(C1985))," ",COUNTA($C$1916:C1985))</f>
        <v xml:space="preserve"> </v>
      </c>
      <c r="C1985" s="125"/>
      <c r="D1985" s="55"/>
      <c r="E1985" s="55"/>
      <c r="F1985" s="55" t="s">
        <v>29</v>
      </c>
      <c r="G1985" s="55" t="s">
        <v>62</v>
      </c>
      <c r="H1985" s="24" t="s">
        <v>50</v>
      </c>
      <c r="I1985" s="24">
        <v>2</v>
      </c>
      <c r="J1985" s="24"/>
      <c r="K1985" s="26">
        <v>1546.35</v>
      </c>
      <c r="L1985" s="24"/>
      <c r="M1985" s="55" t="s">
        <v>1779</v>
      </c>
      <c r="N1985" s="45">
        <f t="shared" si="381"/>
        <v>142341.51749999999</v>
      </c>
      <c r="O1985" s="116"/>
      <c r="P1985" s="46">
        <f t="shared" si="382"/>
        <v>19391.228999999999</v>
      </c>
      <c r="Q1985" s="46">
        <f t="shared" si="383"/>
        <v>161732.74649999998</v>
      </c>
      <c r="R1985" s="116"/>
      <c r="S1985" s="46">
        <v>92.05</v>
      </c>
      <c r="T1985" s="46">
        <v>12.54</v>
      </c>
      <c r="U1985" s="47" t="s">
        <v>584</v>
      </c>
      <c r="V1985" s="47" t="s">
        <v>1173</v>
      </c>
    </row>
    <row r="1986" spans="1:22" s="33" customFormat="1" ht="32.25" customHeight="1" x14ac:dyDescent="0.3">
      <c r="A1986" s="24">
        <f t="shared" si="384"/>
        <v>71</v>
      </c>
      <c r="B1986" s="24" t="str">
        <f>IF(NOT(ISNUMBER(C1986))," ",COUNTA($C$1916:C1986))</f>
        <v xml:space="preserve"> </v>
      </c>
      <c r="C1986" s="125"/>
      <c r="D1986" s="55"/>
      <c r="E1986" s="55"/>
      <c r="F1986" s="55" t="s">
        <v>29</v>
      </c>
      <c r="G1986" s="55" t="s">
        <v>62</v>
      </c>
      <c r="H1986" s="24" t="s">
        <v>50</v>
      </c>
      <c r="I1986" s="24">
        <v>2</v>
      </c>
      <c r="J1986" s="24"/>
      <c r="K1986" s="26">
        <v>1546.35</v>
      </c>
      <c r="L1986" s="24"/>
      <c r="M1986" s="57" t="s">
        <v>46</v>
      </c>
      <c r="N1986" s="45">
        <f t="shared" si="381"/>
        <v>2928941.5349999997</v>
      </c>
      <c r="O1986" s="116"/>
      <c r="P1986" s="46">
        <f t="shared" si="382"/>
        <v>132212.92499999999</v>
      </c>
      <c r="Q1986" s="46">
        <f t="shared" si="383"/>
        <v>3061154.4599999995</v>
      </c>
      <c r="R1986" s="116"/>
      <c r="S1986" s="46">
        <v>1894.1</v>
      </c>
      <c r="T1986" s="46">
        <v>85.5</v>
      </c>
      <c r="U1986" s="47" t="s">
        <v>584</v>
      </c>
      <c r="V1986" s="47" t="s">
        <v>1173</v>
      </c>
    </row>
    <row r="1987" spans="1:22" s="33" customFormat="1" ht="37.5" customHeight="1" x14ac:dyDescent="0.3">
      <c r="A1987" s="24">
        <f t="shared" si="384"/>
        <v>72</v>
      </c>
      <c r="B1987" s="24">
        <f>IF(NOT(ISNUMBER(C1987))," ",COUNTA($C$1916:C1987))</f>
        <v>26</v>
      </c>
      <c r="C1987" s="125">
        <v>26</v>
      </c>
      <c r="D1987" s="55" t="s">
        <v>1248</v>
      </c>
      <c r="E1987" s="55" t="s">
        <v>671</v>
      </c>
      <c r="F1987" s="55" t="s">
        <v>29</v>
      </c>
      <c r="G1987" s="55" t="s">
        <v>62</v>
      </c>
      <c r="H1987" s="24" t="s">
        <v>50</v>
      </c>
      <c r="I1987" s="24">
        <v>2</v>
      </c>
      <c r="J1987" s="24">
        <v>762</v>
      </c>
      <c r="K1987" s="26">
        <v>762</v>
      </c>
      <c r="L1987" s="24">
        <v>301.60000000000002</v>
      </c>
      <c r="M1987" s="27" t="s">
        <v>1699</v>
      </c>
      <c r="N1987" s="45">
        <f t="shared" si="381"/>
        <v>346557.60000000003</v>
      </c>
      <c r="O1987" s="116">
        <f>N1987+N1988+N1989+N1990+N1991</f>
        <v>2283493.02</v>
      </c>
      <c r="P1987" s="46">
        <f t="shared" si="382"/>
        <v>19141.440000000002</v>
      </c>
      <c r="Q1987" s="46">
        <f t="shared" si="383"/>
        <v>365699.04000000004</v>
      </c>
      <c r="R1987" s="116">
        <f>Q1987+Q1988+Q1989+Q1990+Q1991</f>
        <v>2414861.8199999998</v>
      </c>
      <c r="S1987" s="46">
        <v>454.8</v>
      </c>
      <c r="T1987" s="46">
        <v>25.12</v>
      </c>
      <c r="U1987" s="47" t="s">
        <v>584</v>
      </c>
      <c r="V1987" s="47" t="s">
        <v>1173</v>
      </c>
    </row>
    <row r="1988" spans="1:22" s="33" customFormat="1" ht="37.5" customHeight="1" x14ac:dyDescent="0.3">
      <c r="A1988" s="24">
        <f t="shared" si="384"/>
        <v>73</v>
      </c>
      <c r="B1988" s="24" t="str">
        <f>IF(NOT(ISNUMBER(C1988))," ",COUNTA($C$1916:C1988))</f>
        <v xml:space="preserve"> </v>
      </c>
      <c r="C1988" s="125"/>
      <c r="D1988" s="55"/>
      <c r="E1988" s="55"/>
      <c r="F1988" s="55" t="s">
        <v>29</v>
      </c>
      <c r="G1988" s="55" t="s">
        <v>62</v>
      </c>
      <c r="H1988" s="24" t="s">
        <v>50</v>
      </c>
      <c r="I1988" s="24">
        <v>2</v>
      </c>
      <c r="J1988" s="24"/>
      <c r="K1988" s="26">
        <v>762</v>
      </c>
      <c r="L1988" s="24"/>
      <c r="M1988" s="57" t="s">
        <v>47</v>
      </c>
      <c r="N1988" s="45">
        <f t="shared" si="381"/>
        <v>350520</v>
      </c>
      <c r="O1988" s="116"/>
      <c r="P1988" s="46">
        <f t="shared" si="382"/>
        <v>19339.559999999998</v>
      </c>
      <c r="Q1988" s="46">
        <f t="shared" si="383"/>
        <v>369859.56</v>
      </c>
      <c r="R1988" s="116"/>
      <c r="S1988" s="46">
        <v>460</v>
      </c>
      <c r="T1988" s="46">
        <v>25.38</v>
      </c>
      <c r="U1988" s="47" t="s">
        <v>584</v>
      </c>
      <c r="V1988" s="47" t="s">
        <v>1173</v>
      </c>
    </row>
    <row r="1989" spans="1:22" s="33" customFormat="1" ht="56.25" customHeight="1" x14ac:dyDescent="0.3">
      <c r="A1989" s="24">
        <f t="shared" si="384"/>
        <v>74</v>
      </c>
      <c r="B1989" s="24" t="str">
        <f>IF(NOT(ISNUMBER(C1989))," ",COUNTA($C$1916:C1989))</f>
        <v xml:space="preserve"> </v>
      </c>
      <c r="C1989" s="125"/>
      <c r="D1989" s="55"/>
      <c r="E1989" s="55"/>
      <c r="F1989" s="55" t="s">
        <v>29</v>
      </c>
      <c r="G1989" s="55" t="s">
        <v>62</v>
      </c>
      <c r="H1989" s="24" t="s">
        <v>50</v>
      </c>
      <c r="I1989" s="24">
        <v>2</v>
      </c>
      <c r="J1989" s="24"/>
      <c r="K1989" s="26">
        <v>762</v>
      </c>
      <c r="L1989" s="24"/>
      <c r="M1989" s="57" t="s">
        <v>48</v>
      </c>
      <c r="N1989" s="45">
        <f t="shared" si="381"/>
        <v>72969.12000000001</v>
      </c>
      <c r="O1989" s="116"/>
      <c r="P1989" s="46">
        <f t="shared" si="382"/>
        <v>18181.32</v>
      </c>
      <c r="Q1989" s="46">
        <f t="shared" si="383"/>
        <v>91150.44</v>
      </c>
      <c r="R1989" s="116"/>
      <c r="S1989" s="46">
        <v>95.76</v>
      </c>
      <c r="T1989" s="46">
        <v>23.86</v>
      </c>
      <c r="U1989" s="47" t="s">
        <v>584</v>
      </c>
      <c r="V1989" s="47" t="s">
        <v>1173</v>
      </c>
    </row>
    <row r="1990" spans="1:22" s="33" customFormat="1" ht="37.5" customHeight="1" x14ac:dyDescent="0.3">
      <c r="A1990" s="24">
        <f t="shared" si="384"/>
        <v>75</v>
      </c>
      <c r="B1990" s="24" t="str">
        <f>IF(NOT(ISNUMBER(C1990))," ",COUNTA($C$1916:C1990))</f>
        <v xml:space="preserve"> </v>
      </c>
      <c r="C1990" s="125"/>
      <c r="D1990" s="55"/>
      <c r="E1990" s="55"/>
      <c r="F1990" s="55" t="s">
        <v>29</v>
      </c>
      <c r="G1990" s="55" t="s">
        <v>62</v>
      </c>
      <c r="H1990" s="24" t="s">
        <v>50</v>
      </c>
      <c r="I1990" s="24">
        <v>2</v>
      </c>
      <c r="J1990" s="24"/>
      <c r="K1990" s="26">
        <v>762</v>
      </c>
      <c r="L1990" s="24"/>
      <c r="M1990" s="55" t="s">
        <v>1779</v>
      </c>
      <c r="N1990" s="45">
        <f t="shared" si="381"/>
        <v>70142.099999999991</v>
      </c>
      <c r="O1990" s="116"/>
      <c r="P1990" s="46">
        <f t="shared" si="382"/>
        <v>9555.48</v>
      </c>
      <c r="Q1990" s="46">
        <f t="shared" si="383"/>
        <v>79697.579999999987</v>
      </c>
      <c r="R1990" s="116"/>
      <c r="S1990" s="46">
        <v>92.05</v>
      </c>
      <c r="T1990" s="46">
        <v>12.54</v>
      </c>
      <c r="U1990" s="47" t="s">
        <v>584</v>
      </c>
      <c r="V1990" s="47" t="s">
        <v>1173</v>
      </c>
    </row>
    <row r="1991" spans="1:22" s="33" customFormat="1" ht="34.5" customHeight="1" x14ac:dyDescent="0.3">
      <c r="A1991" s="24">
        <f t="shared" si="384"/>
        <v>76</v>
      </c>
      <c r="B1991" s="24" t="str">
        <f>IF(NOT(ISNUMBER(C1991))," ",COUNTA($C$1916:C1991))</f>
        <v xml:space="preserve"> </v>
      </c>
      <c r="C1991" s="125"/>
      <c r="D1991" s="55"/>
      <c r="E1991" s="55"/>
      <c r="F1991" s="55" t="s">
        <v>29</v>
      </c>
      <c r="G1991" s="55" t="s">
        <v>62</v>
      </c>
      <c r="H1991" s="24" t="s">
        <v>50</v>
      </c>
      <c r="I1991" s="24">
        <v>2</v>
      </c>
      <c r="J1991" s="24"/>
      <c r="K1991" s="26">
        <v>762</v>
      </c>
      <c r="L1991" s="24"/>
      <c r="M1991" s="57" t="s">
        <v>46</v>
      </c>
      <c r="N1991" s="45">
        <f t="shared" si="381"/>
        <v>1443304.2</v>
      </c>
      <c r="O1991" s="116"/>
      <c r="P1991" s="46">
        <f t="shared" si="382"/>
        <v>65151</v>
      </c>
      <c r="Q1991" s="46">
        <f t="shared" si="383"/>
        <v>1508455.2</v>
      </c>
      <c r="R1991" s="116"/>
      <c r="S1991" s="46">
        <v>1894.1</v>
      </c>
      <c r="T1991" s="46">
        <v>85.5</v>
      </c>
      <c r="U1991" s="47" t="s">
        <v>584</v>
      </c>
      <c r="V1991" s="47" t="s">
        <v>1173</v>
      </c>
    </row>
    <row r="1992" spans="1:22" s="33" customFormat="1" ht="37.5" customHeight="1" x14ac:dyDescent="0.3">
      <c r="A1992" s="24">
        <f t="shared" si="384"/>
        <v>77</v>
      </c>
      <c r="B1992" s="24">
        <f>IF(NOT(ISNUMBER(C1992))," ",COUNTA($C$1916:C1992))</f>
        <v>27</v>
      </c>
      <c r="C1992" s="54">
        <v>27</v>
      </c>
      <c r="D1992" s="55" t="s">
        <v>1249</v>
      </c>
      <c r="E1992" s="55" t="s">
        <v>572</v>
      </c>
      <c r="F1992" s="55" t="s">
        <v>29</v>
      </c>
      <c r="G1992" s="55" t="s">
        <v>57</v>
      </c>
      <c r="H1992" s="24" t="s">
        <v>50</v>
      </c>
      <c r="I1992" s="24">
        <v>3</v>
      </c>
      <c r="J1992" s="24">
        <v>2643.2</v>
      </c>
      <c r="K1992" s="26">
        <v>2643.2</v>
      </c>
      <c r="L1992" s="24">
        <v>1466.1</v>
      </c>
      <c r="M1992" s="27" t="s">
        <v>1699</v>
      </c>
      <c r="N1992" s="45">
        <f t="shared" si="381"/>
        <v>803136.32</v>
      </c>
      <c r="O1992" s="46">
        <f>N1992</f>
        <v>803136.32</v>
      </c>
      <c r="P1992" s="46">
        <f t="shared" si="382"/>
        <v>54661.375999999997</v>
      </c>
      <c r="Q1992" s="46">
        <f t="shared" si="383"/>
        <v>857797.696</v>
      </c>
      <c r="R1992" s="46">
        <f>Q1992</f>
        <v>857797.696</v>
      </c>
      <c r="S1992" s="46">
        <v>303.85000000000002</v>
      </c>
      <c r="T1992" s="46">
        <v>20.68</v>
      </c>
      <c r="U1992" s="47" t="s">
        <v>584</v>
      </c>
      <c r="V1992" s="47" t="s">
        <v>1173</v>
      </c>
    </row>
    <row r="1993" spans="1:22" s="33" customFormat="1" ht="37.5" customHeight="1" x14ac:dyDescent="0.3">
      <c r="A1993" s="24">
        <f t="shared" si="384"/>
        <v>78</v>
      </c>
      <c r="B1993" s="24">
        <f>IF(NOT(ISNUMBER(C1993))," ",COUNTA($C$1916:C1993))</f>
        <v>28</v>
      </c>
      <c r="C1993" s="54">
        <v>28</v>
      </c>
      <c r="D1993" s="55" t="s">
        <v>1250</v>
      </c>
      <c r="E1993" s="55" t="s">
        <v>653</v>
      </c>
      <c r="F1993" s="55" t="s">
        <v>29</v>
      </c>
      <c r="G1993" s="55" t="s">
        <v>45</v>
      </c>
      <c r="H1993" s="24" t="s">
        <v>50</v>
      </c>
      <c r="I1993" s="24">
        <v>2</v>
      </c>
      <c r="J1993" s="24">
        <v>628.65</v>
      </c>
      <c r="K1993" s="26">
        <v>628.65</v>
      </c>
      <c r="L1993" s="24">
        <v>378.2</v>
      </c>
      <c r="M1993" s="27" t="s">
        <v>1699</v>
      </c>
      <c r="N1993" s="45">
        <f t="shared" si="381"/>
        <v>268559.27999999997</v>
      </c>
      <c r="O1993" s="46">
        <f>N1993</f>
        <v>268559.27999999997</v>
      </c>
      <c r="P1993" s="46">
        <f t="shared" si="382"/>
        <v>18306.288</v>
      </c>
      <c r="Q1993" s="46">
        <f t="shared" si="383"/>
        <v>286865.56799999997</v>
      </c>
      <c r="R1993" s="46">
        <f>Q1993</f>
        <v>286865.56799999997</v>
      </c>
      <c r="S1993" s="46">
        <v>427.2</v>
      </c>
      <c r="T1993" s="46">
        <v>29.12</v>
      </c>
      <c r="U1993" s="47" t="s">
        <v>584</v>
      </c>
      <c r="V1993" s="47" t="s">
        <v>1173</v>
      </c>
    </row>
    <row r="1994" spans="1:22" s="33" customFormat="1" ht="37.5" customHeight="1" x14ac:dyDescent="0.3">
      <c r="A1994" s="24">
        <f t="shared" si="384"/>
        <v>79</v>
      </c>
      <c r="B1994" s="24">
        <f>IF(NOT(ISNUMBER(C1994))," ",COUNTA($C$1916:C1994))</f>
        <v>29</v>
      </c>
      <c r="C1994" s="54">
        <v>29</v>
      </c>
      <c r="D1994" s="55" t="s">
        <v>1251</v>
      </c>
      <c r="E1994" s="55" t="s">
        <v>653</v>
      </c>
      <c r="F1994" s="55" t="s">
        <v>29</v>
      </c>
      <c r="G1994" s="55" t="s">
        <v>62</v>
      </c>
      <c r="H1994" s="24" t="s">
        <v>50</v>
      </c>
      <c r="I1994" s="24">
        <v>2</v>
      </c>
      <c r="J1994" s="24">
        <v>621.9</v>
      </c>
      <c r="K1994" s="26">
        <v>621.9</v>
      </c>
      <c r="L1994" s="24">
        <v>374.2</v>
      </c>
      <c r="M1994" s="27" t="s">
        <v>1699</v>
      </c>
      <c r="N1994" s="45">
        <f t="shared" si="381"/>
        <v>282840.12</v>
      </c>
      <c r="O1994" s="46">
        <f>N1994</f>
        <v>282840.12</v>
      </c>
      <c r="P1994" s="46">
        <f t="shared" si="382"/>
        <v>15622.128000000001</v>
      </c>
      <c r="Q1994" s="46">
        <f t="shared" si="383"/>
        <v>298462.24800000002</v>
      </c>
      <c r="R1994" s="46">
        <f>Q1994</f>
        <v>298462.24800000002</v>
      </c>
      <c r="S1994" s="46">
        <v>454.8</v>
      </c>
      <c r="T1994" s="46">
        <v>25.12</v>
      </c>
      <c r="U1994" s="47" t="s">
        <v>584</v>
      </c>
      <c r="V1994" s="47" t="s">
        <v>1173</v>
      </c>
    </row>
    <row r="1995" spans="1:22" s="33" customFormat="1" ht="37.5" customHeight="1" x14ac:dyDescent="0.3">
      <c r="A1995" s="24">
        <f t="shared" si="384"/>
        <v>80</v>
      </c>
      <c r="B1995" s="24">
        <f>IF(NOT(ISNUMBER(C1995))," ",COUNTA($C$1916:C1995))</f>
        <v>30</v>
      </c>
      <c r="C1995" s="125">
        <v>30</v>
      </c>
      <c r="D1995" s="55" t="s">
        <v>1252</v>
      </c>
      <c r="E1995" s="55" t="s">
        <v>653</v>
      </c>
      <c r="F1995" s="55" t="s">
        <v>29</v>
      </c>
      <c r="G1995" s="55" t="s">
        <v>45</v>
      </c>
      <c r="H1995" s="24" t="s">
        <v>50</v>
      </c>
      <c r="I1995" s="24">
        <v>2</v>
      </c>
      <c r="J1995" s="24">
        <v>612.75</v>
      </c>
      <c r="K1995" s="26">
        <v>612.75</v>
      </c>
      <c r="L1995" s="24">
        <v>368.5</v>
      </c>
      <c r="M1995" s="27" t="s">
        <v>1699</v>
      </c>
      <c r="N1995" s="45">
        <f t="shared" si="381"/>
        <v>261766.8</v>
      </c>
      <c r="O1995" s="116">
        <f>N1995+N1996+N1997</f>
        <v>1740534.7574999998</v>
      </c>
      <c r="P1995" s="46">
        <f t="shared" si="382"/>
        <v>17843.28</v>
      </c>
      <c r="Q1995" s="46">
        <f t="shared" si="383"/>
        <v>279610.07999999996</v>
      </c>
      <c r="R1995" s="116">
        <f>Q1995+Q1996+Q1997</f>
        <v>1830792.8324999998</v>
      </c>
      <c r="S1995" s="46">
        <v>427.2</v>
      </c>
      <c r="T1995" s="46">
        <v>29.12</v>
      </c>
      <c r="U1995" s="47" t="s">
        <v>584</v>
      </c>
      <c r="V1995" s="47" t="s">
        <v>1173</v>
      </c>
    </row>
    <row r="1996" spans="1:22" s="33" customFormat="1" ht="37.5" customHeight="1" x14ac:dyDescent="0.3">
      <c r="A1996" s="24">
        <f t="shared" si="384"/>
        <v>81</v>
      </c>
      <c r="B1996" s="24" t="str">
        <f>IF(NOT(ISNUMBER(C1996))," ",COUNTA($C$1916:C1996))</f>
        <v xml:space="preserve"> </v>
      </c>
      <c r="C1996" s="125"/>
      <c r="D1996" s="55"/>
      <c r="E1996" s="55"/>
      <c r="F1996" s="55" t="s">
        <v>29</v>
      </c>
      <c r="G1996" s="55" t="s">
        <v>45</v>
      </c>
      <c r="H1996" s="24" t="s">
        <v>50</v>
      </c>
      <c r="I1996" s="24">
        <v>2</v>
      </c>
      <c r="J1996" s="24"/>
      <c r="K1996" s="26">
        <v>612.75</v>
      </c>
      <c r="L1996" s="24"/>
      <c r="M1996" s="57" t="s">
        <v>47</v>
      </c>
      <c r="N1996" s="45">
        <f t="shared" si="381"/>
        <v>318158.1825</v>
      </c>
      <c r="O1996" s="116"/>
      <c r="P1996" s="46">
        <f t="shared" si="382"/>
        <v>17573.669999999998</v>
      </c>
      <c r="Q1996" s="46">
        <f t="shared" si="383"/>
        <v>335731.85249999998</v>
      </c>
      <c r="R1996" s="116"/>
      <c r="S1996" s="46">
        <v>519.23</v>
      </c>
      <c r="T1996" s="46">
        <v>28.68</v>
      </c>
      <c r="U1996" s="47" t="s">
        <v>584</v>
      </c>
      <c r="V1996" s="47" t="s">
        <v>1173</v>
      </c>
    </row>
    <row r="1997" spans="1:22" s="33" customFormat="1" ht="32.25" customHeight="1" x14ac:dyDescent="0.3">
      <c r="A1997" s="24">
        <f t="shared" si="384"/>
        <v>82</v>
      </c>
      <c r="B1997" s="24" t="str">
        <f>IF(NOT(ISNUMBER(C1997))," ",COUNTA($C$1916:C1997))</f>
        <v xml:space="preserve"> </v>
      </c>
      <c r="C1997" s="125"/>
      <c r="D1997" s="55"/>
      <c r="E1997" s="55"/>
      <c r="F1997" s="55" t="s">
        <v>29</v>
      </c>
      <c r="G1997" s="55" t="s">
        <v>45</v>
      </c>
      <c r="H1997" s="24" t="s">
        <v>50</v>
      </c>
      <c r="I1997" s="24">
        <v>2</v>
      </c>
      <c r="J1997" s="24"/>
      <c r="K1997" s="26">
        <v>612.75</v>
      </c>
      <c r="L1997" s="24"/>
      <c r="M1997" s="57" t="s">
        <v>46</v>
      </c>
      <c r="N1997" s="45">
        <f t="shared" si="381"/>
        <v>1160609.7749999999</v>
      </c>
      <c r="O1997" s="116"/>
      <c r="P1997" s="46">
        <f t="shared" si="382"/>
        <v>54841.125</v>
      </c>
      <c r="Q1997" s="46">
        <f t="shared" si="383"/>
        <v>1215450.8999999999</v>
      </c>
      <c r="R1997" s="116"/>
      <c r="S1997" s="46">
        <v>1894.1</v>
      </c>
      <c r="T1997" s="46">
        <v>89.5</v>
      </c>
      <c r="U1997" s="47" t="s">
        <v>584</v>
      </c>
      <c r="V1997" s="47" t="s">
        <v>1173</v>
      </c>
    </row>
    <row r="1998" spans="1:22" s="33" customFormat="1" ht="36" customHeight="1" x14ac:dyDescent="0.3">
      <c r="A1998" s="24">
        <f t="shared" si="384"/>
        <v>83</v>
      </c>
      <c r="B1998" s="24">
        <f>IF(NOT(ISNUMBER(C1998))," ",COUNTA($C$1916:C1998))</f>
        <v>31</v>
      </c>
      <c r="C1998" s="125">
        <v>31</v>
      </c>
      <c r="D1998" s="55" t="s">
        <v>1708</v>
      </c>
      <c r="E1998" s="55">
        <v>1963</v>
      </c>
      <c r="F1998" s="55" t="s">
        <v>29</v>
      </c>
      <c r="G1998" s="55" t="s">
        <v>57</v>
      </c>
      <c r="H1998" s="24" t="s">
        <v>50</v>
      </c>
      <c r="I1998" s="24">
        <v>3</v>
      </c>
      <c r="J1998" s="24">
        <v>1725.76</v>
      </c>
      <c r="K1998" s="26">
        <v>1725.76</v>
      </c>
      <c r="L1998" s="24">
        <v>950.9</v>
      </c>
      <c r="M1998" s="27" t="s">
        <v>1699</v>
      </c>
      <c r="N1998" s="45">
        <f t="shared" si="381"/>
        <v>524372.17600000009</v>
      </c>
      <c r="O1998" s="116">
        <f>N1998+N1999+N2000+N2001+N2002+N2003</f>
        <v>2890613.4847999997</v>
      </c>
      <c r="P1998" s="46">
        <f t="shared" si="382"/>
        <v>35688.716800000002</v>
      </c>
      <c r="Q1998" s="46">
        <f t="shared" si="383"/>
        <v>560060.89280000015</v>
      </c>
      <c r="R1998" s="116">
        <f>Q1998+Q1999+Q2000+Q2001+Q2002+Q2003</f>
        <v>3060186.6623999998</v>
      </c>
      <c r="S1998" s="46">
        <v>303.85000000000002</v>
      </c>
      <c r="T1998" s="46">
        <v>20.68</v>
      </c>
      <c r="U1998" s="47" t="s">
        <v>584</v>
      </c>
      <c r="V1998" s="47" t="s">
        <v>1173</v>
      </c>
    </row>
    <row r="1999" spans="1:22" s="33" customFormat="1" ht="38.25" customHeight="1" x14ac:dyDescent="0.3">
      <c r="A1999" s="24">
        <f t="shared" si="384"/>
        <v>84</v>
      </c>
      <c r="B1999" s="24" t="str">
        <f>IF(NOT(ISNUMBER(C1999))," ",COUNTA($C$1916:C1999))</f>
        <v xml:space="preserve"> </v>
      </c>
      <c r="C1999" s="125"/>
      <c r="D1999" s="55"/>
      <c r="E1999" s="55"/>
      <c r="F1999" s="55" t="s">
        <v>29</v>
      </c>
      <c r="G1999" s="55" t="s">
        <v>57</v>
      </c>
      <c r="H1999" s="24" t="s">
        <v>50</v>
      </c>
      <c r="I1999" s="24">
        <v>3</v>
      </c>
      <c r="J1999" s="24"/>
      <c r="K1999" s="26">
        <v>1725.76</v>
      </c>
      <c r="L1999" s="24"/>
      <c r="M1999" s="57" t="s">
        <v>47</v>
      </c>
      <c r="N1999" s="45">
        <f t="shared" si="381"/>
        <v>659775.30559999996</v>
      </c>
      <c r="O1999" s="116"/>
      <c r="P1999" s="46">
        <f t="shared" si="382"/>
        <v>36413.536</v>
      </c>
      <c r="Q1999" s="46">
        <f t="shared" si="383"/>
        <v>696188.84159999993</v>
      </c>
      <c r="R1999" s="116"/>
      <c r="S1999" s="46">
        <v>382.31</v>
      </c>
      <c r="T1999" s="46">
        <v>21.1</v>
      </c>
      <c r="U1999" s="47" t="s">
        <v>584</v>
      </c>
      <c r="V1999" s="47" t="s">
        <v>1173</v>
      </c>
    </row>
    <row r="2000" spans="1:22" s="33" customFormat="1" ht="57.75" customHeight="1" x14ac:dyDescent="0.3">
      <c r="A2000" s="24">
        <f t="shared" si="384"/>
        <v>85</v>
      </c>
      <c r="B2000" s="24" t="str">
        <f>IF(NOT(ISNUMBER(C2000))," ",COUNTA($C$1916:C2000))</f>
        <v xml:space="preserve"> </v>
      </c>
      <c r="C2000" s="125"/>
      <c r="D2000" s="55"/>
      <c r="E2000" s="55"/>
      <c r="F2000" s="55" t="s">
        <v>29</v>
      </c>
      <c r="G2000" s="55" t="s">
        <v>57</v>
      </c>
      <c r="H2000" s="24" t="s">
        <v>50</v>
      </c>
      <c r="I2000" s="24">
        <v>3</v>
      </c>
      <c r="J2000" s="24"/>
      <c r="K2000" s="26">
        <v>1725.76</v>
      </c>
      <c r="L2000" s="24"/>
      <c r="M2000" s="57" t="s">
        <v>48</v>
      </c>
      <c r="N2000" s="45">
        <f t="shared" si="381"/>
        <v>153696.1856</v>
      </c>
      <c r="O2000" s="116"/>
      <c r="P2000" s="46">
        <f t="shared" si="382"/>
        <v>24108.867200000001</v>
      </c>
      <c r="Q2000" s="46">
        <f t="shared" si="383"/>
        <v>177805.0528</v>
      </c>
      <c r="R2000" s="116"/>
      <c r="S2000" s="46">
        <v>89.06</v>
      </c>
      <c r="T2000" s="46">
        <v>13.97</v>
      </c>
      <c r="U2000" s="47" t="s">
        <v>584</v>
      </c>
      <c r="V2000" s="47" t="s">
        <v>1173</v>
      </c>
    </row>
    <row r="2001" spans="1:22" s="33" customFormat="1" ht="38.25" customHeight="1" x14ac:dyDescent="0.3">
      <c r="A2001" s="24">
        <f t="shared" si="384"/>
        <v>86</v>
      </c>
      <c r="B2001" s="24" t="str">
        <f>IF(NOT(ISNUMBER(C2001))," ",COUNTA($C$1916:C2001))</f>
        <v xml:space="preserve"> </v>
      </c>
      <c r="C2001" s="125"/>
      <c r="D2001" s="55"/>
      <c r="E2001" s="55"/>
      <c r="F2001" s="55" t="s">
        <v>29</v>
      </c>
      <c r="G2001" s="55" t="s">
        <v>57</v>
      </c>
      <c r="H2001" s="24" t="s">
        <v>50</v>
      </c>
      <c r="I2001" s="24">
        <v>3</v>
      </c>
      <c r="J2001" s="24"/>
      <c r="K2001" s="26">
        <v>1725.76</v>
      </c>
      <c r="L2001" s="24"/>
      <c r="M2001" s="55" t="s">
        <v>1779</v>
      </c>
      <c r="N2001" s="45">
        <f t="shared" si="381"/>
        <v>114866.58560000001</v>
      </c>
      <c r="O2001" s="116"/>
      <c r="P2001" s="46">
        <f t="shared" si="382"/>
        <v>19673.664000000001</v>
      </c>
      <c r="Q2001" s="46">
        <f t="shared" si="383"/>
        <v>134540.24960000001</v>
      </c>
      <c r="R2001" s="116"/>
      <c r="S2001" s="46">
        <v>66.56</v>
      </c>
      <c r="T2001" s="46">
        <v>11.4</v>
      </c>
      <c r="U2001" s="47" t="s">
        <v>584</v>
      </c>
      <c r="V2001" s="47" t="s">
        <v>1173</v>
      </c>
    </row>
    <row r="2002" spans="1:22" s="33" customFormat="1" ht="38.25" customHeight="1" x14ac:dyDescent="0.3">
      <c r="A2002" s="24">
        <f t="shared" si="384"/>
        <v>87</v>
      </c>
      <c r="B2002" s="24" t="str">
        <f>IF(NOT(ISNUMBER(C2002))," ",COUNTA($C$1916:C2002))</f>
        <v xml:space="preserve"> </v>
      </c>
      <c r="C2002" s="125"/>
      <c r="D2002" s="55"/>
      <c r="E2002" s="55"/>
      <c r="F2002" s="55" t="s">
        <v>29</v>
      </c>
      <c r="G2002" s="55" t="s">
        <v>57</v>
      </c>
      <c r="H2002" s="24" t="s">
        <v>50</v>
      </c>
      <c r="I2002" s="24">
        <v>3</v>
      </c>
      <c r="J2002" s="24"/>
      <c r="K2002" s="26">
        <v>1725.76</v>
      </c>
      <c r="L2002" s="24"/>
      <c r="M2002" s="57" t="s">
        <v>32</v>
      </c>
      <c r="N2002" s="45">
        <f t="shared" si="381"/>
        <v>1227964.5279999999</v>
      </c>
      <c r="O2002" s="116"/>
      <c r="P2002" s="46">
        <f t="shared" si="382"/>
        <v>34515.199999999997</v>
      </c>
      <c r="Q2002" s="46">
        <f t="shared" si="383"/>
        <v>1262479.7279999999</v>
      </c>
      <c r="R2002" s="116"/>
      <c r="S2002" s="46">
        <v>711.55</v>
      </c>
      <c r="T2002" s="46">
        <v>20</v>
      </c>
      <c r="U2002" s="47" t="s">
        <v>584</v>
      </c>
      <c r="V2002" s="47" t="s">
        <v>1173</v>
      </c>
    </row>
    <row r="2003" spans="1:22" s="33" customFormat="1" ht="43.5" customHeight="1" x14ac:dyDescent="0.3">
      <c r="A2003" s="24">
        <f t="shared" si="384"/>
        <v>88</v>
      </c>
      <c r="B2003" s="24" t="str">
        <f>IF(NOT(ISNUMBER(C2003))," ",COUNTA($C$1916:C2003))</f>
        <v xml:space="preserve"> </v>
      </c>
      <c r="C2003" s="125"/>
      <c r="D2003" s="55"/>
      <c r="E2003" s="55"/>
      <c r="F2003" s="55" t="s">
        <v>29</v>
      </c>
      <c r="G2003" s="55" t="s">
        <v>57</v>
      </c>
      <c r="H2003" s="24" t="s">
        <v>50</v>
      </c>
      <c r="I2003" s="24">
        <v>3</v>
      </c>
      <c r="J2003" s="24"/>
      <c r="K2003" s="26">
        <v>1725.76</v>
      </c>
      <c r="L2003" s="24"/>
      <c r="M2003" s="27" t="s">
        <v>1722</v>
      </c>
      <c r="N2003" s="45">
        <f t="shared" si="381"/>
        <v>209938.704</v>
      </c>
      <c r="O2003" s="116"/>
      <c r="P2003" s="46">
        <f t="shared" si="382"/>
        <v>19173.193599999999</v>
      </c>
      <c r="Q2003" s="46">
        <f t="shared" si="383"/>
        <v>229111.8976</v>
      </c>
      <c r="R2003" s="116"/>
      <c r="S2003" s="46">
        <v>121.65</v>
      </c>
      <c r="T2003" s="46">
        <v>11.11</v>
      </c>
      <c r="U2003" s="47" t="s">
        <v>584</v>
      </c>
      <c r="V2003" s="47" t="s">
        <v>1173</v>
      </c>
    </row>
    <row r="2004" spans="1:22" s="33" customFormat="1" ht="37.5" customHeight="1" x14ac:dyDescent="0.3">
      <c r="A2004" s="24">
        <f t="shared" si="384"/>
        <v>89</v>
      </c>
      <c r="B2004" s="24">
        <f>IF(NOT(ISNUMBER(C2004))," ",COUNTA($C$1916:C2004))</f>
        <v>32</v>
      </c>
      <c r="C2004" s="125">
        <v>32</v>
      </c>
      <c r="D2004" s="55" t="s">
        <v>1253</v>
      </c>
      <c r="E2004" s="55" t="s">
        <v>655</v>
      </c>
      <c r="F2004" s="55" t="s">
        <v>29</v>
      </c>
      <c r="G2004" s="55" t="s">
        <v>45</v>
      </c>
      <c r="H2004" s="24" t="s">
        <v>50</v>
      </c>
      <c r="I2004" s="24">
        <v>2</v>
      </c>
      <c r="J2004" s="24">
        <v>690.9</v>
      </c>
      <c r="K2004" s="26">
        <v>690.9</v>
      </c>
      <c r="L2004" s="24">
        <v>422.1</v>
      </c>
      <c r="M2004" s="27" t="s">
        <v>1699</v>
      </c>
      <c r="N2004" s="45">
        <f t="shared" si="381"/>
        <v>295152.48</v>
      </c>
      <c r="O2004" s="116">
        <f>N2004+N2005+N2006+N2007+N2008</f>
        <v>2087644.1669999999</v>
      </c>
      <c r="P2004" s="46">
        <f t="shared" si="382"/>
        <v>20119.008000000002</v>
      </c>
      <c r="Q2004" s="46">
        <f t="shared" si="383"/>
        <v>315271.48800000001</v>
      </c>
      <c r="R2004" s="116">
        <f>Q2004+Q2005+Q2006+Q2007+Q2008</f>
        <v>2218362.4470000002</v>
      </c>
      <c r="S2004" s="46">
        <v>427.2</v>
      </c>
      <c r="T2004" s="46">
        <v>29.12</v>
      </c>
      <c r="U2004" s="47" t="s">
        <v>584</v>
      </c>
      <c r="V2004" s="47" t="s">
        <v>1173</v>
      </c>
    </row>
    <row r="2005" spans="1:22" s="33" customFormat="1" ht="37.5" customHeight="1" x14ac:dyDescent="0.3">
      <c r="A2005" s="24">
        <f t="shared" si="384"/>
        <v>90</v>
      </c>
      <c r="B2005" s="24" t="str">
        <f>IF(NOT(ISNUMBER(C2005))," ",COUNTA($C$1916:C2005))</f>
        <v xml:space="preserve"> </v>
      </c>
      <c r="C2005" s="125"/>
      <c r="D2005" s="55"/>
      <c r="E2005" s="55"/>
      <c r="F2005" s="55" t="s">
        <v>29</v>
      </c>
      <c r="G2005" s="55" t="s">
        <v>45</v>
      </c>
      <c r="H2005" s="24" t="s">
        <v>50</v>
      </c>
      <c r="I2005" s="24">
        <v>2</v>
      </c>
      <c r="J2005" s="24"/>
      <c r="K2005" s="26">
        <v>690.9</v>
      </c>
      <c r="L2005" s="24"/>
      <c r="M2005" s="57" t="s">
        <v>47</v>
      </c>
      <c r="N2005" s="45">
        <f t="shared" si="381"/>
        <v>358736.00699999998</v>
      </c>
      <c r="O2005" s="116"/>
      <c r="P2005" s="46">
        <f t="shared" si="382"/>
        <v>19815.011999999999</v>
      </c>
      <c r="Q2005" s="46">
        <f t="shared" si="383"/>
        <v>378551.01899999997</v>
      </c>
      <c r="R2005" s="116"/>
      <c r="S2005" s="46">
        <v>519.23</v>
      </c>
      <c r="T2005" s="46">
        <v>28.68</v>
      </c>
      <c r="U2005" s="47" t="s">
        <v>584</v>
      </c>
      <c r="V2005" s="47" t="s">
        <v>1173</v>
      </c>
    </row>
    <row r="2006" spans="1:22" s="33" customFormat="1" ht="56.25" customHeight="1" x14ac:dyDescent="0.3">
      <c r="A2006" s="24">
        <f t="shared" si="384"/>
        <v>91</v>
      </c>
      <c r="B2006" s="24" t="str">
        <f>IF(NOT(ISNUMBER(C2006))," ",COUNTA($C$1916:C2006))</f>
        <v xml:space="preserve"> </v>
      </c>
      <c r="C2006" s="125"/>
      <c r="D2006" s="55"/>
      <c r="E2006" s="55"/>
      <c r="F2006" s="55" t="s">
        <v>29</v>
      </c>
      <c r="G2006" s="55" t="s">
        <v>45</v>
      </c>
      <c r="H2006" s="24" t="s">
        <v>50</v>
      </c>
      <c r="I2006" s="24">
        <v>2</v>
      </c>
      <c r="J2006" s="24"/>
      <c r="K2006" s="26">
        <v>690.9</v>
      </c>
      <c r="L2006" s="24"/>
      <c r="M2006" s="57" t="s">
        <v>48</v>
      </c>
      <c r="N2006" s="45">
        <f t="shared" si="381"/>
        <v>66160.584000000003</v>
      </c>
      <c r="O2006" s="116"/>
      <c r="P2006" s="46">
        <f t="shared" si="382"/>
        <v>17866.673999999999</v>
      </c>
      <c r="Q2006" s="46">
        <f t="shared" si="383"/>
        <v>84027.258000000002</v>
      </c>
      <c r="R2006" s="116"/>
      <c r="S2006" s="46">
        <v>95.76</v>
      </c>
      <c r="T2006" s="46">
        <v>25.86</v>
      </c>
      <c r="U2006" s="47" t="s">
        <v>584</v>
      </c>
      <c r="V2006" s="47" t="s">
        <v>1173</v>
      </c>
    </row>
    <row r="2007" spans="1:22" s="33" customFormat="1" ht="37.5" customHeight="1" x14ac:dyDescent="0.3">
      <c r="A2007" s="24">
        <f t="shared" si="384"/>
        <v>92</v>
      </c>
      <c r="B2007" s="24" t="str">
        <f>IF(NOT(ISNUMBER(C2007))," ",COUNTA($C$1916:C2007))</f>
        <v xml:space="preserve"> </v>
      </c>
      <c r="C2007" s="125"/>
      <c r="D2007" s="55"/>
      <c r="E2007" s="55"/>
      <c r="F2007" s="55" t="s">
        <v>29</v>
      </c>
      <c r="G2007" s="55" t="s">
        <v>45</v>
      </c>
      <c r="H2007" s="24" t="s">
        <v>50</v>
      </c>
      <c r="I2007" s="24">
        <v>2</v>
      </c>
      <c r="J2007" s="24"/>
      <c r="K2007" s="26">
        <v>690.9</v>
      </c>
      <c r="L2007" s="24"/>
      <c r="M2007" s="55" t="s">
        <v>1779</v>
      </c>
      <c r="N2007" s="45">
        <f t="shared" si="381"/>
        <v>58961.406000000003</v>
      </c>
      <c r="O2007" s="116"/>
      <c r="P2007" s="46">
        <f t="shared" si="382"/>
        <v>11082.035999999998</v>
      </c>
      <c r="Q2007" s="46">
        <f t="shared" si="383"/>
        <v>70043.441999999995</v>
      </c>
      <c r="R2007" s="116"/>
      <c r="S2007" s="46">
        <v>85.34</v>
      </c>
      <c r="T2007" s="46">
        <v>16.04</v>
      </c>
      <c r="U2007" s="47" t="s">
        <v>584</v>
      </c>
      <c r="V2007" s="47" t="s">
        <v>1173</v>
      </c>
    </row>
    <row r="2008" spans="1:22" s="33" customFormat="1" ht="45" customHeight="1" x14ac:dyDescent="0.3">
      <c r="A2008" s="24">
        <f t="shared" si="384"/>
        <v>93</v>
      </c>
      <c r="B2008" s="24" t="str">
        <f>IF(NOT(ISNUMBER(C2008))," ",COUNTA($C$1916:C2008))</f>
        <v xml:space="preserve"> </v>
      </c>
      <c r="C2008" s="125"/>
      <c r="D2008" s="55"/>
      <c r="E2008" s="55"/>
      <c r="F2008" s="55" t="s">
        <v>29</v>
      </c>
      <c r="G2008" s="55" t="s">
        <v>45</v>
      </c>
      <c r="H2008" s="24" t="s">
        <v>50</v>
      </c>
      <c r="I2008" s="24">
        <v>2</v>
      </c>
      <c r="J2008" s="24"/>
      <c r="K2008" s="26">
        <v>690.9</v>
      </c>
      <c r="L2008" s="24"/>
      <c r="M2008" s="57" t="s">
        <v>46</v>
      </c>
      <c r="N2008" s="45">
        <f t="shared" si="381"/>
        <v>1308633.69</v>
      </c>
      <c r="O2008" s="116"/>
      <c r="P2008" s="46">
        <f t="shared" si="382"/>
        <v>61835.549999999996</v>
      </c>
      <c r="Q2008" s="46">
        <f t="shared" si="383"/>
        <v>1370469.24</v>
      </c>
      <c r="R2008" s="116"/>
      <c r="S2008" s="46">
        <v>1894.1</v>
      </c>
      <c r="T2008" s="46">
        <v>89.5</v>
      </c>
      <c r="U2008" s="47" t="s">
        <v>584</v>
      </c>
      <c r="V2008" s="47" t="s">
        <v>1173</v>
      </c>
    </row>
    <row r="2009" spans="1:22" s="33" customFormat="1" ht="37.5" customHeight="1" x14ac:dyDescent="0.3">
      <c r="A2009" s="24">
        <f t="shared" si="384"/>
        <v>94</v>
      </c>
      <c r="B2009" s="24">
        <f>IF(NOT(ISNUMBER(C2009))," ",COUNTA($C$1916:C2009))</f>
        <v>33</v>
      </c>
      <c r="C2009" s="125">
        <v>33</v>
      </c>
      <c r="D2009" s="55" t="s">
        <v>1254</v>
      </c>
      <c r="E2009" s="55" t="s">
        <v>655</v>
      </c>
      <c r="F2009" s="55" t="s">
        <v>29</v>
      </c>
      <c r="G2009" s="55" t="s">
        <v>62</v>
      </c>
      <c r="H2009" s="24" t="s">
        <v>50</v>
      </c>
      <c r="I2009" s="24">
        <v>2</v>
      </c>
      <c r="J2009" s="24">
        <v>2199.3000000000002</v>
      </c>
      <c r="K2009" s="26">
        <v>2199.3000000000002</v>
      </c>
      <c r="L2009" s="24">
        <v>1012</v>
      </c>
      <c r="M2009" s="27" t="s">
        <v>1699</v>
      </c>
      <c r="N2009" s="45">
        <f t="shared" si="381"/>
        <v>1000241.6400000001</v>
      </c>
      <c r="O2009" s="116">
        <f>N2009+N2010+N2011+N2012+N2013</f>
        <v>6590664.3030000003</v>
      </c>
      <c r="P2009" s="46">
        <f t="shared" si="382"/>
        <v>55246.416000000005</v>
      </c>
      <c r="Q2009" s="46">
        <f t="shared" si="383"/>
        <v>1055488.0560000001</v>
      </c>
      <c r="R2009" s="116">
        <f>Q2009+Q2010+Q2011+Q2012+Q2013</f>
        <v>6969823.6229999997</v>
      </c>
      <c r="S2009" s="46">
        <v>454.8</v>
      </c>
      <c r="T2009" s="46">
        <v>25.12</v>
      </c>
      <c r="U2009" s="47" t="s">
        <v>584</v>
      </c>
      <c r="V2009" s="47" t="s">
        <v>1173</v>
      </c>
    </row>
    <row r="2010" spans="1:22" s="33" customFormat="1" ht="37.5" customHeight="1" x14ac:dyDescent="0.3">
      <c r="A2010" s="24">
        <f t="shared" si="384"/>
        <v>95</v>
      </c>
      <c r="B2010" s="24" t="str">
        <f>IF(NOT(ISNUMBER(C2010))," ",COUNTA($C$1916:C2010))</f>
        <v xml:space="preserve"> </v>
      </c>
      <c r="C2010" s="125"/>
      <c r="D2010" s="55"/>
      <c r="E2010" s="55"/>
      <c r="F2010" s="55" t="s">
        <v>29</v>
      </c>
      <c r="G2010" s="55" t="s">
        <v>62</v>
      </c>
      <c r="H2010" s="24" t="s">
        <v>50</v>
      </c>
      <c r="I2010" s="24">
        <v>2</v>
      </c>
      <c r="J2010" s="24"/>
      <c r="K2010" s="26">
        <v>2199.3000000000002</v>
      </c>
      <c r="L2010" s="24"/>
      <c r="M2010" s="57" t="s">
        <v>47</v>
      </c>
      <c r="N2010" s="45">
        <f t="shared" si="381"/>
        <v>1011678.0000000001</v>
      </c>
      <c r="O2010" s="116"/>
      <c r="P2010" s="46">
        <f t="shared" si="382"/>
        <v>55818.234000000004</v>
      </c>
      <c r="Q2010" s="46">
        <f t="shared" si="383"/>
        <v>1067496.2340000002</v>
      </c>
      <c r="R2010" s="116"/>
      <c r="S2010" s="46">
        <v>460</v>
      </c>
      <c r="T2010" s="46">
        <v>25.38</v>
      </c>
      <c r="U2010" s="47" t="s">
        <v>584</v>
      </c>
      <c r="V2010" s="47" t="s">
        <v>1173</v>
      </c>
    </row>
    <row r="2011" spans="1:22" s="33" customFormat="1" ht="56.25" customHeight="1" x14ac:dyDescent="0.3">
      <c r="A2011" s="24">
        <f t="shared" si="384"/>
        <v>96</v>
      </c>
      <c r="B2011" s="24" t="str">
        <f>IF(NOT(ISNUMBER(C2011))," ",COUNTA($C$1916:C2011))</f>
        <v xml:space="preserve"> </v>
      </c>
      <c r="C2011" s="125"/>
      <c r="D2011" s="55"/>
      <c r="E2011" s="55"/>
      <c r="F2011" s="55" t="s">
        <v>29</v>
      </c>
      <c r="G2011" s="55" t="s">
        <v>62</v>
      </c>
      <c r="H2011" s="24" t="s">
        <v>50</v>
      </c>
      <c r="I2011" s="24">
        <v>2</v>
      </c>
      <c r="J2011" s="24"/>
      <c r="K2011" s="26">
        <v>2199.3000000000002</v>
      </c>
      <c r="L2011" s="24"/>
      <c r="M2011" s="57" t="s">
        <v>48</v>
      </c>
      <c r="N2011" s="45">
        <f t="shared" si="381"/>
        <v>210604.96800000002</v>
      </c>
      <c r="O2011" s="116"/>
      <c r="P2011" s="46">
        <f t="shared" si="382"/>
        <v>52475.298000000003</v>
      </c>
      <c r="Q2011" s="46">
        <f t="shared" si="383"/>
        <v>263080.266</v>
      </c>
      <c r="R2011" s="116"/>
      <c r="S2011" s="46">
        <v>95.76</v>
      </c>
      <c r="T2011" s="46">
        <v>23.86</v>
      </c>
      <c r="U2011" s="47" t="s">
        <v>584</v>
      </c>
      <c r="V2011" s="47" t="s">
        <v>1173</v>
      </c>
    </row>
    <row r="2012" spans="1:22" s="33" customFormat="1" ht="37.5" customHeight="1" x14ac:dyDescent="0.3">
      <c r="A2012" s="24">
        <f t="shared" si="384"/>
        <v>97</v>
      </c>
      <c r="B2012" s="24" t="str">
        <f>IF(NOT(ISNUMBER(C2012))," ",COUNTA($C$1916:C2012))</f>
        <v xml:space="preserve"> </v>
      </c>
      <c r="C2012" s="125"/>
      <c r="D2012" s="55"/>
      <c r="E2012" s="55"/>
      <c r="F2012" s="55" t="s">
        <v>29</v>
      </c>
      <c r="G2012" s="55" t="s">
        <v>62</v>
      </c>
      <c r="H2012" s="24" t="s">
        <v>50</v>
      </c>
      <c r="I2012" s="24">
        <v>2</v>
      </c>
      <c r="J2012" s="24"/>
      <c r="K2012" s="26">
        <v>2199.3000000000002</v>
      </c>
      <c r="L2012" s="24"/>
      <c r="M2012" s="55" t="s">
        <v>1779</v>
      </c>
      <c r="N2012" s="45">
        <f t="shared" si="381"/>
        <v>202445.565</v>
      </c>
      <c r="O2012" s="116"/>
      <c r="P2012" s="46">
        <f t="shared" si="382"/>
        <v>27579.222000000002</v>
      </c>
      <c r="Q2012" s="46">
        <f t="shared" si="383"/>
        <v>230024.78700000001</v>
      </c>
      <c r="R2012" s="116"/>
      <c r="S2012" s="46">
        <v>92.05</v>
      </c>
      <c r="T2012" s="46">
        <v>12.54</v>
      </c>
      <c r="U2012" s="47" t="s">
        <v>584</v>
      </c>
      <c r="V2012" s="47" t="s">
        <v>1173</v>
      </c>
    </row>
    <row r="2013" spans="1:22" s="33" customFormat="1" ht="39.75" customHeight="1" x14ac:dyDescent="0.3">
      <c r="A2013" s="24">
        <f t="shared" si="384"/>
        <v>98</v>
      </c>
      <c r="B2013" s="24" t="str">
        <f>IF(NOT(ISNUMBER(C2013))," ",COUNTA($C$1916:C2013))</f>
        <v xml:space="preserve"> </v>
      </c>
      <c r="C2013" s="125"/>
      <c r="D2013" s="55"/>
      <c r="E2013" s="55"/>
      <c r="F2013" s="55" t="s">
        <v>29</v>
      </c>
      <c r="G2013" s="55" t="s">
        <v>62</v>
      </c>
      <c r="H2013" s="24" t="s">
        <v>50</v>
      </c>
      <c r="I2013" s="24">
        <v>2</v>
      </c>
      <c r="J2013" s="24"/>
      <c r="K2013" s="26">
        <v>2199.3000000000002</v>
      </c>
      <c r="L2013" s="24"/>
      <c r="M2013" s="57" t="s">
        <v>46</v>
      </c>
      <c r="N2013" s="45">
        <f t="shared" si="381"/>
        <v>4165694.1300000004</v>
      </c>
      <c r="O2013" s="116"/>
      <c r="P2013" s="46">
        <f t="shared" si="382"/>
        <v>188040.15000000002</v>
      </c>
      <c r="Q2013" s="46">
        <f t="shared" si="383"/>
        <v>4353734.28</v>
      </c>
      <c r="R2013" s="116"/>
      <c r="S2013" s="46">
        <v>1894.1</v>
      </c>
      <c r="T2013" s="46">
        <v>85.5</v>
      </c>
      <c r="U2013" s="47" t="s">
        <v>584</v>
      </c>
      <c r="V2013" s="47" t="s">
        <v>1173</v>
      </c>
    </row>
    <row r="2014" spans="1:22" s="33" customFormat="1" ht="37.5" customHeight="1" x14ac:dyDescent="0.3">
      <c r="A2014" s="24">
        <f t="shared" si="384"/>
        <v>99</v>
      </c>
      <c r="B2014" s="24">
        <f>IF(NOT(ISNUMBER(C2014))," ",COUNTA($C$1916:C2014))</f>
        <v>34</v>
      </c>
      <c r="C2014" s="54">
        <v>34</v>
      </c>
      <c r="D2014" s="55" t="s">
        <v>1255</v>
      </c>
      <c r="E2014" s="55" t="s">
        <v>624</v>
      </c>
      <c r="F2014" s="55" t="s">
        <v>29</v>
      </c>
      <c r="G2014" s="55" t="s">
        <v>62</v>
      </c>
      <c r="H2014" s="24" t="s">
        <v>50</v>
      </c>
      <c r="I2014" s="24">
        <v>2</v>
      </c>
      <c r="J2014" s="24">
        <v>927.7</v>
      </c>
      <c r="K2014" s="26">
        <v>927.7</v>
      </c>
      <c r="L2014" s="24">
        <v>420.5</v>
      </c>
      <c r="M2014" s="27" t="s">
        <v>1699</v>
      </c>
      <c r="N2014" s="45">
        <f t="shared" si="381"/>
        <v>421917.96</v>
      </c>
      <c r="O2014" s="46">
        <f>N2014</f>
        <v>421917.96</v>
      </c>
      <c r="P2014" s="46">
        <f t="shared" si="382"/>
        <v>23303.824000000001</v>
      </c>
      <c r="Q2014" s="46">
        <f t="shared" si="383"/>
        <v>445221.78400000004</v>
      </c>
      <c r="R2014" s="46">
        <f>Q2014</f>
        <v>445221.78400000004</v>
      </c>
      <c r="S2014" s="46">
        <v>454.8</v>
      </c>
      <c r="T2014" s="46">
        <v>25.12</v>
      </c>
      <c r="U2014" s="47" t="s">
        <v>584</v>
      </c>
      <c r="V2014" s="47" t="s">
        <v>1173</v>
      </c>
    </row>
    <row r="2015" spans="1:22" s="33" customFormat="1" ht="37.5" customHeight="1" x14ac:dyDescent="0.3">
      <c r="A2015" s="24">
        <f t="shared" si="384"/>
        <v>100</v>
      </c>
      <c r="B2015" s="24">
        <f>IF(NOT(ISNUMBER(C2015))," ",COUNTA($C$1916:C2015))</f>
        <v>35</v>
      </c>
      <c r="C2015" s="125">
        <v>35</v>
      </c>
      <c r="D2015" s="55" t="s">
        <v>1256</v>
      </c>
      <c r="E2015" s="55" t="s">
        <v>1229</v>
      </c>
      <c r="F2015" s="55" t="s">
        <v>29</v>
      </c>
      <c r="G2015" s="55" t="s">
        <v>57</v>
      </c>
      <c r="H2015" s="24" t="s">
        <v>50</v>
      </c>
      <c r="I2015" s="24">
        <v>3</v>
      </c>
      <c r="J2015" s="24">
        <v>1659.26</v>
      </c>
      <c r="K2015" s="26">
        <v>1659.26</v>
      </c>
      <c r="L2015" s="24">
        <v>913.9</v>
      </c>
      <c r="M2015" s="27" t="s">
        <v>1699</v>
      </c>
      <c r="N2015" s="45">
        <f t="shared" si="381"/>
        <v>504166.15100000001</v>
      </c>
      <c r="O2015" s="116">
        <f>N2015+N2016+N2017+N2018+N2019</f>
        <v>3379663.7309999997</v>
      </c>
      <c r="P2015" s="46">
        <f t="shared" si="382"/>
        <v>34313.496800000001</v>
      </c>
      <c r="Q2015" s="46">
        <f t="shared" si="383"/>
        <v>538479.64780000004</v>
      </c>
      <c r="R2015" s="116">
        <f>Q2015+Q2016+Q2017+Q2018+Q2019</f>
        <v>3544179.3600000003</v>
      </c>
      <c r="S2015" s="46">
        <v>303.85000000000002</v>
      </c>
      <c r="T2015" s="46">
        <v>20.68</v>
      </c>
      <c r="U2015" s="47" t="s">
        <v>584</v>
      </c>
      <c r="V2015" s="47" t="s">
        <v>1173</v>
      </c>
    </row>
    <row r="2016" spans="1:22" s="33" customFormat="1" ht="37.5" customHeight="1" x14ac:dyDescent="0.3">
      <c r="A2016" s="24">
        <f t="shared" si="384"/>
        <v>101</v>
      </c>
      <c r="B2016" s="24" t="str">
        <f>IF(NOT(ISNUMBER(C2016))," ",COUNTA($C$1916:C2016))</f>
        <v xml:space="preserve"> </v>
      </c>
      <c r="C2016" s="125"/>
      <c r="D2016" s="55"/>
      <c r="E2016" s="55"/>
      <c r="F2016" s="55" t="s">
        <v>29</v>
      </c>
      <c r="G2016" s="55" t="s">
        <v>57</v>
      </c>
      <c r="H2016" s="24" t="s">
        <v>50</v>
      </c>
      <c r="I2016" s="24">
        <v>3</v>
      </c>
      <c r="J2016" s="24"/>
      <c r="K2016" s="26">
        <v>1659.26</v>
      </c>
      <c r="L2016" s="24"/>
      <c r="M2016" s="57" t="s">
        <v>47</v>
      </c>
      <c r="N2016" s="45">
        <f t="shared" si="381"/>
        <v>634351.69059999997</v>
      </c>
      <c r="O2016" s="116"/>
      <c r="P2016" s="46">
        <f t="shared" si="382"/>
        <v>35010.385999999999</v>
      </c>
      <c r="Q2016" s="46">
        <f t="shared" si="383"/>
        <v>669362.07660000003</v>
      </c>
      <c r="R2016" s="116"/>
      <c r="S2016" s="46">
        <v>382.31</v>
      </c>
      <c r="T2016" s="46">
        <v>21.1</v>
      </c>
      <c r="U2016" s="47" t="s">
        <v>584</v>
      </c>
      <c r="V2016" s="47" t="s">
        <v>1173</v>
      </c>
    </row>
    <row r="2017" spans="1:22" s="33" customFormat="1" ht="56.25" customHeight="1" x14ac:dyDescent="0.3">
      <c r="A2017" s="24">
        <f t="shared" si="384"/>
        <v>102</v>
      </c>
      <c r="B2017" s="24" t="str">
        <f>IF(NOT(ISNUMBER(C2017))," ",COUNTA($C$1916:C2017))</f>
        <v xml:space="preserve"> </v>
      </c>
      <c r="C2017" s="125"/>
      <c r="D2017" s="55"/>
      <c r="E2017" s="55"/>
      <c r="F2017" s="55" t="s">
        <v>29</v>
      </c>
      <c r="G2017" s="55" t="s">
        <v>57</v>
      </c>
      <c r="H2017" s="24" t="s">
        <v>50</v>
      </c>
      <c r="I2017" s="24">
        <v>3</v>
      </c>
      <c r="J2017" s="24"/>
      <c r="K2017" s="26">
        <v>1659.26</v>
      </c>
      <c r="L2017" s="24"/>
      <c r="M2017" s="57" t="s">
        <v>48</v>
      </c>
      <c r="N2017" s="45">
        <f t="shared" si="381"/>
        <v>147773.69560000001</v>
      </c>
      <c r="O2017" s="116"/>
      <c r="P2017" s="46">
        <f t="shared" si="382"/>
        <v>23179.8622</v>
      </c>
      <c r="Q2017" s="46">
        <f t="shared" si="383"/>
        <v>170953.55780000001</v>
      </c>
      <c r="R2017" s="116"/>
      <c r="S2017" s="46">
        <v>89.06</v>
      </c>
      <c r="T2017" s="46">
        <v>13.97</v>
      </c>
      <c r="U2017" s="47" t="s">
        <v>584</v>
      </c>
      <c r="V2017" s="47" t="s">
        <v>1173</v>
      </c>
    </row>
    <row r="2018" spans="1:22" s="33" customFormat="1" ht="37.5" customHeight="1" x14ac:dyDescent="0.3">
      <c r="A2018" s="24">
        <f t="shared" si="384"/>
        <v>103</v>
      </c>
      <c r="B2018" s="24" t="str">
        <f>IF(NOT(ISNUMBER(C2018))," ",COUNTA($C$1916:C2018))</f>
        <v xml:space="preserve"> </v>
      </c>
      <c r="C2018" s="125"/>
      <c r="D2018" s="55"/>
      <c r="E2018" s="55"/>
      <c r="F2018" s="55" t="s">
        <v>29</v>
      </c>
      <c r="G2018" s="55" t="s">
        <v>57</v>
      </c>
      <c r="H2018" s="24" t="s">
        <v>50</v>
      </c>
      <c r="I2018" s="24">
        <v>3</v>
      </c>
      <c r="J2018" s="24"/>
      <c r="K2018" s="26">
        <v>1659.26</v>
      </c>
      <c r="L2018" s="24"/>
      <c r="M2018" s="55" t="s">
        <v>1779</v>
      </c>
      <c r="N2018" s="45">
        <f t="shared" si="381"/>
        <v>110440.3456</v>
      </c>
      <c r="O2018" s="116"/>
      <c r="P2018" s="46">
        <f t="shared" si="382"/>
        <v>18915.564000000002</v>
      </c>
      <c r="Q2018" s="46">
        <f t="shared" si="383"/>
        <v>129355.9096</v>
      </c>
      <c r="R2018" s="116"/>
      <c r="S2018" s="46">
        <v>66.56</v>
      </c>
      <c r="T2018" s="46">
        <v>11.4</v>
      </c>
      <c r="U2018" s="47" t="s">
        <v>584</v>
      </c>
      <c r="V2018" s="47" t="s">
        <v>1173</v>
      </c>
    </row>
    <row r="2019" spans="1:22" s="33" customFormat="1" ht="39.75" customHeight="1" x14ac:dyDescent="0.3">
      <c r="A2019" s="24">
        <f t="shared" si="384"/>
        <v>104</v>
      </c>
      <c r="B2019" s="24" t="str">
        <f>IF(NOT(ISNUMBER(C2019))," ",COUNTA($C$1916:C2019))</f>
        <v xml:space="preserve"> </v>
      </c>
      <c r="C2019" s="125"/>
      <c r="D2019" s="55"/>
      <c r="E2019" s="55"/>
      <c r="F2019" s="55" t="s">
        <v>29</v>
      </c>
      <c r="G2019" s="55" t="s">
        <v>57</v>
      </c>
      <c r="H2019" s="24" t="s">
        <v>50</v>
      </c>
      <c r="I2019" s="24">
        <v>3</v>
      </c>
      <c r="J2019" s="24"/>
      <c r="K2019" s="26">
        <v>1659.26</v>
      </c>
      <c r="L2019" s="24"/>
      <c r="M2019" s="57" t="s">
        <v>46</v>
      </c>
      <c r="N2019" s="45">
        <f t="shared" si="381"/>
        <v>1982931.8481999999</v>
      </c>
      <c r="O2019" s="116"/>
      <c r="P2019" s="46">
        <f t="shared" si="382"/>
        <v>53096.32</v>
      </c>
      <c r="Q2019" s="46">
        <f t="shared" si="383"/>
        <v>2036028.1682</v>
      </c>
      <c r="R2019" s="116"/>
      <c r="S2019" s="46">
        <v>1195.07</v>
      </c>
      <c r="T2019" s="46">
        <v>32</v>
      </c>
      <c r="U2019" s="47" t="s">
        <v>584</v>
      </c>
      <c r="V2019" s="47" t="s">
        <v>1173</v>
      </c>
    </row>
    <row r="2020" spans="1:22" s="33" customFormat="1" ht="37.5" customHeight="1" x14ac:dyDescent="0.3">
      <c r="A2020" s="24">
        <f t="shared" si="384"/>
        <v>105</v>
      </c>
      <c r="B2020" s="24">
        <f>IF(NOT(ISNUMBER(C2020))," ",COUNTA($C$1916:C2020))</f>
        <v>36</v>
      </c>
      <c r="C2020" s="125">
        <v>36</v>
      </c>
      <c r="D2020" s="55" t="s">
        <v>1257</v>
      </c>
      <c r="E2020" s="55" t="s">
        <v>651</v>
      </c>
      <c r="F2020" s="55" t="s">
        <v>29</v>
      </c>
      <c r="G2020" s="55" t="s">
        <v>45</v>
      </c>
      <c r="H2020" s="24" t="s">
        <v>50</v>
      </c>
      <c r="I2020" s="24">
        <v>2</v>
      </c>
      <c r="J2020" s="24">
        <v>630.6</v>
      </c>
      <c r="K2020" s="26">
        <v>630.6</v>
      </c>
      <c r="L2020" s="24">
        <v>376.2</v>
      </c>
      <c r="M2020" s="27" t="s">
        <v>1699</v>
      </c>
      <c r="N2020" s="45">
        <f t="shared" si="381"/>
        <v>269392.32</v>
      </c>
      <c r="O2020" s="116">
        <f>N2020+N2021+N2022+N2023+N2024</f>
        <v>1905439.878</v>
      </c>
      <c r="P2020" s="46">
        <f t="shared" si="382"/>
        <v>18363.072</v>
      </c>
      <c r="Q2020" s="46">
        <f t="shared" si="383"/>
        <v>287755.39199999999</v>
      </c>
      <c r="R2020" s="116">
        <f>Q2020+Q2021+Q2022+Q2023+Q2024</f>
        <v>2024749.398</v>
      </c>
      <c r="S2020" s="46">
        <v>427.2</v>
      </c>
      <c r="T2020" s="46">
        <v>29.12</v>
      </c>
      <c r="U2020" s="47" t="s">
        <v>584</v>
      </c>
      <c r="V2020" s="47" t="s">
        <v>1173</v>
      </c>
    </row>
    <row r="2021" spans="1:22" s="33" customFormat="1" ht="37.5" customHeight="1" x14ac:dyDescent="0.3">
      <c r="A2021" s="24">
        <f t="shared" si="384"/>
        <v>106</v>
      </c>
      <c r="B2021" s="24" t="str">
        <f>IF(NOT(ISNUMBER(C2021))," ",COUNTA($C$1916:C2021))</f>
        <v xml:space="preserve"> </v>
      </c>
      <c r="C2021" s="125"/>
      <c r="D2021" s="55"/>
      <c r="E2021" s="55"/>
      <c r="F2021" s="55" t="s">
        <v>29</v>
      </c>
      <c r="G2021" s="55" t="s">
        <v>45</v>
      </c>
      <c r="H2021" s="24" t="s">
        <v>50</v>
      </c>
      <c r="I2021" s="24">
        <v>2</v>
      </c>
      <c r="J2021" s="24"/>
      <c r="K2021" s="26">
        <v>630.6</v>
      </c>
      <c r="L2021" s="24"/>
      <c r="M2021" s="57" t="s">
        <v>47</v>
      </c>
      <c r="N2021" s="45">
        <f t="shared" si="381"/>
        <v>327426.43800000002</v>
      </c>
      <c r="O2021" s="116"/>
      <c r="P2021" s="46">
        <f t="shared" si="382"/>
        <v>18085.608</v>
      </c>
      <c r="Q2021" s="46">
        <f t="shared" si="383"/>
        <v>345512.04600000003</v>
      </c>
      <c r="R2021" s="116"/>
      <c r="S2021" s="46">
        <v>519.23</v>
      </c>
      <c r="T2021" s="46">
        <v>28.68</v>
      </c>
      <c r="U2021" s="47" t="s">
        <v>584</v>
      </c>
      <c r="V2021" s="47" t="s">
        <v>1173</v>
      </c>
    </row>
    <row r="2022" spans="1:22" s="33" customFormat="1" ht="56.25" customHeight="1" x14ac:dyDescent="0.3">
      <c r="A2022" s="24">
        <f t="shared" si="384"/>
        <v>107</v>
      </c>
      <c r="B2022" s="24" t="str">
        <f>IF(NOT(ISNUMBER(C2022))," ",COUNTA($C$1916:C2022))</f>
        <v xml:space="preserve"> </v>
      </c>
      <c r="C2022" s="125"/>
      <c r="D2022" s="55"/>
      <c r="E2022" s="55"/>
      <c r="F2022" s="55" t="s">
        <v>29</v>
      </c>
      <c r="G2022" s="55" t="s">
        <v>45</v>
      </c>
      <c r="H2022" s="24" t="s">
        <v>50</v>
      </c>
      <c r="I2022" s="24">
        <v>2</v>
      </c>
      <c r="J2022" s="24"/>
      <c r="K2022" s="26">
        <v>630.6</v>
      </c>
      <c r="L2022" s="24"/>
      <c r="M2022" s="57" t="s">
        <v>48</v>
      </c>
      <c r="N2022" s="45">
        <f t="shared" si="381"/>
        <v>60386.256000000008</v>
      </c>
      <c r="O2022" s="116"/>
      <c r="P2022" s="46">
        <f t="shared" si="382"/>
        <v>16307.316000000001</v>
      </c>
      <c r="Q2022" s="46">
        <f t="shared" si="383"/>
        <v>76693.572000000015</v>
      </c>
      <c r="R2022" s="116"/>
      <c r="S2022" s="46">
        <v>95.76</v>
      </c>
      <c r="T2022" s="46">
        <v>25.86</v>
      </c>
      <c r="U2022" s="47" t="s">
        <v>584</v>
      </c>
      <c r="V2022" s="47" t="s">
        <v>1173</v>
      </c>
    </row>
    <row r="2023" spans="1:22" s="33" customFormat="1" ht="37.5" customHeight="1" x14ac:dyDescent="0.3">
      <c r="A2023" s="24">
        <f t="shared" si="384"/>
        <v>108</v>
      </c>
      <c r="B2023" s="24" t="str">
        <f>IF(NOT(ISNUMBER(C2023))," ",COUNTA($C$1916:C2023))</f>
        <v xml:space="preserve"> </v>
      </c>
      <c r="C2023" s="125"/>
      <c r="D2023" s="55"/>
      <c r="E2023" s="55"/>
      <c r="F2023" s="55" t="s">
        <v>29</v>
      </c>
      <c r="G2023" s="55" t="s">
        <v>45</v>
      </c>
      <c r="H2023" s="24" t="s">
        <v>50</v>
      </c>
      <c r="I2023" s="24">
        <v>2</v>
      </c>
      <c r="J2023" s="24"/>
      <c r="K2023" s="26">
        <v>630.6</v>
      </c>
      <c r="L2023" s="24"/>
      <c r="M2023" s="55" t="s">
        <v>1779</v>
      </c>
      <c r="N2023" s="45">
        <f t="shared" si="381"/>
        <v>53815.404000000002</v>
      </c>
      <c r="O2023" s="116"/>
      <c r="P2023" s="46">
        <f t="shared" si="382"/>
        <v>10114.824000000001</v>
      </c>
      <c r="Q2023" s="46">
        <f t="shared" si="383"/>
        <v>63930.228000000003</v>
      </c>
      <c r="R2023" s="116"/>
      <c r="S2023" s="46">
        <v>85.34</v>
      </c>
      <c r="T2023" s="46">
        <v>16.04</v>
      </c>
      <c r="U2023" s="47" t="s">
        <v>584</v>
      </c>
      <c r="V2023" s="47" t="s">
        <v>1173</v>
      </c>
    </row>
    <row r="2024" spans="1:22" s="33" customFormat="1" ht="33.75" customHeight="1" x14ac:dyDescent="0.3">
      <c r="A2024" s="24">
        <f t="shared" si="384"/>
        <v>109</v>
      </c>
      <c r="B2024" s="24" t="str">
        <f>IF(NOT(ISNUMBER(C2024))," ",COUNTA($C$1916:C2024))</f>
        <v xml:space="preserve"> </v>
      </c>
      <c r="C2024" s="125"/>
      <c r="D2024" s="55"/>
      <c r="E2024" s="55"/>
      <c r="F2024" s="55" t="s">
        <v>29</v>
      </c>
      <c r="G2024" s="55" t="s">
        <v>45</v>
      </c>
      <c r="H2024" s="24" t="s">
        <v>50</v>
      </c>
      <c r="I2024" s="24">
        <v>2</v>
      </c>
      <c r="J2024" s="24"/>
      <c r="K2024" s="26">
        <v>630.6</v>
      </c>
      <c r="L2024" s="24"/>
      <c r="M2024" s="57" t="s">
        <v>46</v>
      </c>
      <c r="N2024" s="45">
        <f t="shared" si="381"/>
        <v>1194419.46</v>
      </c>
      <c r="O2024" s="116"/>
      <c r="P2024" s="46">
        <f t="shared" si="382"/>
        <v>56438.700000000004</v>
      </c>
      <c r="Q2024" s="46">
        <f t="shared" si="383"/>
        <v>1250858.1599999999</v>
      </c>
      <c r="R2024" s="116"/>
      <c r="S2024" s="46">
        <v>1894.1</v>
      </c>
      <c r="T2024" s="46">
        <v>89.5</v>
      </c>
      <c r="U2024" s="47" t="s">
        <v>584</v>
      </c>
      <c r="V2024" s="47" t="s">
        <v>1173</v>
      </c>
    </row>
    <row r="2025" spans="1:22" s="33" customFormat="1" ht="37.5" customHeight="1" x14ac:dyDescent="0.3">
      <c r="A2025" s="24">
        <f t="shared" si="384"/>
        <v>110</v>
      </c>
      <c r="B2025" s="24">
        <f>IF(NOT(ISNUMBER(C2025))," ",COUNTA($C$1916:C2025))</f>
        <v>37</v>
      </c>
      <c r="C2025" s="125">
        <v>37</v>
      </c>
      <c r="D2025" s="55" t="s">
        <v>1258</v>
      </c>
      <c r="E2025" s="55" t="s">
        <v>651</v>
      </c>
      <c r="F2025" s="55" t="s">
        <v>29</v>
      </c>
      <c r="G2025" s="55" t="s">
        <v>45</v>
      </c>
      <c r="H2025" s="24" t="s">
        <v>50</v>
      </c>
      <c r="I2025" s="24">
        <v>2</v>
      </c>
      <c r="J2025" s="24">
        <v>654</v>
      </c>
      <c r="K2025" s="26">
        <v>654</v>
      </c>
      <c r="L2025" s="24">
        <v>391.4</v>
      </c>
      <c r="M2025" s="27" t="s">
        <v>1699</v>
      </c>
      <c r="N2025" s="45">
        <f t="shared" si="381"/>
        <v>279388.79999999999</v>
      </c>
      <c r="O2025" s="116">
        <f>N2025+N2026+N2027+N2028+N2029</f>
        <v>1976146.02</v>
      </c>
      <c r="P2025" s="46">
        <f t="shared" si="382"/>
        <v>19044.48</v>
      </c>
      <c r="Q2025" s="46">
        <f t="shared" si="383"/>
        <v>298433.27999999997</v>
      </c>
      <c r="R2025" s="116">
        <f>Q2025+Q2026+Q2027+Q2028+Q2029</f>
        <v>2099882.8199999998</v>
      </c>
      <c r="S2025" s="46">
        <v>427.2</v>
      </c>
      <c r="T2025" s="46">
        <v>29.12</v>
      </c>
      <c r="U2025" s="47" t="s">
        <v>584</v>
      </c>
      <c r="V2025" s="47" t="s">
        <v>1173</v>
      </c>
    </row>
    <row r="2026" spans="1:22" s="33" customFormat="1" ht="37.5" customHeight="1" x14ac:dyDescent="0.3">
      <c r="A2026" s="24">
        <f t="shared" si="384"/>
        <v>111</v>
      </c>
      <c r="B2026" s="24" t="str">
        <f>IF(NOT(ISNUMBER(C2026))," ",COUNTA($C$1916:C2026))</f>
        <v xml:space="preserve"> </v>
      </c>
      <c r="C2026" s="125"/>
      <c r="D2026" s="55"/>
      <c r="E2026" s="55"/>
      <c r="F2026" s="55" t="s">
        <v>29</v>
      </c>
      <c r="G2026" s="55" t="s">
        <v>45</v>
      </c>
      <c r="H2026" s="24" t="s">
        <v>50</v>
      </c>
      <c r="I2026" s="24">
        <v>2</v>
      </c>
      <c r="J2026" s="24"/>
      <c r="K2026" s="26">
        <v>654</v>
      </c>
      <c r="L2026" s="24"/>
      <c r="M2026" s="57" t="s">
        <v>47</v>
      </c>
      <c r="N2026" s="45">
        <f t="shared" si="381"/>
        <v>339576.42</v>
      </c>
      <c r="O2026" s="116"/>
      <c r="P2026" s="46">
        <f t="shared" si="382"/>
        <v>18756.72</v>
      </c>
      <c r="Q2026" s="46">
        <f t="shared" si="383"/>
        <v>358333.14</v>
      </c>
      <c r="R2026" s="116"/>
      <c r="S2026" s="46">
        <v>519.23</v>
      </c>
      <c r="T2026" s="46">
        <v>28.68</v>
      </c>
      <c r="U2026" s="47" t="s">
        <v>584</v>
      </c>
      <c r="V2026" s="47" t="s">
        <v>1173</v>
      </c>
    </row>
    <row r="2027" spans="1:22" s="33" customFormat="1" ht="56.25" customHeight="1" x14ac:dyDescent="0.3">
      <c r="A2027" s="24">
        <f t="shared" si="384"/>
        <v>112</v>
      </c>
      <c r="B2027" s="24" t="str">
        <f>IF(NOT(ISNUMBER(C2027))," ",COUNTA($C$1916:C2027))</f>
        <v xml:space="preserve"> </v>
      </c>
      <c r="C2027" s="125"/>
      <c r="D2027" s="55"/>
      <c r="E2027" s="55"/>
      <c r="F2027" s="55" t="s">
        <v>29</v>
      </c>
      <c r="G2027" s="55" t="s">
        <v>45</v>
      </c>
      <c r="H2027" s="24" t="s">
        <v>50</v>
      </c>
      <c r="I2027" s="24">
        <v>2</v>
      </c>
      <c r="J2027" s="24"/>
      <c r="K2027" s="26">
        <v>654</v>
      </c>
      <c r="L2027" s="24"/>
      <c r="M2027" s="57" t="s">
        <v>48</v>
      </c>
      <c r="N2027" s="45">
        <f t="shared" si="381"/>
        <v>62627.040000000001</v>
      </c>
      <c r="O2027" s="116"/>
      <c r="P2027" s="46">
        <f t="shared" si="382"/>
        <v>16912.439999999999</v>
      </c>
      <c r="Q2027" s="46">
        <f t="shared" si="383"/>
        <v>79539.48</v>
      </c>
      <c r="R2027" s="116"/>
      <c r="S2027" s="46">
        <v>95.76</v>
      </c>
      <c r="T2027" s="46">
        <v>25.86</v>
      </c>
      <c r="U2027" s="47" t="s">
        <v>584</v>
      </c>
      <c r="V2027" s="47" t="s">
        <v>1173</v>
      </c>
    </row>
    <row r="2028" spans="1:22" s="33" customFormat="1" ht="37.5" customHeight="1" x14ac:dyDescent="0.3">
      <c r="A2028" s="24">
        <f t="shared" si="384"/>
        <v>113</v>
      </c>
      <c r="B2028" s="24" t="str">
        <f>IF(NOT(ISNUMBER(C2028))," ",COUNTA($C$1916:C2028))</f>
        <v xml:space="preserve"> </v>
      </c>
      <c r="C2028" s="125"/>
      <c r="D2028" s="55"/>
      <c r="E2028" s="55"/>
      <c r="F2028" s="55" t="s">
        <v>29</v>
      </c>
      <c r="G2028" s="55" t="s">
        <v>45</v>
      </c>
      <c r="H2028" s="24" t="s">
        <v>50</v>
      </c>
      <c r="I2028" s="24">
        <v>2</v>
      </c>
      <c r="J2028" s="24"/>
      <c r="K2028" s="26">
        <v>654</v>
      </c>
      <c r="L2028" s="24"/>
      <c r="M2028" s="55" t="s">
        <v>1779</v>
      </c>
      <c r="N2028" s="45">
        <f t="shared" si="381"/>
        <v>55812.36</v>
      </c>
      <c r="O2028" s="116"/>
      <c r="P2028" s="46">
        <f t="shared" si="382"/>
        <v>10490.16</v>
      </c>
      <c r="Q2028" s="46">
        <f t="shared" si="383"/>
        <v>66302.52</v>
      </c>
      <c r="R2028" s="116"/>
      <c r="S2028" s="46">
        <v>85.34</v>
      </c>
      <c r="T2028" s="46">
        <v>16.04</v>
      </c>
      <c r="U2028" s="47" t="s">
        <v>584</v>
      </c>
      <c r="V2028" s="47" t="s">
        <v>1173</v>
      </c>
    </row>
    <row r="2029" spans="1:22" s="33" customFormat="1" ht="42.75" customHeight="1" x14ac:dyDescent="0.3">
      <c r="A2029" s="24">
        <f t="shared" si="384"/>
        <v>114</v>
      </c>
      <c r="B2029" s="24" t="str">
        <f>IF(NOT(ISNUMBER(C2029))," ",COUNTA($C$1916:C2029))</f>
        <v xml:space="preserve"> </v>
      </c>
      <c r="C2029" s="125"/>
      <c r="D2029" s="55"/>
      <c r="E2029" s="55"/>
      <c r="F2029" s="55" t="s">
        <v>29</v>
      </c>
      <c r="G2029" s="55" t="s">
        <v>45</v>
      </c>
      <c r="H2029" s="24" t="s">
        <v>50</v>
      </c>
      <c r="I2029" s="24">
        <v>2</v>
      </c>
      <c r="J2029" s="24"/>
      <c r="K2029" s="26">
        <v>654</v>
      </c>
      <c r="L2029" s="24"/>
      <c r="M2029" s="57" t="s">
        <v>46</v>
      </c>
      <c r="N2029" s="45">
        <f t="shared" si="381"/>
        <v>1238741.3999999999</v>
      </c>
      <c r="O2029" s="116"/>
      <c r="P2029" s="46">
        <f t="shared" si="382"/>
        <v>58533</v>
      </c>
      <c r="Q2029" s="46">
        <f t="shared" si="383"/>
        <v>1297274.3999999999</v>
      </c>
      <c r="R2029" s="116"/>
      <c r="S2029" s="46">
        <v>1894.1</v>
      </c>
      <c r="T2029" s="46">
        <v>89.5</v>
      </c>
      <c r="U2029" s="47" t="s">
        <v>584</v>
      </c>
      <c r="V2029" s="47" t="s">
        <v>1173</v>
      </c>
    </row>
    <row r="2030" spans="1:22" s="33" customFormat="1" ht="37.5" customHeight="1" x14ac:dyDescent="0.3">
      <c r="A2030" s="24">
        <f t="shared" si="384"/>
        <v>115</v>
      </c>
      <c r="B2030" s="24">
        <f>IF(NOT(ISNUMBER(C2030))," ",COUNTA($C$1916:C2030))</f>
        <v>38</v>
      </c>
      <c r="C2030" s="125">
        <v>38</v>
      </c>
      <c r="D2030" s="55" t="s">
        <v>1259</v>
      </c>
      <c r="E2030" s="55" t="s">
        <v>651</v>
      </c>
      <c r="F2030" s="55" t="s">
        <v>29</v>
      </c>
      <c r="G2030" s="55" t="s">
        <v>45</v>
      </c>
      <c r="H2030" s="24" t="s">
        <v>50</v>
      </c>
      <c r="I2030" s="24">
        <v>2</v>
      </c>
      <c r="J2030" s="24">
        <v>636.15</v>
      </c>
      <c r="K2030" s="26">
        <v>636.15</v>
      </c>
      <c r="L2030" s="24">
        <v>379.5</v>
      </c>
      <c r="M2030" s="27" t="s">
        <v>1699</v>
      </c>
      <c r="N2030" s="45">
        <f t="shared" si="381"/>
        <v>271763.27999999997</v>
      </c>
      <c r="O2030" s="116">
        <f>N2030+N2031+N2032+N2033+N2034</f>
        <v>1922209.9244999997</v>
      </c>
      <c r="P2030" s="46">
        <f t="shared" si="382"/>
        <v>18524.687999999998</v>
      </c>
      <c r="Q2030" s="46">
        <f t="shared" si="383"/>
        <v>290287.96799999999</v>
      </c>
      <c r="R2030" s="116">
        <f>Q2030+Q2031+Q2032+Q2033+Q2034</f>
        <v>2042569.5044999998</v>
      </c>
      <c r="S2030" s="46">
        <v>427.2</v>
      </c>
      <c r="T2030" s="46">
        <v>29.12</v>
      </c>
      <c r="U2030" s="47" t="s">
        <v>584</v>
      </c>
      <c r="V2030" s="47" t="s">
        <v>1173</v>
      </c>
    </row>
    <row r="2031" spans="1:22" s="33" customFormat="1" ht="37.5" customHeight="1" x14ac:dyDescent="0.3">
      <c r="A2031" s="24">
        <f t="shared" si="384"/>
        <v>116</v>
      </c>
      <c r="B2031" s="24" t="str">
        <f>IF(NOT(ISNUMBER(C2031))," ",COUNTA($C$1916:C2031))</f>
        <v xml:space="preserve"> </v>
      </c>
      <c r="C2031" s="125"/>
      <c r="D2031" s="55"/>
      <c r="E2031" s="55"/>
      <c r="F2031" s="55" t="s">
        <v>29</v>
      </c>
      <c r="G2031" s="55" t="s">
        <v>45</v>
      </c>
      <c r="H2031" s="24" t="s">
        <v>50</v>
      </c>
      <c r="I2031" s="24">
        <v>2</v>
      </c>
      <c r="J2031" s="24"/>
      <c r="K2031" s="26">
        <v>636.15</v>
      </c>
      <c r="L2031" s="24"/>
      <c r="M2031" s="57" t="s">
        <v>47</v>
      </c>
      <c r="N2031" s="45">
        <f t="shared" si="381"/>
        <v>330308.16450000001</v>
      </c>
      <c r="O2031" s="116"/>
      <c r="P2031" s="46">
        <f t="shared" si="382"/>
        <v>18244.781999999999</v>
      </c>
      <c r="Q2031" s="46">
        <f t="shared" si="383"/>
        <v>348552.94650000002</v>
      </c>
      <c r="R2031" s="116"/>
      <c r="S2031" s="46">
        <v>519.23</v>
      </c>
      <c r="T2031" s="46">
        <v>28.68</v>
      </c>
      <c r="U2031" s="47" t="s">
        <v>584</v>
      </c>
      <c r="V2031" s="47" t="s">
        <v>1173</v>
      </c>
    </row>
    <row r="2032" spans="1:22" s="33" customFormat="1" ht="56.25" customHeight="1" x14ac:dyDescent="0.3">
      <c r="A2032" s="24">
        <f t="shared" si="384"/>
        <v>117</v>
      </c>
      <c r="B2032" s="24" t="str">
        <f>IF(NOT(ISNUMBER(C2032))," ",COUNTA($C$1916:C2032))</f>
        <v xml:space="preserve"> </v>
      </c>
      <c r="C2032" s="125"/>
      <c r="D2032" s="55"/>
      <c r="E2032" s="55"/>
      <c r="F2032" s="55" t="s">
        <v>29</v>
      </c>
      <c r="G2032" s="55" t="s">
        <v>45</v>
      </c>
      <c r="H2032" s="24" t="s">
        <v>50</v>
      </c>
      <c r="I2032" s="24">
        <v>2</v>
      </c>
      <c r="J2032" s="24"/>
      <c r="K2032" s="26">
        <v>636.15</v>
      </c>
      <c r="L2032" s="24"/>
      <c r="M2032" s="57" t="s">
        <v>48</v>
      </c>
      <c r="N2032" s="45">
        <f t="shared" si="381"/>
        <v>60917.724000000002</v>
      </c>
      <c r="O2032" s="116"/>
      <c r="P2032" s="46">
        <f t="shared" si="382"/>
        <v>16450.839</v>
      </c>
      <c r="Q2032" s="46">
        <f t="shared" si="383"/>
        <v>77368.562999999995</v>
      </c>
      <c r="R2032" s="116"/>
      <c r="S2032" s="46">
        <v>95.76</v>
      </c>
      <c r="T2032" s="46">
        <v>25.86</v>
      </c>
      <c r="U2032" s="47" t="s">
        <v>584</v>
      </c>
      <c r="V2032" s="47" t="s">
        <v>1173</v>
      </c>
    </row>
    <row r="2033" spans="1:22" s="33" customFormat="1" ht="37.5" customHeight="1" x14ac:dyDescent="0.3">
      <c r="A2033" s="24">
        <f t="shared" si="384"/>
        <v>118</v>
      </c>
      <c r="B2033" s="24" t="str">
        <f>IF(NOT(ISNUMBER(C2033))," ",COUNTA($C$1916:C2033))</f>
        <v xml:space="preserve"> </v>
      </c>
      <c r="C2033" s="125"/>
      <c r="D2033" s="55"/>
      <c r="E2033" s="55"/>
      <c r="F2033" s="55" t="s">
        <v>29</v>
      </c>
      <c r="G2033" s="55" t="s">
        <v>45</v>
      </c>
      <c r="H2033" s="24" t="s">
        <v>50</v>
      </c>
      <c r="I2033" s="24">
        <v>2</v>
      </c>
      <c r="J2033" s="24"/>
      <c r="K2033" s="26">
        <v>636.15</v>
      </c>
      <c r="L2033" s="24"/>
      <c r="M2033" s="55" t="s">
        <v>1779</v>
      </c>
      <c r="N2033" s="45">
        <f t="shared" si="381"/>
        <v>54289.040999999997</v>
      </c>
      <c r="O2033" s="116"/>
      <c r="P2033" s="46">
        <f t="shared" si="382"/>
        <v>10203.846</v>
      </c>
      <c r="Q2033" s="46">
        <f t="shared" si="383"/>
        <v>64492.886999999995</v>
      </c>
      <c r="R2033" s="116"/>
      <c r="S2033" s="46">
        <v>85.34</v>
      </c>
      <c r="T2033" s="46">
        <v>16.04</v>
      </c>
      <c r="U2033" s="47" t="s">
        <v>584</v>
      </c>
      <c r="V2033" s="47" t="s">
        <v>1173</v>
      </c>
    </row>
    <row r="2034" spans="1:22" s="33" customFormat="1" ht="43.5" customHeight="1" x14ac:dyDescent="0.3">
      <c r="A2034" s="24">
        <f t="shared" si="384"/>
        <v>119</v>
      </c>
      <c r="B2034" s="24" t="str">
        <f>IF(NOT(ISNUMBER(C2034))," ",COUNTA($C$1916:C2034))</f>
        <v xml:space="preserve"> </v>
      </c>
      <c r="C2034" s="125"/>
      <c r="D2034" s="55"/>
      <c r="E2034" s="55"/>
      <c r="F2034" s="55" t="s">
        <v>29</v>
      </c>
      <c r="G2034" s="55" t="s">
        <v>45</v>
      </c>
      <c r="H2034" s="24" t="s">
        <v>50</v>
      </c>
      <c r="I2034" s="24">
        <v>2</v>
      </c>
      <c r="J2034" s="24"/>
      <c r="K2034" s="26">
        <v>636.15</v>
      </c>
      <c r="L2034" s="24"/>
      <c r="M2034" s="57" t="s">
        <v>46</v>
      </c>
      <c r="N2034" s="45">
        <f t="shared" si="381"/>
        <v>1204931.7149999999</v>
      </c>
      <c r="O2034" s="116"/>
      <c r="P2034" s="46">
        <f t="shared" si="382"/>
        <v>56935.424999999996</v>
      </c>
      <c r="Q2034" s="46">
        <f t="shared" si="383"/>
        <v>1261867.1399999999</v>
      </c>
      <c r="R2034" s="116"/>
      <c r="S2034" s="46">
        <v>1894.1</v>
      </c>
      <c r="T2034" s="46">
        <v>89.5</v>
      </c>
      <c r="U2034" s="47" t="s">
        <v>584</v>
      </c>
      <c r="V2034" s="47" t="s">
        <v>1173</v>
      </c>
    </row>
    <row r="2035" spans="1:22" s="33" customFormat="1" ht="37.5" customHeight="1" x14ac:dyDescent="0.3">
      <c r="A2035" s="24">
        <f t="shared" si="384"/>
        <v>120</v>
      </c>
      <c r="B2035" s="24">
        <f>IF(NOT(ISNUMBER(C2035))," ",COUNTA($C$1916:C2035))</f>
        <v>39</v>
      </c>
      <c r="C2035" s="125">
        <v>39</v>
      </c>
      <c r="D2035" s="55" t="s">
        <v>1260</v>
      </c>
      <c r="E2035" s="55" t="s">
        <v>651</v>
      </c>
      <c r="F2035" s="55" t="s">
        <v>29</v>
      </c>
      <c r="G2035" s="55" t="s">
        <v>45</v>
      </c>
      <c r="H2035" s="24" t="s">
        <v>50</v>
      </c>
      <c r="I2035" s="24">
        <v>2</v>
      </c>
      <c r="J2035" s="24">
        <v>636.29999999999995</v>
      </c>
      <c r="K2035" s="26">
        <v>636.29999999999995</v>
      </c>
      <c r="L2035" s="24">
        <v>379.8</v>
      </c>
      <c r="M2035" s="27" t="s">
        <v>1699</v>
      </c>
      <c r="N2035" s="45">
        <f t="shared" si="381"/>
        <v>271827.36</v>
      </c>
      <c r="O2035" s="116">
        <f>N2035+N2036+N2037+N2038</f>
        <v>717447.33899999992</v>
      </c>
      <c r="P2035" s="46">
        <f t="shared" si="382"/>
        <v>18529.056</v>
      </c>
      <c r="Q2035" s="46">
        <f t="shared" si="383"/>
        <v>290356.41599999997</v>
      </c>
      <c r="R2035" s="116">
        <f>Q2035+Q2036+Q2037+Q2038</f>
        <v>780886.44899999991</v>
      </c>
      <c r="S2035" s="46">
        <v>427.2</v>
      </c>
      <c r="T2035" s="46">
        <v>29.12</v>
      </c>
      <c r="U2035" s="47" t="s">
        <v>584</v>
      </c>
      <c r="V2035" s="47" t="s">
        <v>1173</v>
      </c>
    </row>
    <row r="2036" spans="1:22" s="33" customFormat="1" ht="37.5" customHeight="1" x14ac:dyDescent="0.3">
      <c r="A2036" s="24">
        <f t="shared" si="384"/>
        <v>121</v>
      </c>
      <c r="B2036" s="24" t="str">
        <f>IF(NOT(ISNUMBER(C2036))," ",COUNTA($C$1916:C2036))</f>
        <v xml:space="preserve"> </v>
      </c>
      <c r="C2036" s="125"/>
      <c r="D2036" s="55"/>
      <c r="E2036" s="55"/>
      <c r="F2036" s="55" t="s">
        <v>29</v>
      </c>
      <c r="G2036" s="55" t="s">
        <v>45</v>
      </c>
      <c r="H2036" s="24" t="s">
        <v>50</v>
      </c>
      <c r="I2036" s="24">
        <v>2</v>
      </c>
      <c r="J2036" s="24"/>
      <c r="K2036" s="26">
        <v>636.29999999999995</v>
      </c>
      <c r="L2036" s="24"/>
      <c r="M2036" s="57" t="s">
        <v>47</v>
      </c>
      <c r="N2036" s="45">
        <f t="shared" si="381"/>
        <v>330386.049</v>
      </c>
      <c r="O2036" s="116"/>
      <c r="P2036" s="46">
        <f t="shared" si="382"/>
        <v>18249.083999999999</v>
      </c>
      <c r="Q2036" s="46">
        <f t="shared" si="383"/>
        <v>348635.13299999997</v>
      </c>
      <c r="R2036" s="116"/>
      <c r="S2036" s="46">
        <v>519.23</v>
      </c>
      <c r="T2036" s="46">
        <v>28.68</v>
      </c>
      <c r="U2036" s="47" t="s">
        <v>584</v>
      </c>
      <c r="V2036" s="47" t="s">
        <v>1173</v>
      </c>
    </row>
    <row r="2037" spans="1:22" s="33" customFormat="1" ht="56.25" customHeight="1" x14ac:dyDescent="0.3">
      <c r="A2037" s="24">
        <f t="shared" si="384"/>
        <v>122</v>
      </c>
      <c r="B2037" s="24" t="str">
        <f>IF(NOT(ISNUMBER(C2037))," ",COUNTA($C$1916:C2037))</f>
        <v xml:space="preserve"> </v>
      </c>
      <c r="C2037" s="125"/>
      <c r="D2037" s="55"/>
      <c r="E2037" s="55"/>
      <c r="F2037" s="55" t="s">
        <v>29</v>
      </c>
      <c r="G2037" s="55" t="s">
        <v>45</v>
      </c>
      <c r="H2037" s="24" t="s">
        <v>50</v>
      </c>
      <c r="I2037" s="24">
        <v>2</v>
      </c>
      <c r="J2037" s="24"/>
      <c r="K2037" s="26">
        <v>636.29999999999995</v>
      </c>
      <c r="L2037" s="24"/>
      <c r="M2037" s="57" t="s">
        <v>48</v>
      </c>
      <c r="N2037" s="45">
        <f t="shared" si="381"/>
        <v>60932.087999999996</v>
      </c>
      <c r="O2037" s="116"/>
      <c r="P2037" s="46">
        <f t="shared" si="382"/>
        <v>16454.717999999997</v>
      </c>
      <c r="Q2037" s="46">
        <f t="shared" si="383"/>
        <v>77386.805999999997</v>
      </c>
      <c r="R2037" s="116"/>
      <c r="S2037" s="46">
        <v>95.76</v>
      </c>
      <c r="T2037" s="46">
        <v>25.86</v>
      </c>
      <c r="U2037" s="47" t="s">
        <v>584</v>
      </c>
      <c r="V2037" s="47" t="s">
        <v>1173</v>
      </c>
    </row>
    <row r="2038" spans="1:22" s="33" customFormat="1" ht="37.5" customHeight="1" x14ac:dyDescent="0.3">
      <c r="A2038" s="24">
        <f t="shared" si="384"/>
        <v>123</v>
      </c>
      <c r="B2038" s="24" t="str">
        <f>IF(NOT(ISNUMBER(C2038))," ",COUNTA($C$1916:C2038))</f>
        <v xml:space="preserve"> </v>
      </c>
      <c r="C2038" s="125"/>
      <c r="D2038" s="55"/>
      <c r="E2038" s="55"/>
      <c r="F2038" s="55" t="s">
        <v>29</v>
      </c>
      <c r="G2038" s="55" t="s">
        <v>45</v>
      </c>
      <c r="H2038" s="24" t="s">
        <v>50</v>
      </c>
      <c r="I2038" s="24">
        <v>2</v>
      </c>
      <c r="J2038" s="24"/>
      <c r="K2038" s="26">
        <v>636.29999999999995</v>
      </c>
      <c r="L2038" s="24"/>
      <c r="M2038" s="55" t="s">
        <v>1779</v>
      </c>
      <c r="N2038" s="45">
        <f t="shared" si="381"/>
        <v>54301.841999999997</v>
      </c>
      <c r="O2038" s="116"/>
      <c r="P2038" s="46">
        <f t="shared" si="382"/>
        <v>10206.251999999999</v>
      </c>
      <c r="Q2038" s="46">
        <f t="shared" si="383"/>
        <v>64508.093999999997</v>
      </c>
      <c r="R2038" s="116"/>
      <c r="S2038" s="46">
        <v>85.34</v>
      </c>
      <c r="T2038" s="46">
        <v>16.04</v>
      </c>
      <c r="U2038" s="47" t="s">
        <v>584</v>
      </c>
      <c r="V2038" s="47" t="s">
        <v>1173</v>
      </c>
    </row>
    <row r="2039" spans="1:22" s="33" customFormat="1" ht="37.5" customHeight="1" x14ac:dyDescent="0.3">
      <c r="A2039" s="24">
        <f t="shared" si="384"/>
        <v>124</v>
      </c>
      <c r="B2039" s="24">
        <f>IF(NOT(ISNUMBER(C2039))," ",COUNTA($C$1916:C2039))</f>
        <v>40</v>
      </c>
      <c r="C2039" s="125">
        <v>40</v>
      </c>
      <c r="D2039" s="55" t="s">
        <v>1261</v>
      </c>
      <c r="E2039" s="55" t="s">
        <v>651</v>
      </c>
      <c r="F2039" s="55" t="s">
        <v>29</v>
      </c>
      <c r="G2039" s="55" t="s">
        <v>45</v>
      </c>
      <c r="H2039" s="24" t="s">
        <v>50</v>
      </c>
      <c r="I2039" s="24">
        <v>2</v>
      </c>
      <c r="J2039" s="24">
        <v>647.25</v>
      </c>
      <c r="K2039" s="26">
        <v>647.25</v>
      </c>
      <c r="L2039" s="24">
        <v>387.1</v>
      </c>
      <c r="M2039" s="27" t="s">
        <v>1699</v>
      </c>
      <c r="N2039" s="45">
        <f t="shared" si="381"/>
        <v>276505.2</v>
      </c>
      <c r="O2039" s="116">
        <f>N2039+N2040+N2041+N2042+N2043</f>
        <v>1955750.0174999998</v>
      </c>
      <c r="P2039" s="46">
        <f t="shared" si="382"/>
        <v>18847.920000000002</v>
      </c>
      <c r="Q2039" s="46">
        <f t="shared" si="383"/>
        <v>295353.12</v>
      </c>
      <c r="R2039" s="116">
        <f>Q2039+Q2040+Q2041+Q2042+Q2043</f>
        <v>2078209.7174999998</v>
      </c>
      <c r="S2039" s="46">
        <v>427.2</v>
      </c>
      <c r="T2039" s="46">
        <v>29.12</v>
      </c>
      <c r="U2039" s="47" t="s">
        <v>584</v>
      </c>
      <c r="V2039" s="47" t="s">
        <v>1173</v>
      </c>
    </row>
    <row r="2040" spans="1:22" s="33" customFormat="1" ht="37.5" customHeight="1" x14ac:dyDescent="0.3">
      <c r="A2040" s="24">
        <f t="shared" si="384"/>
        <v>125</v>
      </c>
      <c r="B2040" s="24" t="str">
        <f>IF(NOT(ISNUMBER(C2040))," ",COUNTA($C$1916:C2040))</f>
        <v xml:space="preserve"> </v>
      </c>
      <c r="C2040" s="125"/>
      <c r="D2040" s="55"/>
      <c r="E2040" s="55"/>
      <c r="F2040" s="55" t="s">
        <v>29</v>
      </c>
      <c r="G2040" s="55" t="s">
        <v>45</v>
      </c>
      <c r="H2040" s="24" t="s">
        <v>50</v>
      </c>
      <c r="I2040" s="24">
        <v>2</v>
      </c>
      <c r="J2040" s="24"/>
      <c r="K2040" s="26">
        <v>647.25</v>
      </c>
      <c r="L2040" s="24"/>
      <c r="M2040" s="57" t="s">
        <v>47</v>
      </c>
      <c r="N2040" s="45">
        <f t="shared" si="381"/>
        <v>336071.61749999999</v>
      </c>
      <c r="O2040" s="116"/>
      <c r="P2040" s="46">
        <f t="shared" si="382"/>
        <v>18563.13</v>
      </c>
      <c r="Q2040" s="46">
        <f t="shared" si="383"/>
        <v>354634.7475</v>
      </c>
      <c r="R2040" s="116"/>
      <c r="S2040" s="46">
        <v>519.23</v>
      </c>
      <c r="T2040" s="46">
        <v>28.68</v>
      </c>
      <c r="U2040" s="47" t="s">
        <v>584</v>
      </c>
      <c r="V2040" s="47" t="s">
        <v>1173</v>
      </c>
    </row>
    <row r="2041" spans="1:22" s="33" customFormat="1" ht="56.25" customHeight="1" x14ac:dyDescent="0.3">
      <c r="A2041" s="24">
        <f t="shared" si="384"/>
        <v>126</v>
      </c>
      <c r="B2041" s="24" t="str">
        <f>IF(NOT(ISNUMBER(C2041))," ",COUNTA($C$1916:C2041))</f>
        <v xml:space="preserve"> </v>
      </c>
      <c r="C2041" s="125"/>
      <c r="D2041" s="55"/>
      <c r="E2041" s="55"/>
      <c r="F2041" s="55" t="s">
        <v>29</v>
      </c>
      <c r="G2041" s="55" t="s">
        <v>45</v>
      </c>
      <c r="H2041" s="24" t="s">
        <v>50</v>
      </c>
      <c r="I2041" s="24">
        <v>2</v>
      </c>
      <c r="J2041" s="24"/>
      <c r="K2041" s="26">
        <v>647.25</v>
      </c>
      <c r="L2041" s="24"/>
      <c r="M2041" s="57" t="s">
        <v>48</v>
      </c>
      <c r="N2041" s="45">
        <f t="shared" si="381"/>
        <v>61980.66</v>
      </c>
      <c r="O2041" s="116"/>
      <c r="P2041" s="46">
        <f t="shared" si="382"/>
        <v>16737.884999999998</v>
      </c>
      <c r="Q2041" s="46">
        <f t="shared" si="383"/>
        <v>78718.544999999998</v>
      </c>
      <c r="R2041" s="116"/>
      <c r="S2041" s="46">
        <v>95.76</v>
      </c>
      <c r="T2041" s="46">
        <v>25.86</v>
      </c>
      <c r="U2041" s="47" t="s">
        <v>584</v>
      </c>
      <c r="V2041" s="47" t="s">
        <v>1173</v>
      </c>
    </row>
    <row r="2042" spans="1:22" s="33" customFormat="1" ht="37.5" customHeight="1" x14ac:dyDescent="0.3">
      <c r="A2042" s="24">
        <f t="shared" si="384"/>
        <v>127</v>
      </c>
      <c r="B2042" s="24" t="str">
        <f>IF(NOT(ISNUMBER(C2042))," ",COUNTA($C$1916:C2042))</f>
        <v xml:space="preserve"> </v>
      </c>
      <c r="C2042" s="125"/>
      <c r="D2042" s="55"/>
      <c r="E2042" s="55"/>
      <c r="F2042" s="55" t="s">
        <v>29</v>
      </c>
      <c r="G2042" s="55" t="s">
        <v>45</v>
      </c>
      <c r="H2042" s="24" t="s">
        <v>50</v>
      </c>
      <c r="I2042" s="24">
        <v>2</v>
      </c>
      <c r="J2042" s="24"/>
      <c r="K2042" s="26">
        <v>647.25</v>
      </c>
      <c r="L2042" s="24"/>
      <c r="M2042" s="55" t="s">
        <v>1779</v>
      </c>
      <c r="N2042" s="45">
        <f t="shared" si="381"/>
        <v>55236.315000000002</v>
      </c>
      <c r="O2042" s="116"/>
      <c r="P2042" s="46">
        <f t="shared" si="382"/>
        <v>10381.89</v>
      </c>
      <c r="Q2042" s="46">
        <f t="shared" si="383"/>
        <v>65618.205000000002</v>
      </c>
      <c r="R2042" s="116"/>
      <c r="S2042" s="46">
        <v>85.34</v>
      </c>
      <c r="T2042" s="46">
        <v>16.04</v>
      </c>
      <c r="U2042" s="47" t="s">
        <v>584</v>
      </c>
      <c r="V2042" s="47" t="s">
        <v>1173</v>
      </c>
    </row>
    <row r="2043" spans="1:22" s="33" customFormat="1" ht="35.25" customHeight="1" x14ac:dyDescent="0.3">
      <c r="A2043" s="24">
        <f t="shared" si="384"/>
        <v>128</v>
      </c>
      <c r="B2043" s="24" t="str">
        <f>IF(NOT(ISNUMBER(C2043))," ",COUNTA($C$1916:C2043))</f>
        <v xml:space="preserve"> </v>
      </c>
      <c r="C2043" s="125"/>
      <c r="D2043" s="55"/>
      <c r="E2043" s="55"/>
      <c r="F2043" s="55" t="s">
        <v>29</v>
      </c>
      <c r="G2043" s="55" t="s">
        <v>45</v>
      </c>
      <c r="H2043" s="24" t="s">
        <v>50</v>
      </c>
      <c r="I2043" s="24">
        <v>2</v>
      </c>
      <c r="J2043" s="24"/>
      <c r="K2043" s="26">
        <v>647.25</v>
      </c>
      <c r="L2043" s="24"/>
      <c r="M2043" s="57" t="s">
        <v>46</v>
      </c>
      <c r="N2043" s="45">
        <f t="shared" si="381"/>
        <v>1225956.2249999999</v>
      </c>
      <c r="O2043" s="116"/>
      <c r="P2043" s="46">
        <f t="shared" si="382"/>
        <v>57928.875</v>
      </c>
      <c r="Q2043" s="46">
        <f t="shared" si="383"/>
        <v>1283885.0999999999</v>
      </c>
      <c r="R2043" s="116"/>
      <c r="S2043" s="46">
        <v>1894.1</v>
      </c>
      <c r="T2043" s="46">
        <v>89.5</v>
      </c>
      <c r="U2043" s="47" t="s">
        <v>584</v>
      </c>
      <c r="V2043" s="47" t="s">
        <v>1173</v>
      </c>
    </row>
    <row r="2044" spans="1:22" s="33" customFormat="1" ht="37.5" customHeight="1" x14ac:dyDescent="0.3">
      <c r="A2044" s="24">
        <f t="shared" si="384"/>
        <v>129</v>
      </c>
      <c r="B2044" s="24">
        <f>IF(NOT(ISNUMBER(C2044))," ",COUNTA($C$1916:C2044))</f>
        <v>41</v>
      </c>
      <c r="C2044" s="54">
        <v>41</v>
      </c>
      <c r="D2044" s="55" t="s">
        <v>1262</v>
      </c>
      <c r="E2044" s="55" t="s">
        <v>651</v>
      </c>
      <c r="F2044" s="55" t="s">
        <v>29</v>
      </c>
      <c r="G2044" s="55" t="s">
        <v>45</v>
      </c>
      <c r="H2044" s="24" t="s">
        <v>50</v>
      </c>
      <c r="I2044" s="24">
        <v>2</v>
      </c>
      <c r="J2044" s="24">
        <v>628.70000000000005</v>
      </c>
      <c r="K2044" s="26">
        <v>628.70000000000005</v>
      </c>
      <c r="L2044" s="24">
        <v>378.7</v>
      </c>
      <c r="M2044" s="27" t="s">
        <v>1699</v>
      </c>
      <c r="N2044" s="45">
        <f t="shared" ref="N2044:N2107" si="385">K2044*S2044</f>
        <v>268580.64</v>
      </c>
      <c r="O2044" s="46">
        <f>N2044</f>
        <v>268580.64</v>
      </c>
      <c r="P2044" s="46">
        <f t="shared" ref="P2044:P2107" si="386">K2044*T2044</f>
        <v>18307.744000000002</v>
      </c>
      <c r="Q2044" s="46">
        <f t="shared" ref="Q2044:Q2107" si="387">N2044+P2044</f>
        <v>286888.38400000002</v>
      </c>
      <c r="R2044" s="46">
        <f>Q2044</f>
        <v>286888.38400000002</v>
      </c>
      <c r="S2044" s="46">
        <v>427.2</v>
      </c>
      <c r="T2044" s="46">
        <v>29.12</v>
      </c>
      <c r="U2044" s="47" t="s">
        <v>584</v>
      </c>
      <c r="V2044" s="47" t="s">
        <v>1173</v>
      </c>
    </row>
    <row r="2045" spans="1:22" s="33" customFormat="1" ht="37.5" customHeight="1" x14ac:dyDescent="0.3">
      <c r="A2045" s="24">
        <f t="shared" si="384"/>
        <v>130</v>
      </c>
      <c r="B2045" s="24">
        <f>IF(NOT(ISNUMBER(C2045))," ",COUNTA($C$1916:C2045))</f>
        <v>42</v>
      </c>
      <c r="C2045" s="125">
        <v>42</v>
      </c>
      <c r="D2045" s="55" t="s">
        <v>1263</v>
      </c>
      <c r="E2045" s="55">
        <v>1964</v>
      </c>
      <c r="F2045" s="55" t="s">
        <v>29</v>
      </c>
      <c r="G2045" s="47" t="s">
        <v>45</v>
      </c>
      <c r="H2045" s="69" t="s">
        <v>50</v>
      </c>
      <c r="I2045" s="24">
        <v>2</v>
      </c>
      <c r="J2045" s="61">
        <v>990.1</v>
      </c>
      <c r="K2045" s="26">
        <v>990.1</v>
      </c>
      <c r="L2045" s="61">
        <v>617</v>
      </c>
      <c r="M2045" s="27" t="s">
        <v>1699</v>
      </c>
      <c r="N2045" s="45">
        <f t="shared" si="385"/>
        <v>422970.72</v>
      </c>
      <c r="O2045" s="116">
        <f>N2045+N2046+N2047</f>
        <v>2812408.753</v>
      </c>
      <c r="P2045" s="46">
        <f t="shared" si="386"/>
        <v>28831.712000000003</v>
      </c>
      <c r="Q2045" s="46">
        <f t="shared" si="387"/>
        <v>451802.43199999997</v>
      </c>
      <c r="R2045" s="116">
        <f>Q2045+Q2046+Q2047</f>
        <v>2958250.483</v>
      </c>
      <c r="S2045" s="46">
        <v>427.2</v>
      </c>
      <c r="T2045" s="46">
        <v>29.12</v>
      </c>
      <c r="U2045" s="47" t="s">
        <v>584</v>
      </c>
      <c r="V2045" s="47" t="s">
        <v>1173</v>
      </c>
    </row>
    <row r="2046" spans="1:22" s="33" customFormat="1" ht="37.5" customHeight="1" x14ac:dyDescent="0.3">
      <c r="A2046" s="24">
        <f t="shared" ref="A2046:A2109" si="388">A2045+1</f>
        <v>131</v>
      </c>
      <c r="B2046" s="24" t="str">
        <f>IF(NOT(ISNUMBER(C2046))," ",COUNTA($C$1916:C2046))</f>
        <v xml:space="preserve"> </v>
      </c>
      <c r="C2046" s="125"/>
      <c r="D2046" s="55"/>
      <c r="E2046" s="55"/>
      <c r="F2046" s="55" t="s">
        <v>29</v>
      </c>
      <c r="G2046" s="47" t="s">
        <v>45</v>
      </c>
      <c r="H2046" s="69" t="s">
        <v>50</v>
      </c>
      <c r="I2046" s="24">
        <v>2</v>
      </c>
      <c r="J2046" s="61"/>
      <c r="K2046" s="26">
        <v>990.1</v>
      </c>
      <c r="L2046" s="61"/>
      <c r="M2046" s="57" t="s">
        <v>47</v>
      </c>
      <c r="N2046" s="45">
        <f t="shared" si="385"/>
        <v>514089.62300000002</v>
      </c>
      <c r="O2046" s="116"/>
      <c r="P2046" s="46">
        <f t="shared" si="386"/>
        <v>28396.067999999999</v>
      </c>
      <c r="Q2046" s="46">
        <f t="shared" si="387"/>
        <v>542485.69099999999</v>
      </c>
      <c r="R2046" s="116"/>
      <c r="S2046" s="46">
        <v>519.23</v>
      </c>
      <c r="T2046" s="46">
        <v>28.68</v>
      </c>
      <c r="U2046" s="47" t="s">
        <v>584</v>
      </c>
      <c r="V2046" s="47" t="s">
        <v>1173</v>
      </c>
    </row>
    <row r="2047" spans="1:22" s="33" customFormat="1" ht="40.5" customHeight="1" x14ac:dyDescent="0.3">
      <c r="A2047" s="24">
        <f t="shared" si="388"/>
        <v>132</v>
      </c>
      <c r="B2047" s="24" t="str">
        <f>IF(NOT(ISNUMBER(C2047))," ",COUNTA($C$1916:C2047))</f>
        <v xml:space="preserve"> </v>
      </c>
      <c r="C2047" s="125"/>
      <c r="D2047" s="55"/>
      <c r="E2047" s="55"/>
      <c r="F2047" s="55" t="s">
        <v>29</v>
      </c>
      <c r="G2047" s="47" t="s">
        <v>45</v>
      </c>
      <c r="H2047" s="69" t="s">
        <v>50</v>
      </c>
      <c r="I2047" s="24">
        <v>2</v>
      </c>
      <c r="J2047" s="61"/>
      <c r="K2047" s="26">
        <v>990.1</v>
      </c>
      <c r="L2047" s="61"/>
      <c r="M2047" s="57" t="s">
        <v>46</v>
      </c>
      <c r="N2047" s="45">
        <f t="shared" si="385"/>
        <v>1875348.41</v>
      </c>
      <c r="O2047" s="116"/>
      <c r="P2047" s="46">
        <f t="shared" si="386"/>
        <v>88613.95</v>
      </c>
      <c r="Q2047" s="46">
        <f t="shared" si="387"/>
        <v>1963962.3599999999</v>
      </c>
      <c r="R2047" s="116"/>
      <c r="S2047" s="46">
        <v>1894.1</v>
      </c>
      <c r="T2047" s="46">
        <v>89.5</v>
      </c>
      <c r="U2047" s="47" t="s">
        <v>584</v>
      </c>
      <c r="V2047" s="47" t="s">
        <v>1173</v>
      </c>
    </row>
    <row r="2048" spans="1:22" s="33" customFormat="1" ht="37.5" customHeight="1" x14ac:dyDescent="0.3">
      <c r="A2048" s="24">
        <f t="shared" si="388"/>
        <v>133</v>
      </c>
      <c r="B2048" s="24">
        <f>IF(NOT(ISNUMBER(C2048))," ",COUNTA($C$1916:C2048))</f>
        <v>43</v>
      </c>
      <c r="C2048" s="54">
        <v>43</v>
      </c>
      <c r="D2048" s="55" t="s">
        <v>1264</v>
      </c>
      <c r="E2048" s="55">
        <v>1976</v>
      </c>
      <c r="F2048" s="55" t="s">
        <v>29</v>
      </c>
      <c r="G2048" s="47" t="s">
        <v>62</v>
      </c>
      <c r="H2048" s="24" t="s">
        <v>31</v>
      </c>
      <c r="I2048" s="24">
        <v>2</v>
      </c>
      <c r="J2048" s="61">
        <v>1871.1</v>
      </c>
      <c r="K2048" s="26">
        <v>1871.1</v>
      </c>
      <c r="L2048" s="61">
        <v>852.2</v>
      </c>
      <c r="M2048" s="27" t="s">
        <v>1699</v>
      </c>
      <c r="N2048" s="45">
        <f t="shared" si="385"/>
        <v>850976.28</v>
      </c>
      <c r="O2048" s="46">
        <f>N2048</f>
        <v>850976.28</v>
      </c>
      <c r="P2048" s="46">
        <f t="shared" si="386"/>
        <v>47002.031999999999</v>
      </c>
      <c r="Q2048" s="46">
        <f t="shared" si="387"/>
        <v>897978.31200000003</v>
      </c>
      <c r="R2048" s="46">
        <f>Q2048</f>
        <v>897978.31200000003</v>
      </c>
      <c r="S2048" s="46">
        <v>454.8</v>
      </c>
      <c r="T2048" s="46">
        <v>25.12</v>
      </c>
      <c r="U2048" s="47" t="s">
        <v>584</v>
      </c>
      <c r="V2048" s="47" t="s">
        <v>1173</v>
      </c>
    </row>
    <row r="2049" spans="1:22" s="33" customFormat="1" ht="37.5" customHeight="1" x14ac:dyDescent="0.3">
      <c r="A2049" s="24">
        <f t="shared" si="388"/>
        <v>134</v>
      </c>
      <c r="B2049" s="24">
        <f>IF(NOT(ISNUMBER(C2049))," ",COUNTA($C$1916:C2049))</f>
        <v>44</v>
      </c>
      <c r="C2049" s="125">
        <v>44</v>
      </c>
      <c r="D2049" s="55" t="s">
        <v>1265</v>
      </c>
      <c r="E2049" s="55">
        <v>1960</v>
      </c>
      <c r="F2049" s="55" t="s">
        <v>29</v>
      </c>
      <c r="G2049" s="47" t="s">
        <v>158</v>
      </c>
      <c r="H2049" s="24" t="s">
        <v>37</v>
      </c>
      <c r="I2049" s="24">
        <v>2</v>
      </c>
      <c r="J2049" s="61">
        <v>1127.8499999999999</v>
      </c>
      <c r="K2049" s="26">
        <v>1127.8499999999999</v>
      </c>
      <c r="L2049" s="61">
        <v>691.5</v>
      </c>
      <c r="M2049" s="27" t="s">
        <v>1699</v>
      </c>
      <c r="N2049" s="45">
        <f t="shared" si="385"/>
        <v>481817.51999999996</v>
      </c>
      <c r="O2049" s="116">
        <f>N2049+N2050+N2051</f>
        <v>3203691.7604999999</v>
      </c>
      <c r="P2049" s="46">
        <f t="shared" si="386"/>
        <v>32842.991999999998</v>
      </c>
      <c r="Q2049" s="46">
        <f t="shared" si="387"/>
        <v>514660.51199999999</v>
      </c>
      <c r="R2049" s="116">
        <f>Q2049+Q2050+Q2051</f>
        <v>3369824.0654999996</v>
      </c>
      <c r="S2049" s="46">
        <v>427.2</v>
      </c>
      <c r="T2049" s="46">
        <v>29.12</v>
      </c>
      <c r="U2049" s="47" t="s">
        <v>584</v>
      </c>
      <c r="V2049" s="47" t="s">
        <v>1173</v>
      </c>
    </row>
    <row r="2050" spans="1:22" s="33" customFormat="1" ht="37.5" customHeight="1" x14ac:dyDescent="0.3">
      <c r="A2050" s="24">
        <f t="shared" si="388"/>
        <v>135</v>
      </c>
      <c r="B2050" s="24" t="str">
        <f>IF(NOT(ISNUMBER(C2050))," ",COUNTA($C$1916:C2050))</f>
        <v xml:space="preserve"> </v>
      </c>
      <c r="C2050" s="125"/>
      <c r="D2050" s="55"/>
      <c r="E2050" s="55"/>
      <c r="F2050" s="55" t="s">
        <v>29</v>
      </c>
      <c r="G2050" s="47" t="s">
        <v>158</v>
      </c>
      <c r="H2050" s="24" t="s">
        <v>37</v>
      </c>
      <c r="I2050" s="24">
        <v>2</v>
      </c>
      <c r="J2050" s="61"/>
      <c r="K2050" s="26">
        <v>1127.8499999999999</v>
      </c>
      <c r="L2050" s="61"/>
      <c r="M2050" s="57" t="s">
        <v>47</v>
      </c>
      <c r="N2050" s="45">
        <f t="shared" si="385"/>
        <v>585613.55550000002</v>
      </c>
      <c r="O2050" s="116"/>
      <c r="P2050" s="46">
        <f t="shared" si="386"/>
        <v>32346.737999999998</v>
      </c>
      <c r="Q2050" s="46">
        <f t="shared" si="387"/>
        <v>617960.29350000003</v>
      </c>
      <c r="R2050" s="116"/>
      <c r="S2050" s="46">
        <v>519.23</v>
      </c>
      <c r="T2050" s="46">
        <v>28.68</v>
      </c>
      <c r="U2050" s="47" t="s">
        <v>584</v>
      </c>
      <c r="V2050" s="47" t="s">
        <v>1173</v>
      </c>
    </row>
    <row r="2051" spans="1:22" s="33" customFormat="1" ht="33" customHeight="1" x14ac:dyDescent="0.3">
      <c r="A2051" s="24">
        <f t="shared" si="388"/>
        <v>136</v>
      </c>
      <c r="B2051" s="24" t="str">
        <f>IF(NOT(ISNUMBER(C2051))," ",COUNTA($C$1916:C2051))</f>
        <v xml:space="preserve"> </v>
      </c>
      <c r="C2051" s="125"/>
      <c r="D2051" s="55"/>
      <c r="E2051" s="55"/>
      <c r="F2051" s="55" t="s">
        <v>29</v>
      </c>
      <c r="G2051" s="47" t="s">
        <v>158</v>
      </c>
      <c r="H2051" s="24" t="s">
        <v>37</v>
      </c>
      <c r="I2051" s="24">
        <v>2</v>
      </c>
      <c r="J2051" s="61"/>
      <c r="K2051" s="26">
        <v>1127.8499999999999</v>
      </c>
      <c r="L2051" s="61"/>
      <c r="M2051" s="57" t="s">
        <v>46</v>
      </c>
      <c r="N2051" s="45">
        <f t="shared" si="385"/>
        <v>2136260.6849999996</v>
      </c>
      <c r="O2051" s="116"/>
      <c r="P2051" s="46">
        <f t="shared" si="386"/>
        <v>100942.575</v>
      </c>
      <c r="Q2051" s="46">
        <f t="shared" si="387"/>
        <v>2237203.2599999998</v>
      </c>
      <c r="R2051" s="116"/>
      <c r="S2051" s="46">
        <v>1894.1</v>
      </c>
      <c r="T2051" s="46">
        <v>89.5</v>
      </c>
      <c r="U2051" s="47" t="s">
        <v>584</v>
      </c>
      <c r="V2051" s="47" t="s">
        <v>1173</v>
      </c>
    </row>
    <row r="2052" spans="1:22" s="33" customFormat="1" ht="37.5" customHeight="1" x14ac:dyDescent="0.3">
      <c r="A2052" s="24">
        <f t="shared" si="388"/>
        <v>137</v>
      </c>
      <c r="B2052" s="24">
        <f>IF(NOT(ISNUMBER(C2052))," ",COUNTA($C$1916:C2052))</f>
        <v>45</v>
      </c>
      <c r="C2052" s="54">
        <v>45</v>
      </c>
      <c r="D2052" s="55" t="s">
        <v>1266</v>
      </c>
      <c r="E2052" s="55">
        <v>1976</v>
      </c>
      <c r="F2052" s="55" t="s">
        <v>29</v>
      </c>
      <c r="G2052" s="47" t="s">
        <v>62</v>
      </c>
      <c r="H2052" s="24" t="s">
        <v>31</v>
      </c>
      <c r="I2052" s="24">
        <v>2</v>
      </c>
      <c r="J2052" s="61">
        <v>1908</v>
      </c>
      <c r="K2052" s="26">
        <v>1908</v>
      </c>
      <c r="L2052" s="61">
        <v>852.4</v>
      </c>
      <c r="M2052" s="27" t="s">
        <v>1699</v>
      </c>
      <c r="N2052" s="45">
        <f t="shared" si="385"/>
        <v>867758.4</v>
      </c>
      <c r="O2052" s="46">
        <f>N2052</f>
        <v>867758.4</v>
      </c>
      <c r="P2052" s="46">
        <f t="shared" si="386"/>
        <v>47928.959999999999</v>
      </c>
      <c r="Q2052" s="46">
        <f t="shared" si="387"/>
        <v>915687.36</v>
      </c>
      <c r="R2052" s="46">
        <f>Q2052</f>
        <v>915687.36</v>
      </c>
      <c r="S2052" s="46">
        <v>454.8</v>
      </c>
      <c r="T2052" s="46">
        <v>25.12</v>
      </c>
      <c r="U2052" s="47" t="s">
        <v>584</v>
      </c>
      <c r="V2052" s="47" t="s">
        <v>1173</v>
      </c>
    </row>
    <row r="2053" spans="1:22" s="33" customFormat="1" ht="37.5" customHeight="1" x14ac:dyDescent="0.3">
      <c r="A2053" s="24">
        <f t="shared" si="388"/>
        <v>138</v>
      </c>
      <c r="B2053" s="24">
        <f>IF(NOT(ISNUMBER(C2053))," ",COUNTA($C$1916:C2053))</f>
        <v>46</v>
      </c>
      <c r="C2053" s="54">
        <v>46</v>
      </c>
      <c r="D2053" s="55" t="s">
        <v>1267</v>
      </c>
      <c r="E2053" s="55">
        <v>1975</v>
      </c>
      <c r="F2053" s="55" t="s">
        <v>29</v>
      </c>
      <c r="G2053" s="47" t="s">
        <v>62</v>
      </c>
      <c r="H2053" s="24" t="s">
        <v>31</v>
      </c>
      <c r="I2053" s="24">
        <v>2</v>
      </c>
      <c r="J2053" s="61">
        <v>1764.6</v>
      </c>
      <c r="K2053" s="26">
        <v>1764.6</v>
      </c>
      <c r="L2053" s="61">
        <v>760.5</v>
      </c>
      <c r="M2053" s="27" t="s">
        <v>1699</v>
      </c>
      <c r="N2053" s="45">
        <f t="shared" si="385"/>
        <v>802540.08</v>
      </c>
      <c r="O2053" s="46">
        <f>N2053</f>
        <v>802540.08</v>
      </c>
      <c r="P2053" s="46">
        <f t="shared" si="386"/>
        <v>44326.752</v>
      </c>
      <c r="Q2053" s="46">
        <f t="shared" si="387"/>
        <v>846866.83199999994</v>
      </c>
      <c r="R2053" s="46">
        <f>Q2053</f>
        <v>846866.83199999994</v>
      </c>
      <c r="S2053" s="46">
        <v>454.8</v>
      </c>
      <c r="T2053" s="46">
        <v>25.12</v>
      </c>
      <c r="U2053" s="47" t="s">
        <v>584</v>
      </c>
      <c r="V2053" s="47" t="s">
        <v>1173</v>
      </c>
    </row>
    <row r="2054" spans="1:22" s="33" customFormat="1" ht="37.5" customHeight="1" x14ac:dyDescent="0.3">
      <c r="A2054" s="24">
        <f t="shared" si="388"/>
        <v>139</v>
      </c>
      <c r="B2054" s="24">
        <f>IF(NOT(ISNUMBER(C2054))," ",COUNTA($C$1916:C2054))</f>
        <v>47</v>
      </c>
      <c r="C2054" s="125">
        <v>47</v>
      </c>
      <c r="D2054" s="55" t="s">
        <v>1268</v>
      </c>
      <c r="E2054" s="55">
        <v>1960</v>
      </c>
      <c r="F2054" s="55" t="s">
        <v>29</v>
      </c>
      <c r="G2054" s="47" t="s">
        <v>158</v>
      </c>
      <c r="H2054" s="69" t="s">
        <v>50</v>
      </c>
      <c r="I2054" s="24">
        <v>2</v>
      </c>
      <c r="J2054" s="61">
        <v>1005.75</v>
      </c>
      <c r="K2054" s="26">
        <v>1005.75</v>
      </c>
      <c r="L2054" s="61">
        <v>627.29999999999995</v>
      </c>
      <c r="M2054" s="27" t="s">
        <v>1699</v>
      </c>
      <c r="N2054" s="45">
        <f t="shared" si="385"/>
        <v>429656.39999999997</v>
      </c>
      <c r="O2054" s="116">
        <f>N2054+N2055+N2056</f>
        <v>2856863.0474999999</v>
      </c>
      <c r="P2054" s="46">
        <f t="shared" si="386"/>
        <v>29287.440000000002</v>
      </c>
      <c r="Q2054" s="46">
        <f t="shared" si="387"/>
        <v>458943.83999999997</v>
      </c>
      <c r="R2054" s="116">
        <f>Q2054+Q2055+Q2056</f>
        <v>3005010.0225</v>
      </c>
      <c r="S2054" s="46">
        <v>427.2</v>
      </c>
      <c r="T2054" s="46">
        <v>29.12</v>
      </c>
      <c r="U2054" s="47" t="s">
        <v>584</v>
      </c>
      <c r="V2054" s="47" t="s">
        <v>1173</v>
      </c>
    </row>
    <row r="2055" spans="1:22" s="33" customFormat="1" ht="37.5" customHeight="1" x14ac:dyDescent="0.3">
      <c r="A2055" s="24">
        <f t="shared" si="388"/>
        <v>140</v>
      </c>
      <c r="B2055" s="24" t="str">
        <f>IF(NOT(ISNUMBER(C2055))," ",COUNTA($C$1916:C2055))</f>
        <v xml:space="preserve"> </v>
      </c>
      <c r="C2055" s="125"/>
      <c r="D2055" s="55"/>
      <c r="E2055" s="55"/>
      <c r="F2055" s="55" t="s">
        <v>29</v>
      </c>
      <c r="G2055" s="47" t="s">
        <v>158</v>
      </c>
      <c r="H2055" s="69" t="s">
        <v>50</v>
      </c>
      <c r="I2055" s="24">
        <v>2</v>
      </c>
      <c r="J2055" s="61"/>
      <c r="K2055" s="26">
        <v>1005.75</v>
      </c>
      <c r="L2055" s="61"/>
      <c r="M2055" s="57" t="s">
        <v>47</v>
      </c>
      <c r="N2055" s="45">
        <f t="shared" si="385"/>
        <v>522215.57250000001</v>
      </c>
      <c r="O2055" s="116"/>
      <c r="P2055" s="46">
        <f t="shared" si="386"/>
        <v>28844.91</v>
      </c>
      <c r="Q2055" s="46">
        <f t="shared" si="387"/>
        <v>551060.48250000004</v>
      </c>
      <c r="R2055" s="116"/>
      <c r="S2055" s="46">
        <v>519.23</v>
      </c>
      <c r="T2055" s="46">
        <v>28.68</v>
      </c>
      <c r="U2055" s="47" t="s">
        <v>584</v>
      </c>
      <c r="V2055" s="47" t="s">
        <v>1173</v>
      </c>
    </row>
    <row r="2056" spans="1:22" s="33" customFormat="1" ht="37.5" customHeight="1" x14ac:dyDescent="0.3">
      <c r="A2056" s="24">
        <f t="shared" si="388"/>
        <v>141</v>
      </c>
      <c r="B2056" s="24" t="str">
        <f>IF(NOT(ISNUMBER(C2056))," ",COUNTA($C$1916:C2056))</f>
        <v xml:space="preserve"> </v>
      </c>
      <c r="C2056" s="125"/>
      <c r="D2056" s="55"/>
      <c r="E2056" s="55"/>
      <c r="F2056" s="55" t="s">
        <v>29</v>
      </c>
      <c r="G2056" s="47" t="s">
        <v>158</v>
      </c>
      <c r="H2056" s="69" t="s">
        <v>50</v>
      </c>
      <c r="I2056" s="24">
        <v>2</v>
      </c>
      <c r="J2056" s="61"/>
      <c r="K2056" s="26">
        <v>1005.75</v>
      </c>
      <c r="L2056" s="61"/>
      <c r="M2056" s="57" t="s">
        <v>46</v>
      </c>
      <c r="N2056" s="45">
        <f t="shared" si="385"/>
        <v>1904991.075</v>
      </c>
      <c r="O2056" s="116"/>
      <c r="P2056" s="46">
        <f t="shared" si="386"/>
        <v>90014.625</v>
      </c>
      <c r="Q2056" s="46">
        <f t="shared" si="387"/>
        <v>1995005.7</v>
      </c>
      <c r="R2056" s="116"/>
      <c r="S2056" s="46">
        <v>1894.1</v>
      </c>
      <c r="T2056" s="46">
        <v>89.5</v>
      </c>
      <c r="U2056" s="47" t="s">
        <v>584</v>
      </c>
      <c r="V2056" s="47" t="s">
        <v>1173</v>
      </c>
    </row>
    <row r="2057" spans="1:22" s="33" customFormat="1" ht="37.5" customHeight="1" x14ac:dyDescent="0.3">
      <c r="A2057" s="24">
        <f t="shared" si="388"/>
        <v>142</v>
      </c>
      <c r="B2057" s="24">
        <f>IF(NOT(ISNUMBER(C2057))," ",COUNTA($C$1916:C2057))</f>
        <v>48</v>
      </c>
      <c r="C2057" s="125">
        <v>48</v>
      </c>
      <c r="D2057" s="55" t="s">
        <v>1269</v>
      </c>
      <c r="E2057" s="55">
        <v>1960</v>
      </c>
      <c r="F2057" s="55" t="s">
        <v>29</v>
      </c>
      <c r="G2057" s="47" t="s">
        <v>158</v>
      </c>
      <c r="H2057" s="69" t="s">
        <v>50</v>
      </c>
      <c r="I2057" s="24">
        <v>2</v>
      </c>
      <c r="J2057" s="61">
        <v>1044.45</v>
      </c>
      <c r="K2057" s="26">
        <v>1044.45</v>
      </c>
      <c r="L2057" s="61">
        <v>653.1</v>
      </c>
      <c r="M2057" s="27" t="s">
        <v>1699</v>
      </c>
      <c r="N2057" s="45">
        <f t="shared" si="385"/>
        <v>446189.04</v>
      </c>
      <c r="O2057" s="116">
        <f>N2057+N2058+N2059</f>
        <v>2966791.5584999998</v>
      </c>
      <c r="P2057" s="46">
        <f t="shared" si="386"/>
        <v>30414.384000000002</v>
      </c>
      <c r="Q2057" s="46">
        <f t="shared" si="387"/>
        <v>476603.424</v>
      </c>
      <c r="R2057" s="116">
        <f>Q2057+Q2058+Q2059</f>
        <v>3120639.0434999997</v>
      </c>
      <c r="S2057" s="46">
        <v>427.2</v>
      </c>
      <c r="T2057" s="46">
        <v>29.12</v>
      </c>
      <c r="U2057" s="47" t="s">
        <v>584</v>
      </c>
      <c r="V2057" s="47" t="s">
        <v>1173</v>
      </c>
    </row>
    <row r="2058" spans="1:22" s="33" customFormat="1" ht="37.5" customHeight="1" x14ac:dyDescent="0.3">
      <c r="A2058" s="24">
        <f t="shared" si="388"/>
        <v>143</v>
      </c>
      <c r="B2058" s="24" t="str">
        <f>IF(NOT(ISNUMBER(C2058))," ",COUNTA($C$1916:C2058))</f>
        <v xml:space="preserve"> </v>
      </c>
      <c r="C2058" s="125"/>
      <c r="D2058" s="55"/>
      <c r="E2058" s="55"/>
      <c r="F2058" s="55" t="s">
        <v>29</v>
      </c>
      <c r="G2058" s="47" t="s">
        <v>158</v>
      </c>
      <c r="H2058" s="69" t="s">
        <v>50</v>
      </c>
      <c r="I2058" s="24">
        <v>2</v>
      </c>
      <c r="J2058" s="61"/>
      <c r="K2058" s="26">
        <v>1044.45</v>
      </c>
      <c r="L2058" s="61"/>
      <c r="M2058" s="57" t="s">
        <v>47</v>
      </c>
      <c r="N2058" s="45">
        <f t="shared" si="385"/>
        <v>542309.77350000001</v>
      </c>
      <c r="O2058" s="116"/>
      <c r="P2058" s="46">
        <f t="shared" si="386"/>
        <v>29954.826000000001</v>
      </c>
      <c r="Q2058" s="46">
        <f t="shared" si="387"/>
        <v>572264.59950000001</v>
      </c>
      <c r="R2058" s="116"/>
      <c r="S2058" s="46">
        <v>519.23</v>
      </c>
      <c r="T2058" s="46">
        <v>28.68</v>
      </c>
      <c r="U2058" s="47" t="s">
        <v>584</v>
      </c>
      <c r="V2058" s="47" t="s">
        <v>1173</v>
      </c>
    </row>
    <row r="2059" spans="1:22" s="33" customFormat="1" ht="35.25" customHeight="1" x14ac:dyDescent="0.3">
      <c r="A2059" s="24">
        <f t="shared" si="388"/>
        <v>144</v>
      </c>
      <c r="B2059" s="24" t="str">
        <f>IF(NOT(ISNUMBER(C2059))," ",COUNTA($C$1916:C2059))</f>
        <v xml:space="preserve"> </v>
      </c>
      <c r="C2059" s="125"/>
      <c r="D2059" s="55"/>
      <c r="E2059" s="55"/>
      <c r="F2059" s="55" t="s">
        <v>29</v>
      </c>
      <c r="G2059" s="47" t="s">
        <v>158</v>
      </c>
      <c r="H2059" s="69" t="s">
        <v>50</v>
      </c>
      <c r="I2059" s="24">
        <v>2</v>
      </c>
      <c r="J2059" s="61"/>
      <c r="K2059" s="26">
        <v>1044.45</v>
      </c>
      <c r="L2059" s="61"/>
      <c r="M2059" s="57" t="s">
        <v>46</v>
      </c>
      <c r="N2059" s="45">
        <f t="shared" si="385"/>
        <v>1978292.7449999999</v>
      </c>
      <c r="O2059" s="116"/>
      <c r="P2059" s="46">
        <f t="shared" si="386"/>
        <v>93478.275000000009</v>
      </c>
      <c r="Q2059" s="46">
        <f t="shared" si="387"/>
        <v>2071771.0199999998</v>
      </c>
      <c r="R2059" s="116"/>
      <c r="S2059" s="46">
        <v>1894.1</v>
      </c>
      <c r="T2059" s="46">
        <v>89.5</v>
      </c>
      <c r="U2059" s="47" t="s">
        <v>584</v>
      </c>
      <c r="V2059" s="47" t="s">
        <v>1173</v>
      </c>
    </row>
    <row r="2060" spans="1:22" s="33" customFormat="1" ht="37.5" customHeight="1" x14ac:dyDescent="0.3">
      <c r="A2060" s="24">
        <f t="shared" si="388"/>
        <v>145</v>
      </c>
      <c r="B2060" s="24">
        <f>IF(NOT(ISNUMBER(C2060))," ",COUNTA($C$1916:C2060))</f>
        <v>49</v>
      </c>
      <c r="C2060" s="54">
        <v>49</v>
      </c>
      <c r="D2060" s="55" t="s">
        <v>1270</v>
      </c>
      <c r="E2060" s="55">
        <v>1962</v>
      </c>
      <c r="F2060" s="55" t="s">
        <v>29</v>
      </c>
      <c r="G2060" s="47" t="s">
        <v>158</v>
      </c>
      <c r="H2060" s="24" t="s">
        <v>37</v>
      </c>
      <c r="I2060" s="24">
        <v>2</v>
      </c>
      <c r="J2060" s="61">
        <v>644.54999999999995</v>
      </c>
      <c r="K2060" s="26">
        <v>644.54999999999995</v>
      </c>
      <c r="L2060" s="61">
        <v>399.3</v>
      </c>
      <c r="M2060" s="27" t="s">
        <v>1699</v>
      </c>
      <c r="N2060" s="45">
        <f t="shared" si="385"/>
        <v>275351.75999999995</v>
      </c>
      <c r="O2060" s="46">
        <f>N2060</f>
        <v>275351.75999999995</v>
      </c>
      <c r="P2060" s="46">
        <f t="shared" si="386"/>
        <v>18769.295999999998</v>
      </c>
      <c r="Q2060" s="46">
        <f t="shared" si="387"/>
        <v>294121.05599999992</v>
      </c>
      <c r="R2060" s="46">
        <f>Q2060</f>
        <v>294121.05599999992</v>
      </c>
      <c r="S2060" s="46">
        <v>427.2</v>
      </c>
      <c r="T2060" s="46">
        <v>29.12</v>
      </c>
      <c r="U2060" s="47" t="s">
        <v>584</v>
      </c>
      <c r="V2060" s="47" t="s">
        <v>1173</v>
      </c>
    </row>
    <row r="2061" spans="1:22" s="33" customFormat="1" ht="37.5" customHeight="1" x14ac:dyDescent="0.3">
      <c r="A2061" s="24">
        <f t="shared" si="388"/>
        <v>146</v>
      </c>
      <c r="B2061" s="24">
        <f>IF(NOT(ISNUMBER(C2061))," ",COUNTA($C$1916:C2061))</f>
        <v>50</v>
      </c>
      <c r="C2061" s="125">
        <v>50</v>
      </c>
      <c r="D2061" s="55" t="s">
        <v>1271</v>
      </c>
      <c r="E2061" s="55">
        <v>1960</v>
      </c>
      <c r="F2061" s="55" t="s">
        <v>29</v>
      </c>
      <c r="G2061" s="47" t="s">
        <v>158</v>
      </c>
      <c r="H2061" s="24" t="s">
        <v>37</v>
      </c>
      <c r="I2061" s="24">
        <v>2</v>
      </c>
      <c r="J2061" s="61">
        <v>650.54999999999995</v>
      </c>
      <c r="K2061" s="26">
        <v>650.54999999999995</v>
      </c>
      <c r="L2061" s="61">
        <v>402.6</v>
      </c>
      <c r="M2061" s="27" t="s">
        <v>1699</v>
      </c>
      <c r="N2061" s="45">
        <f t="shared" si="385"/>
        <v>277914.95999999996</v>
      </c>
      <c r="O2061" s="116">
        <f>N2061+N2062+N2063</f>
        <v>1847906.7914999998</v>
      </c>
      <c r="P2061" s="46">
        <f t="shared" si="386"/>
        <v>18944.016</v>
      </c>
      <c r="Q2061" s="46">
        <f t="shared" si="387"/>
        <v>296858.97599999997</v>
      </c>
      <c r="R2061" s="116">
        <f>Q2061+Q2062+Q2063</f>
        <v>1943732.8064999999</v>
      </c>
      <c r="S2061" s="46">
        <v>427.2</v>
      </c>
      <c r="T2061" s="46">
        <v>29.12</v>
      </c>
      <c r="U2061" s="47" t="s">
        <v>584</v>
      </c>
      <c r="V2061" s="47" t="s">
        <v>1173</v>
      </c>
    </row>
    <row r="2062" spans="1:22" s="33" customFormat="1" ht="37.5" customHeight="1" x14ac:dyDescent="0.3">
      <c r="A2062" s="24">
        <f t="shared" si="388"/>
        <v>147</v>
      </c>
      <c r="B2062" s="24" t="str">
        <f>IF(NOT(ISNUMBER(C2062))," ",COUNTA($C$1916:C2062))</f>
        <v xml:space="preserve"> </v>
      </c>
      <c r="C2062" s="125"/>
      <c r="D2062" s="55"/>
      <c r="E2062" s="55"/>
      <c r="F2062" s="55" t="s">
        <v>29</v>
      </c>
      <c r="G2062" s="47" t="s">
        <v>158</v>
      </c>
      <c r="H2062" s="24" t="s">
        <v>37</v>
      </c>
      <c r="I2062" s="24">
        <v>2</v>
      </c>
      <c r="J2062" s="61"/>
      <c r="K2062" s="26">
        <v>650.54999999999995</v>
      </c>
      <c r="L2062" s="61"/>
      <c r="M2062" s="57" t="s">
        <v>47</v>
      </c>
      <c r="N2062" s="45">
        <f t="shared" si="385"/>
        <v>337785.07649999997</v>
      </c>
      <c r="O2062" s="116"/>
      <c r="P2062" s="46">
        <f t="shared" si="386"/>
        <v>18657.773999999998</v>
      </c>
      <c r="Q2062" s="46">
        <f t="shared" si="387"/>
        <v>356442.85049999994</v>
      </c>
      <c r="R2062" s="116"/>
      <c r="S2062" s="46">
        <v>519.23</v>
      </c>
      <c r="T2062" s="46">
        <v>28.68</v>
      </c>
      <c r="U2062" s="47" t="s">
        <v>584</v>
      </c>
      <c r="V2062" s="47" t="s">
        <v>1173</v>
      </c>
    </row>
    <row r="2063" spans="1:22" s="33" customFormat="1" ht="39" customHeight="1" x14ac:dyDescent="0.3">
      <c r="A2063" s="24">
        <f t="shared" si="388"/>
        <v>148</v>
      </c>
      <c r="B2063" s="24" t="str">
        <f>IF(NOT(ISNUMBER(C2063))," ",COUNTA($C$1916:C2063))</f>
        <v xml:space="preserve"> </v>
      </c>
      <c r="C2063" s="125"/>
      <c r="D2063" s="55"/>
      <c r="E2063" s="55"/>
      <c r="F2063" s="55" t="s">
        <v>29</v>
      </c>
      <c r="G2063" s="47" t="s">
        <v>158</v>
      </c>
      <c r="H2063" s="24" t="s">
        <v>37</v>
      </c>
      <c r="I2063" s="24">
        <v>2</v>
      </c>
      <c r="J2063" s="61"/>
      <c r="K2063" s="26">
        <v>650.54999999999995</v>
      </c>
      <c r="L2063" s="61"/>
      <c r="M2063" s="57" t="s">
        <v>46</v>
      </c>
      <c r="N2063" s="45">
        <f t="shared" si="385"/>
        <v>1232206.7549999999</v>
      </c>
      <c r="O2063" s="116"/>
      <c r="P2063" s="46">
        <f t="shared" si="386"/>
        <v>58224.224999999999</v>
      </c>
      <c r="Q2063" s="46">
        <f t="shared" si="387"/>
        <v>1290430.98</v>
      </c>
      <c r="R2063" s="116"/>
      <c r="S2063" s="46">
        <v>1894.1</v>
      </c>
      <c r="T2063" s="46">
        <v>89.5</v>
      </c>
      <c r="U2063" s="47" t="s">
        <v>584</v>
      </c>
      <c r="V2063" s="47" t="s">
        <v>1173</v>
      </c>
    </row>
    <row r="2064" spans="1:22" s="33" customFormat="1" ht="37.5" customHeight="1" x14ac:dyDescent="0.3">
      <c r="A2064" s="24">
        <f t="shared" si="388"/>
        <v>149</v>
      </c>
      <c r="B2064" s="24">
        <f>IF(NOT(ISNUMBER(C2064))," ",COUNTA($C$1916:C2064))</f>
        <v>51</v>
      </c>
      <c r="C2064" s="125">
        <v>51</v>
      </c>
      <c r="D2064" s="55" t="s">
        <v>1272</v>
      </c>
      <c r="E2064" s="55">
        <v>1963</v>
      </c>
      <c r="F2064" s="55" t="s">
        <v>29</v>
      </c>
      <c r="G2064" s="47" t="s">
        <v>45</v>
      </c>
      <c r="H2064" s="24" t="s">
        <v>37</v>
      </c>
      <c r="I2064" s="24">
        <v>2</v>
      </c>
      <c r="J2064" s="61">
        <v>725.7</v>
      </c>
      <c r="K2064" s="26">
        <v>725.7</v>
      </c>
      <c r="L2064" s="61">
        <v>451.2</v>
      </c>
      <c r="M2064" s="27" t="s">
        <v>1699</v>
      </c>
      <c r="N2064" s="45">
        <f t="shared" si="385"/>
        <v>310019.04000000004</v>
      </c>
      <c r="O2064" s="116">
        <f>N2064+N2065+N2066</f>
        <v>2061372.6210000003</v>
      </c>
      <c r="P2064" s="46">
        <f t="shared" si="386"/>
        <v>21132.384000000002</v>
      </c>
      <c r="Q2064" s="46">
        <f t="shared" si="387"/>
        <v>331151.42400000006</v>
      </c>
      <c r="R2064" s="116">
        <f>Q2064+Q2065+Q2066</f>
        <v>2168268.2310000001</v>
      </c>
      <c r="S2064" s="46">
        <v>427.2</v>
      </c>
      <c r="T2064" s="46">
        <v>29.12</v>
      </c>
      <c r="U2064" s="47" t="s">
        <v>584</v>
      </c>
      <c r="V2064" s="47" t="s">
        <v>1173</v>
      </c>
    </row>
    <row r="2065" spans="1:22" s="33" customFormat="1" ht="37.5" customHeight="1" x14ac:dyDescent="0.3">
      <c r="A2065" s="24">
        <f t="shared" si="388"/>
        <v>150</v>
      </c>
      <c r="B2065" s="24" t="str">
        <f>IF(NOT(ISNUMBER(C2065))," ",COUNTA($C$1916:C2065))</f>
        <v xml:space="preserve"> </v>
      </c>
      <c r="C2065" s="125"/>
      <c r="D2065" s="55"/>
      <c r="E2065" s="55"/>
      <c r="F2065" s="55" t="s">
        <v>29</v>
      </c>
      <c r="G2065" s="47" t="s">
        <v>45</v>
      </c>
      <c r="H2065" s="24" t="s">
        <v>37</v>
      </c>
      <c r="I2065" s="24">
        <v>2</v>
      </c>
      <c r="J2065" s="61"/>
      <c r="K2065" s="26">
        <v>725.7</v>
      </c>
      <c r="L2065" s="61"/>
      <c r="M2065" s="57" t="s">
        <v>47</v>
      </c>
      <c r="N2065" s="45">
        <f t="shared" si="385"/>
        <v>376805.21100000001</v>
      </c>
      <c r="O2065" s="116"/>
      <c r="P2065" s="46">
        <f t="shared" si="386"/>
        <v>20813.076000000001</v>
      </c>
      <c r="Q2065" s="46">
        <f t="shared" si="387"/>
        <v>397618.28700000001</v>
      </c>
      <c r="R2065" s="116"/>
      <c r="S2065" s="46">
        <v>519.23</v>
      </c>
      <c r="T2065" s="46">
        <v>28.68</v>
      </c>
      <c r="U2065" s="47" t="s">
        <v>584</v>
      </c>
      <c r="V2065" s="47" t="s">
        <v>1173</v>
      </c>
    </row>
    <row r="2066" spans="1:22" s="33" customFormat="1" ht="39.75" customHeight="1" x14ac:dyDescent="0.3">
      <c r="A2066" s="24">
        <f t="shared" si="388"/>
        <v>151</v>
      </c>
      <c r="B2066" s="24" t="str">
        <f>IF(NOT(ISNUMBER(C2066))," ",COUNTA($C$1916:C2066))</f>
        <v xml:space="preserve"> </v>
      </c>
      <c r="C2066" s="125"/>
      <c r="D2066" s="55"/>
      <c r="E2066" s="55"/>
      <c r="F2066" s="55" t="s">
        <v>29</v>
      </c>
      <c r="G2066" s="47" t="s">
        <v>45</v>
      </c>
      <c r="H2066" s="24" t="s">
        <v>37</v>
      </c>
      <c r="I2066" s="24">
        <v>2</v>
      </c>
      <c r="J2066" s="61"/>
      <c r="K2066" s="26">
        <v>725.7</v>
      </c>
      <c r="L2066" s="61"/>
      <c r="M2066" s="57" t="s">
        <v>46</v>
      </c>
      <c r="N2066" s="45">
        <f t="shared" si="385"/>
        <v>1374548.37</v>
      </c>
      <c r="O2066" s="116"/>
      <c r="P2066" s="46">
        <f t="shared" si="386"/>
        <v>64950.15</v>
      </c>
      <c r="Q2066" s="46">
        <f t="shared" si="387"/>
        <v>1439498.52</v>
      </c>
      <c r="R2066" s="116"/>
      <c r="S2066" s="46">
        <v>1894.1</v>
      </c>
      <c r="T2066" s="46">
        <v>89.5</v>
      </c>
      <c r="U2066" s="47" t="s">
        <v>584</v>
      </c>
      <c r="V2066" s="47" t="s">
        <v>1173</v>
      </c>
    </row>
    <row r="2067" spans="1:22" s="33" customFormat="1" ht="37.5" customHeight="1" x14ac:dyDescent="0.3">
      <c r="A2067" s="24">
        <f t="shared" si="388"/>
        <v>152</v>
      </c>
      <c r="B2067" s="24">
        <f>IF(NOT(ISNUMBER(C2067))," ",COUNTA($C$1916:C2067))</f>
        <v>52</v>
      </c>
      <c r="C2067" s="125">
        <v>52</v>
      </c>
      <c r="D2067" s="55" t="s">
        <v>1273</v>
      </c>
      <c r="E2067" s="55">
        <v>1963</v>
      </c>
      <c r="F2067" s="55" t="s">
        <v>29</v>
      </c>
      <c r="G2067" s="47" t="s">
        <v>45</v>
      </c>
      <c r="H2067" s="69" t="s">
        <v>50</v>
      </c>
      <c r="I2067" s="24">
        <v>2</v>
      </c>
      <c r="J2067" s="61">
        <v>993.75</v>
      </c>
      <c r="K2067" s="26">
        <v>993.75</v>
      </c>
      <c r="L2067" s="61">
        <v>619.29999999999995</v>
      </c>
      <c r="M2067" s="27" t="s">
        <v>1699</v>
      </c>
      <c r="N2067" s="45">
        <f t="shared" si="385"/>
        <v>424530</v>
      </c>
      <c r="O2067" s="116">
        <f>N2067+N2068+N2069</f>
        <v>2822776.6875</v>
      </c>
      <c r="P2067" s="46">
        <f t="shared" si="386"/>
        <v>28938</v>
      </c>
      <c r="Q2067" s="46">
        <f t="shared" si="387"/>
        <v>453468</v>
      </c>
      <c r="R2067" s="116">
        <f>Q2067+Q2068+Q2069</f>
        <v>2969156.0625</v>
      </c>
      <c r="S2067" s="46">
        <v>427.2</v>
      </c>
      <c r="T2067" s="46">
        <v>29.12</v>
      </c>
      <c r="U2067" s="47" t="s">
        <v>584</v>
      </c>
      <c r="V2067" s="47" t="s">
        <v>1173</v>
      </c>
    </row>
    <row r="2068" spans="1:22" s="33" customFormat="1" ht="37.5" customHeight="1" x14ac:dyDescent="0.3">
      <c r="A2068" s="24">
        <f t="shared" si="388"/>
        <v>153</v>
      </c>
      <c r="B2068" s="24" t="str">
        <f>IF(NOT(ISNUMBER(C2068))," ",COUNTA($C$1916:C2068))</f>
        <v xml:space="preserve"> </v>
      </c>
      <c r="C2068" s="125"/>
      <c r="D2068" s="55"/>
      <c r="E2068" s="55"/>
      <c r="F2068" s="55" t="s">
        <v>29</v>
      </c>
      <c r="G2068" s="47" t="s">
        <v>45</v>
      </c>
      <c r="H2068" s="69" t="s">
        <v>50</v>
      </c>
      <c r="I2068" s="24">
        <v>2</v>
      </c>
      <c r="J2068" s="61"/>
      <c r="K2068" s="26">
        <v>993.75</v>
      </c>
      <c r="L2068" s="61"/>
      <c r="M2068" s="57" t="s">
        <v>47</v>
      </c>
      <c r="N2068" s="45">
        <f t="shared" si="385"/>
        <v>515984.8125</v>
      </c>
      <c r="O2068" s="116"/>
      <c r="P2068" s="46">
        <f t="shared" si="386"/>
        <v>28500.75</v>
      </c>
      <c r="Q2068" s="46">
        <f t="shared" si="387"/>
        <v>544485.5625</v>
      </c>
      <c r="R2068" s="116"/>
      <c r="S2068" s="46">
        <v>519.23</v>
      </c>
      <c r="T2068" s="46">
        <v>28.68</v>
      </c>
      <c r="U2068" s="47" t="s">
        <v>584</v>
      </c>
      <c r="V2068" s="47" t="s">
        <v>1173</v>
      </c>
    </row>
    <row r="2069" spans="1:22" s="33" customFormat="1" ht="35.25" customHeight="1" x14ac:dyDescent="0.3">
      <c r="A2069" s="24">
        <f t="shared" si="388"/>
        <v>154</v>
      </c>
      <c r="B2069" s="24" t="str">
        <f>IF(NOT(ISNUMBER(C2069))," ",COUNTA($C$1916:C2069))</f>
        <v xml:space="preserve"> </v>
      </c>
      <c r="C2069" s="125"/>
      <c r="D2069" s="55"/>
      <c r="E2069" s="55"/>
      <c r="F2069" s="55" t="s">
        <v>29</v>
      </c>
      <c r="G2069" s="47" t="s">
        <v>45</v>
      </c>
      <c r="H2069" s="69" t="s">
        <v>50</v>
      </c>
      <c r="I2069" s="24">
        <v>2</v>
      </c>
      <c r="J2069" s="61"/>
      <c r="K2069" s="26">
        <v>993.75</v>
      </c>
      <c r="L2069" s="61"/>
      <c r="M2069" s="57" t="s">
        <v>46</v>
      </c>
      <c r="N2069" s="45">
        <f t="shared" si="385"/>
        <v>1882261.875</v>
      </c>
      <c r="O2069" s="116"/>
      <c r="P2069" s="46">
        <f t="shared" si="386"/>
        <v>88940.625</v>
      </c>
      <c r="Q2069" s="46">
        <f t="shared" si="387"/>
        <v>1971202.5</v>
      </c>
      <c r="R2069" s="116"/>
      <c r="S2069" s="46">
        <v>1894.1</v>
      </c>
      <c r="T2069" s="46">
        <v>89.5</v>
      </c>
      <c r="U2069" s="47" t="s">
        <v>584</v>
      </c>
      <c r="V2069" s="47" t="s">
        <v>1173</v>
      </c>
    </row>
    <row r="2070" spans="1:22" s="33" customFormat="1" ht="37.5" customHeight="1" x14ac:dyDescent="0.3">
      <c r="A2070" s="24">
        <f t="shared" si="388"/>
        <v>155</v>
      </c>
      <c r="B2070" s="24">
        <f>IF(NOT(ISNUMBER(C2070))," ",COUNTA($C$1916:C2070))</f>
        <v>53</v>
      </c>
      <c r="C2070" s="54">
        <v>53</v>
      </c>
      <c r="D2070" s="55" t="s">
        <v>1274</v>
      </c>
      <c r="E2070" s="55">
        <v>1967</v>
      </c>
      <c r="F2070" s="55" t="s">
        <v>29</v>
      </c>
      <c r="G2070" s="47" t="s">
        <v>243</v>
      </c>
      <c r="H2070" s="24" t="s">
        <v>37</v>
      </c>
      <c r="I2070" s="24">
        <v>2</v>
      </c>
      <c r="J2070" s="61">
        <v>777.9</v>
      </c>
      <c r="K2070" s="26">
        <v>777.9</v>
      </c>
      <c r="L2070" s="61">
        <v>478.6</v>
      </c>
      <c r="M2070" s="27" t="s">
        <v>1699</v>
      </c>
      <c r="N2070" s="45">
        <f t="shared" si="385"/>
        <v>332318.88</v>
      </c>
      <c r="O2070" s="46">
        <f>N2070</f>
        <v>332318.88</v>
      </c>
      <c r="P2070" s="46">
        <f t="shared" si="386"/>
        <v>22652.448</v>
      </c>
      <c r="Q2070" s="46">
        <f t="shared" si="387"/>
        <v>354971.32799999998</v>
      </c>
      <c r="R2070" s="46">
        <f>Q2070</f>
        <v>354971.32799999998</v>
      </c>
      <c r="S2070" s="46">
        <v>427.2</v>
      </c>
      <c r="T2070" s="46">
        <v>29.12</v>
      </c>
      <c r="U2070" s="47" t="s">
        <v>584</v>
      </c>
      <c r="V2070" s="47" t="s">
        <v>1173</v>
      </c>
    </row>
    <row r="2071" spans="1:22" s="33" customFormat="1" ht="37.5" customHeight="1" x14ac:dyDescent="0.3">
      <c r="A2071" s="24">
        <f t="shared" si="388"/>
        <v>156</v>
      </c>
      <c r="B2071" s="24">
        <f>IF(NOT(ISNUMBER(C2071))," ",COUNTA($C$1916:C2071))</f>
        <v>54</v>
      </c>
      <c r="C2071" s="54">
        <v>54</v>
      </c>
      <c r="D2071" s="55" t="s">
        <v>1275</v>
      </c>
      <c r="E2071" s="55">
        <v>1968</v>
      </c>
      <c r="F2071" s="55" t="s">
        <v>29</v>
      </c>
      <c r="G2071" s="47" t="s">
        <v>45</v>
      </c>
      <c r="H2071" s="24" t="s">
        <v>37</v>
      </c>
      <c r="I2071" s="24">
        <v>1</v>
      </c>
      <c r="J2071" s="61">
        <v>1121.2</v>
      </c>
      <c r="K2071" s="26">
        <v>1121.2</v>
      </c>
      <c r="L2071" s="61">
        <v>498.5</v>
      </c>
      <c r="M2071" s="27" t="s">
        <v>1699</v>
      </c>
      <c r="N2071" s="45">
        <f t="shared" si="385"/>
        <v>478976.64</v>
      </c>
      <c r="O2071" s="46">
        <f>N2071</f>
        <v>478976.64</v>
      </c>
      <c r="P2071" s="46">
        <f t="shared" si="386"/>
        <v>32649.344000000001</v>
      </c>
      <c r="Q2071" s="46">
        <f t="shared" si="387"/>
        <v>511625.984</v>
      </c>
      <c r="R2071" s="46">
        <f>Q2071</f>
        <v>511625.984</v>
      </c>
      <c r="S2071" s="46">
        <v>427.2</v>
      </c>
      <c r="T2071" s="46">
        <v>29.12</v>
      </c>
      <c r="U2071" s="47" t="s">
        <v>584</v>
      </c>
      <c r="V2071" s="47" t="s">
        <v>1173</v>
      </c>
    </row>
    <row r="2072" spans="1:22" s="33" customFormat="1" ht="37.5" customHeight="1" x14ac:dyDescent="0.3">
      <c r="A2072" s="24">
        <f t="shared" si="388"/>
        <v>157</v>
      </c>
      <c r="B2072" s="24">
        <f>IF(NOT(ISNUMBER(C2072))," ",COUNTA($C$1916:C2072))</f>
        <v>55</v>
      </c>
      <c r="C2072" s="125">
        <v>55</v>
      </c>
      <c r="D2072" s="55" t="s">
        <v>1276</v>
      </c>
      <c r="E2072" s="55">
        <v>1974</v>
      </c>
      <c r="F2072" s="55" t="s">
        <v>29</v>
      </c>
      <c r="G2072" s="47" t="s">
        <v>62</v>
      </c>
      <c r="H2072" s="24" t="s">
        <v>37</v>
      </c>
      <c r="I2072" s="24">
        <v>2</v>
      </c>
      <c r="J2072" s="61">
        <v>1062.0999999999999</v>
      </c>
      <c r="K2072" s="26">
        <v>1062.0999999999999</v>
      </c>
      <c r="L2072" s="61">
        <v>503.6</v>
      </c>
      <c r="M2072" s="27" t="s">
        <v>1699</v>
      </c>
      <c r="N2072" s="45">
        <f t="shared" si="385"/>
        <v>483043.07999999996</v>
      </c>
      <c r="O2072" s="116">
        <f>N2072+N2073</f>
        <v>584749.77599999995</v>
      </c>
      <c r="P2072" s="46">
        <f t="shared" si="386"/>
        <v>26679.951999999997</v>
      </c>
      <c r="Q2072" s="46">
        <f t="shared" si="387"/>
        <v>509723.03199999995</v>
      </c>
      <c r="R2072" s="116">
        <f>Q2072+Q2073</f>
        <v>636771.43399999989</v>
      </c>
      <c r="S2072" s="46">
        <v>454.8</v>
      </c>
      <c r="T2072" s="46">
        <v>25.12</v>
      </c>
      <c r="U2072" s="47" t="s">
        <v>584</v>
      </c>
      <c r="V2072" s="47" t="s">
        <v>1173</v>
      </c>
    </row>
    <row r="2073" spans="1:22" s="33" customFormat="1" ht="56.25" customHeight="1" x14ac:dyDescent="0.3">
      <c r="A2073" s="24">
        <f t="shared" si="388"/>
        <v>158</v>
      </c>
      <c r="B2073" s="24" t="str">
        <f>IF(NOT(ISNUMBER(C2073))," ",COUNTA($C$1916:C2073))</f>
        <v xml:space="preserve"> </v>
      </c>
      <c r="C2073" s="125"/>
      <c r="D2073" s="55"/>
      <c r="E2073" s="55"/>
      <c r="F2073" s="55" t="s">
        <v>29</v>
      </c>
      <c r="G2073" s="47" t="s">
        <v>62</v>
      </c>
      <c r="H2073" s="24" t="s">
        <v>37</v>
      </c>
      <c r="I2073" s="24">
        <v>2</v>
      </c>
      <c r="J2073" s="61"/>
      <c r="K2073" s="26">
        <v>1062.0999999999999</v>
      </c>
      <c r="L2073" s="61"/>
      <c r="M2073" s="57" t="s">
        <v>48</v>
      </c>
      <c r="N2073" s="45">
        <f t="shared" si="385"/>
        <v>101706.696</v>
      </c>
      <c r="O2073" s="116"/>
      <c r="P2073" s="46">
        <f t="shared" si="386"/>
        <v>25341.705999999998</v>
      </c>
      <c r="Q2073" s="46">
        <f t="shared" si="387"/>
        <v>127048.402</v>
      </c>
      <c r="R2073" s="116"/>
      <c r="S2073" s="46">
        <v>95.76</v>
      </c>
      <c r="T2073" s="46">
        <v>23.86</v>
      </c>
      <c r="U2073" s="47" t="s">
        <v>584</v>
      </c>
      <c r="V2073" s="47" t="s">
        <v>1173</v>
      </c>
    </row>
    <row r="2074" spans="1:22" s="33" customFormat="1" ht="37.5" customHeight="1" x14ac:dyDescent="0.3">
      <c r="A2074" s="24">
        <f t="shared" si="388"/>
        <v>159</v>
      </c>
      <c r="B2074" s="24">
        <f>IF(NOT(ISNUMBER(C2074))," ",COUNTA($C$1916:C2074))</f>
        <v>56</v>
      </c>
      <c r="C2074" s="125">
        <v>56</v>
      </c>
      <c r="D2074" s="55" t="s">
        <v>1277</v>
      </c>
      <c r="E2074" s="55">
        <v>1964</v>
      </c>
      <c r="F2074" s="55" t="s">
        <v>29</v>
      </c>
      <c r="G2074" s="47" t="s">
        <v>62</v>
      </c>
      <c r="H2074" s="69" t="s">
        <v>50</v>
      </c>
      <c r="I2074" s="24">
        <v>2</v>
      </c>
      <c r="J2074" s="61">
        <v>1309.5</v>
      </c>
      <c r="K2074" s="26">
        <v>1309.5</v>
      </c>
      <c r="L2074" s="61">
        <v>598.79999999999995</v>
      </c>
      <c r="M2074" s="27" t="s">
        <v>1699</v>
      </c>
      <c r="N2074" s="45">
        <f t="shared" si="385"/>
        <v>595560.6</v>
      </c>
      <c r="O2074" s="116">
        <f>N2074+N2075+N2076</f>
        <v>3678254.55</v>
      </c>
      <c r="P2074" s="46">
        <f t="shared" si="386"/>
        <v>32894.639999999999</v>
      </c>
      <c r="Q2074" s="46">
        <f t="shared" si="387"/>
        <v>628455.24</v>
      </c>
      <c r="R2074" s="116">
        <f>Q2074+Q2075+Q2076</f>
        <v>3856346.55</v>
      </c>
      <c r="S2074" s="46">
        <v>454.8</v>
      </c>
      <c r="T2074" s="46">
        <v>25.12</v>
      </c>
      <c r="U2074" s="47" t="s">
        <v>584</v>
      </c>
      <c r="V2074" s="47" t="s">
        <v>1173</v>
      </c>
    </row>
    <row r="2075" spans="1:22" s="33" customFormat="1" ht="37.5" customHeight="1" x14ac:dyDescent="0.3">
      <c r="A2075" s="24">
        <f t="shared" si="388"/>
        <v>160</v>
      </c>
      <c r="B2075" s="24" t="str">
        <f>IF(NOT(ISNUMBER(C2075))," ",COUNTA($C$1916:C2075))</f>
        <v xml:space="preserve"> </v>
      </c>
      <c r="C2075" s="125"/>
      <c r="D2075" s="55"/>
      <c r="E2075" s="55"/>
      <c r="F2075" s="55" t="s">
        <v>29</v>
      </c>
      <c r="G2075" s="47" t="s">
        <v>62</v>
      </c>
      <c r="H2075" s="69" t="s">
        <v>50</v>
      </c>
      <c r="I2075" s="24">
        <v>2</v>
      </c>
      <c r="J2075" s="61"/>
      <c r="K2075" s="26">
        <v>1309.5</v>
      </c>
      <c r="L2075" s="61"/>
      <c r="M2075" s="57" t="s">
        <v>47</v>
      </c>
      <c r="N2075" s="45">
        <f t="shared" si="385"/>
        <v>602370</v>
      </c>
      <c r="O2075" s="116"/>
      <c r="P2075" s="46">
        <f t="shared" si="386"/>
        <v>33235.11</v>
      </c>
      <c r="Q2075" s="46">
        <f t="shared" si="387"/>
        <v>635605.11</v>
      </c>
      <c r="R2075" s="116"/>
      <c r="S2075" s="46">
        <v>460</v>
      </c>
      <c r="T2075" s="46">
        <v>25.38</v>
      </c>
      <c r="U2075" s="47" t="s">
        <v>584</v>
      </c>
      <c r="V2075" s="47" t="s">
        <v>1173</v>
      </c>
    </row>
    <row r="2076" spans="1:22" s="33" customFormat="1" ht="36.75" customHeight="1" x14ac:dyDescent="0.3">
      <c r="A2076" s="24">
        <f t="shared" si="388"/>
        <v>161</v>
      </c>
      <c r="B2076" s="24" t="str">
        <f>IF(NOT(ISNUMBER(C2076))," ",COUNTA($C$1916:C2076))</f>
        <v xml:space="preserve"> </v>
      </c>
      <c r="C2076" s="125"/>
      <c r="D2076" s="55"/>
      <c r="E2076" s="55"/>
      <c r="F2076" s="55" t="s">
        <v>29</v>
      </c>
      <c r="G2076" s="47" t="s">
        <v>62</v>
      </c>
      <c r="H2076" s="69" t="s">
        <v>50</v>
      </c>
      <c r="I2076" s="24">
        <v>2</v>
      </c>
      <c r="J2076" s="61"/>
      <c r="K2076" s="26">
        <v>1309.5</v>
      </c>
      <c r="L2076" s="61"/>
      <c r="M2076" s="57" t="s">
        <v>46</v>
      </c>
      <c r="N2076" s="45">
        <f t="shared" si="385"/>
        <v>2480323.9499999997</v>
      </c>
      <c r="O2076" s="116"/>
      <c r="P2076" s="46">
        <f t="shared" si="386"/>
        <v>111962.25</v>
      </c>
      <c r="Q2076" s="46">
        <f t="shared" si="387"/>
        <v>2592286.1999999997</v>
      </c>
      <c r="R2076" s="116"/>
      <c r="S2076" s="46">
        <v>1894.1</v>
      </c>
      <c r="T2076" s="46">
        <v>85.5</v>
      </c>
      <c r="U2076" s="47" t="s">
        <v>584</v>
      </c>
      <c r="V2076" s="47" t="s">
        <v>1173</v>
      </c>
    </row>
    <row r="2077" spans="1:22" s="33" customFormat="1" ht="37.5" customHeight="1" x14ac:dyDescent="0.3">
      <c r="A2077" s="24">
        <f t="shared" si="388"/>
        <v>162</v>
      </c>
      <c r="B2077" s="24">
        <f>IF(NOT(ISNUMBER(C2077))," ",COUNTA($C$1916:C2077))</f>
        <v>57</v>
      </c>
      <c r="C2077" s="125">
        <v>57</v>
      </c>
      <c r="D2077" s="55" t="s">
        <v>1278</v>
      </c>
      <c r="E2077" s="55">
        <v>1964</v>
      </c>
      <c r="F2077" s="55" t="s">
        <v>29</v>
      </c>
      <c r="G2077" s="47" t="s">
        <v>45</v>
      </c>
      <c r="H2077" s="24" t="s">
        <v>37</v>
      </c>
      <c r="I2077" s="24">
        <v>2</v>
      </c>
      <c r="J2077" s="61">
        <v>837.6</v>
      </c>
      <c r="K2077" s="26">
        <v>837.6</v>
      </c>
      <c r="L2077" s="61">
        <v>503.2</v>
      </c>
      <c r="M2077" s="27" t="s">
        <v>1699</v>
      </c>
      <c r="N2077" s="45">
        <f t="shared" si="385"/>
        <v>357822.71999999997</v>
      </c>
      <c r="O2077" s="116">
        <f>N2077+N2078+N2079</f>
        <v>2379227.9279999998</v>
      </c>
      <c r="P2077" s="46">
        <f t="shared" si="386"/>
        <v>24390.912</v>
      </c>
      <c r="Q2077" s="46">
        <f t="shared" si="387"/>
        <v>382213.63199999998</v>
      </c>
      <c r="R2077" s="116">
        <f>Q2077+Q2078+Q2079</f>
        <v>2502606.4079999998</v>
      </c>
      <c r="S2077" s="46">
        <v>427.2</v>
      </c>
      <c r="T2077" s="46">
        <v>29.12</v>
      </c>
      <c r="U2077" s="47" t="s">
        <v>584</v>
      </c>
      <c r="V2077" s="47" t="s">
        <v>1173</v>
      </c>
    </row>
    <row r="2078" spans="1:22" s="33" customFormat="1" ht="37.5" customHeight="1" x14ac:dyDescent="0.3">
      <c r="A2078" s="24">
        <f t="shared" si="388"/>
        <v>163</v>
      </c>
      <c r="B2078" s="24" t="str">
        <f>IF(NOT(ISNUMBER(C2078))," ",COUNTA($C$1916:C2078))</f>
        <v xml:space="preserve"> </v>
      </c>
      <c r="C2078" s="125"/>
      <c r="D2078" s="55"/>
      <c r="E2078" s="55"/>
      <c r="F2078" s="55" t="s">
        <v>29</v>
      </c>
      <c r="G2078" s="47" t="s">
        <v>45</v>
      </c>
      <c r="H2078" s="24" t="s">
        <v>37</v>
      </c>
      <c r="I2078" s="24">
        <v>2</v>
      </c>
      <c r="J2078" s="61"/>
      <c r="K2078" s="26">
        <v>837.6</v>
      </c>
      <c r="L2078" s="61"/>
      <c r="M2078" s="57" t="s">
        <v>47</v>
      </c>
      <c r="N2078" s="45">
        <f t="shared" si="385"/>
        <v>434907.04800000001</v>
      </c>
      <c r="O2078" s="116"/>
      <c r="P2078" s="46">
        <f t="shared" si="386"/>
        <v>24022.368000000002</v>
      </c>
      <c r="Q2078" s="46">
        <f t="shared" si="387"/>
        <v>458929.41600000003</v>
      </c>
      <c r="R2078" s="116"/>
      <c r="S2078" s="46">
        <v>519.23</v>
      </c>
      <c r="T2078" s="46">
        <v>28.68</v>
      </c>
      <c r="U2078" s="47" t="s">
        <v>584</v>
      </c>
      <c r="V2078" s="47" t="s">
        <v>1173</v>
      </c>
    </row>
    <row r="2079" spans="1:22" s="33" customFormat="1" ht="32.25" customHeight="1" x14ac:dyDescent="0.3">
      <c r="A2079" s="24">
        <f t="shared" si="388"/>
        <v>164</v>
      </c>
      <c r="B2079" s="24" t="str">
        <f>IF(NOT(ISNUMBER(C2079))," ",COUNTA($C$1916:C2079))</f>
        <v xml:space="preserve"> </v>
      </c>
      <c r="C2079" s="125"/>
      <c r="D2079" s="55"/>
      <c r="E2079" s="55"/>
      <c r="F2079" s="55" t="s">
        <v>29</v>
      </c>
      <c r="G2079" s="47" t="s">
        <v>45</v>
      </c>
      <c r="H2079" s="24" t="s">
        <v>37</v>
      </c>
      <c r="I2079" s="24">
        <v>2</v>
      </c>
      <c r="J2079" s="61"/>
      <c r="K2079" s="26">
        <v>837.6</v>
      </c>
      <c r="L2079" s="61"/>
      <c r="M2079" s="57" t="s">
        <v>46</v>
      </c>
      <c r="N2079" s="45">
        <f t="shared" si="385"/>
        <v>1586498.16</v>
      </c>
      <c r="O2079" s="116"/>
      <c r="P2079" s="46">
        <f t="shared" si="386"/>
        <v>74965.2</v>
      </c>
      <c r="Q2079" s="46">
        <f t="shared" si="387"/>
        <v>1661463.3599999999</v>
      </c>
      <c r="R2079" s="116"/>
      <c r="S2079" s="46">
        <v>1894.1</v>
      </c>
      <c r="T2079" s="46">
        <v>89.5</v>
      </c>
      <c r="U2079" s="47" t="s">
        <v>584</v>
      </c>
      <c r="V2079" s="47" t="s">
        <v>1173</v>
      </c>
    </row>
    <row r="2080" spans="1:22" s="33" customFormat="1" ht="37.5" customHeight="1" x14ac:dyDescent="0.3">
      <c r="A2080" s="24">
        <f t="shared" si="388"/>
        <v>165</v>
      </c>
      <c r="B2080" s="24">
        <f>IF(NOT(ISNUMBER(C2080))," ",COUNTA($C$1916:C2080))</f>
        <v>58</v>
      </c>
      <c r="C2080" s="125">
        <v>58</v>
      </c>
      <c r="D2080" s="55" t="s">
        <v>1279</v>
      </c>
      <c r="E2080" s="55">
        <v>1964</v>
      </c>
      <c r="F2080" s="55" t="s">
        <v>29</v>
      </c>
      <c r="G2080" s="47" t="s">
        <v>45</v>
      </c>
      <c r="H2080" s="69" t="s">
        <v>50</v>
      </c>
      <c r="I2080" s="24">
        <v>2</v>
      </c>
      <c r="J2080" s="61">
        <v>994.2</v>
      </c>
      <c r="K2080" s="26">
        <v>994.2</v>
      </c>
      <c r="L2080" s="61">
        <v>618</v>
      </c>
      <c r="M2080" s="27" t="s">
        <v>1699</v>
      </c>
      <c r="N2080" s="45">
        <f t="shared" si="385"/>
        <v>424722.24</v>
      </c>
      <c r="O2080" s="116">
        <f>N2080+N2081+N2082</f>
        <v>2824054.926</v>
      </c>
      <c r="P2080" s="46">
        <f t="shared" si="386"/>
        <v>28951.104000000003</v>
      </c>
      <c r="Q2080" s="46">
        <f t="shared" si="387"/>
        <v>453673.34399999998</v>
      </c>
      <c r="R2080" s="116">
        <f>Q2080+Q2081+Q2082</f>
        <v>2970500.5860000001</v>
      </c>
      <c r="S2080" s="46">
        <v>427.2</v>
      </c>
      <c r="T2080" s="46">
        <v>29.12</v>
      </c>
      <c r="U2080" s="47" t="s">
        <v>584</v>
      </c>
      <c r="V2080" s="47" t="s">
        <v>1173</v>
      </c>
    </row>
    <row r="2081" spans="1:22" s="33" customFormat="1" ht="37.5" customHeight="1" x14ac:dyDescent="0.3">
      <c r="A2081" s="24">
        <f t="shared" si="388"/>
        <v>166</v>
      </c>
      <c r="B2081" s="24" t="str">
        <f>IF(NOT(ISNUMBER(C2081))," ",COUNTA($C$1916:C2081))</f>
        <v xml:space="preserve"> </v>
      </c>
      <c r="C2081" s="125"/>
      <c r="D2081" s="55"/>
      <c r="E2081" s="55"/>
      <c r="F2081" s="55" t="s">
        <v>29</v>
      </c>
      <c r="G2081" s="47" t="s">
        <v>45</v>
      </c>
      <c r="H2081" s="69" t="s">
        <v>50</v>
      </c>
      <c r="I2081" s="24">
        <v>2</v>
      </c>
      <c r="J2081" s="61"/>
      <c r="K2081" s="26">
        <v>994.2</v>
      </c>
      <c r="L2081" s="61"/>
      <c r="M2081" s="57" t="s">
        <v>47</v>
      </c>
      <c r="N2081" s="45">
        <f t="shared" si="385"/>
        <v>516218.46600000001</v>
      </c>
      <c r="O2081" s="116"/>
      <c r="P2081" s="46">
        <f t="shared" si="386"/>
        <v>28513.656000000003</v>
      </c>
      <c r="Q2081" s="46">
        <f t="shared" si="387"/>
        <v>544732.12199999997</v>
      </c>
      <c r="R2081" s="116"/>
      <c r="S2081" s="46">
        <v>519.23</v>
      </c>
      <c r="T2081" s="46">
        <v>28.68</v>
      </c>
      <c r="U2081" s="47" t="s">
        <v>584</v>
      </c>
      <c r="V2081" s="47" t="s">
        <v>1173</v>
      </c>
    </row>
    <row r="2082" spans="1:22" s="33" customFormat="1" ht="39" customHeight="1" x14ac:dyDescent="0.3">
      <c r="A2082" s="24">
        <f t="shared" si="388"/>
        <v>167</v>
      </c>
      <c r="B2082" s="24" t="str">
        <f>IF(NOT(ISNUMBER(C2082))," ",COUNTA($C$1916:C2082))</f>
        <v xml:space="preserve"> </v>
      </c>
      <c r="C2082" s="125"/>
      <c r="D2082" s="55"/>
      <c r="E2082" s="55"/>
      <c r="F2082" s="55" t="s">
        <v>29</v>
      </c>
      <c r="G2082" s="47" t="s">
        <v>45</v>
      </c>
      <c r="H2082" s="69" t="s">
        <v>50</v>
      </c>
      <c r="I2082" s="24">
        <v>2</v>
      </c>
      <c r="J2082" s="61"/>
      <c r="K2082" s="26">
        <v>994.2</v>
      </c>
      <c r="L2082" s="61"/>
      <c r="M2082" s="57" t="s">
        <v>46</v>
      </c>
      <c r="N2082" s="45">
        <f t="shared" si="385"/>
        <v>1883114.22</v>
      </c>
      <c r="O2082" s="116"/>
      <c r="P2082" s="46">
        <f t="shared" si="386"/>
        <v>88980.900000000009</v>
      </c>
      <c r="Q2082" s="46">
        <f t="shared" si="387"/>
        <v>1972095.1199999999</v>
      </c>
      <c r="R2082" s="116"/>
      <c r="S2082" s="46">
        <v>1894.1</v>
      </c>
      <c r="T2082" s="46">
        <v>89.5</v>
      </c>
      <c r="U2082" s="47" t="s">
        <v>584</v>
      </c>
      <c r="V2082" s="47" t="s">
        <v>1173</v>
      </c>
    </row>
    <row r="2083" spans="1:22" s="33" customFormat="1" ht="37.5" customHeight="1" x14ac:dyDescent="0.3">
      <c r="A2083" s="24">
        <f t="shared" si="388"/>
        <v>168</v>
      </c>
      <c r="B2083" s="24">
        <f>IF(NOT(ISNUMBER(C2083))," ",COUNTA($C$1916:C2083))</f>
        <v>59</v>
      </c>
      <c r="C2083" s="125">
        <v>59</v>
      </c>
      <c r="D2083" s="55" t="s">
        <v>1280</v>
      </c>
      <c r="E2083" s="55">
        <v>1966</v>
      </c>
      <c r="F2083" s="55" t="s">
        <v>29</v>
      </c>
      <c r="G2083" s="47" t="s">
        <v>45</v>
      </c>
      <c r="H2083" s="24" t="s">
        <v>37</v>
      </c>
      <c r="I2083" s="24">
        <v>2</v>
      </c>
      <c r="J2083" s="61">
        <v>804.3</v>
      </c>
      <c r="K2083" s="26">
        <v>804.3</v>
      </c>
      <c r="L2083" s="61">
        <v>493.6</v>
      </c>
      <c r="M2083" s="27" t="s">
        <v>1699</v>
      </c>
      <c r="N2083" s="45">
        <f t="shared" si="385"/>
        <v>343596.95999999996</v>
      </c>
      <c r="O2083" s="116">
        <f>N2083+N2084+N2085</f>
        <v>2284638.2790000001</v>
      </c>
      <c r="P2083" s="46">
        <f t="shared" si="386"/>
        <v>23421.216</v>
      </c>
      <c r="Q2083" s="46">
        <f t="shared" si="387"/>
        <v>367018.17599999998</v>
      </c>
      <c r="R2083" s="116">
        <f>Q2083+Q2084+Q2085</f>
        <v>2403111.6689999998</v>
      </c>
      <c r="S2083" s="46">
        <v>427.2</v>
      </c>
      <c r="T2083" s="46">
        <v>29.12</v>
      </c>
      <c r="U2083" s="47" t="s">
        <v>584</v>
      </c>
      <c r="V2083" s="47" t="s">
        <v>1173</v>
      </c>
    </row>
    <row r="2084" spans="1:22" s="33" customFormat="1" ht="37.5" customHeight="1" x14ac:dyDescent="0.3">
      <c r="A2084" s="24">
        <f t="shared" si="388"/>
        <v>169</v>
      </c>
      <c r="B2084" s="24" t="str">
        <f>IF(NOT(ISNUMBER(C2084))," ",COUNTA($C$1916:C2084))</f>
        <v xml:space="preserve"> </v>
      </c>
      <c r="C2084" s="125"/>
      <c r="D2084" s="55"/>
      <c r="E2084" s="55"/>
      <c r="F2084" s="55" t="s">
        <v>29</v>
      </c>
      <c r="G2084" s="47" t="s">
        <v>45</v>
      </c>
      <c r="H2084" s="24" t="s">
        <v>37</v>
      </c>
      <c r="I2084" s="24">
        <v>2</v>
      </c>
      <c r="J2084" s="61"/>
      <c r="K2084" s="26">
        <v>804.3</v>
      </c>
      <c r="L2084" s="61"/>
      <c r="M2084" s="57" t="s">
        <v>47</v>
      </c>
      <c r="N2084" s="45">
        <f t="shared" si="385"/>
        <v>417616.68900000001</v>
      </c>
      <c r="O2084" s="116"/>
      <c r="P2084" s="46">
        <f t="shared" si="386"/>
        <v>23067.323999999997</v>
      </c>
      <c r="Q2084" s="46">
        <f t="shared" si="387"/>
        <v>440684.01300000004</v>
      </c>
      <c r="R2084" s="116"/>
      <c r="S2084" s="46">
        <v>519.23</v>
      </c>
      <c r="T2084" s="46">
        <v>28.68</v>
      </c>
      <c r="U2084" s="47" t="s">
        <v>584</v>
      </c>
      <c r="V2084" s="47" t="s">
        <v>1173</v>
      </c>
    </row>
    <row r="2085" spans="1:22" s="33" customFormat="1" ht="37.5" customHeight="1" x14ac:dyDescent="0.3">
      <c r="A2085" s="24">
        <f t="shared" si="388"/>
        <v>170</v>
      </c>
      <c r="B2085" s="24" t="str">
        <f>IF(NOT(ISNUMBER(C2085))," ",COUNTA($C$1916:C2085))</f>
        <v xml:space="preserve"> </v>
      </c>
      <c r="C2085" s="125"/>
      <c r="D2085" s="55"/>
      <c r="E2085" s="55"/>
      <c r="F2085" s="55" t="s">
        <v>29</v>
      </c>
      <c r="G2085" s="47" t="s">
        <v>45</v>
      </c>
      <c r="H2085" s="24" t="s">
        <v>37</v>
      </c>
      <c r="I2085" s="24">
        <v>2</v>
      </c>
      <c r="J2085" s="61"/>
      <c r="K2085" s="26">
        <v>804.3</v>
      </c>
      <c r="L2085" s="61"/>
      <c r="M2085" s="57" t="s">
        <v>46</v>
      </c>
      <c r="N2085" s="45">
        <f t="shared" si="385"/>
        <v>1523424.63</v>
      </c>
      <c r="O2085" s="116"/>
      <c r="P2085" s="46">
        <f t="shared" si="386"/>
        <v>71984.849999999991</v>
      </c>
      <c r="Q2085" s="46">
        <f t="shared" si="387"/>
        <v>1595409.48</v>
      </c>
      <c r="R2085" s="116"/>
      <c r="S2085" s="46">
        <v>1894.1</v>
      </c>
      <c r="T2085" s="46">
        <v>89.5</v>
      </c>
      <c r="U2085" s="47" t="s">
        <v>584</v>
      </c>
      <c r="V2085" s="47" t="s">
        <v>1173</v>
      </c>
    </row>
    <row r="2086" spans="1:22" s="33" customFormat="1" ht="37.5" customHeight="1" x14ac:dyDescent="0.3">
      <c r="A2086" s="24">
        <f t="shared" si="388"/>
        <v>171</v>
      </c>
      <c r="B2086" s="24">
        <f>IF(NOT(ISNUMBER(C2086))," ",COUNTA($C$1916:C2086))</f>
        <v>60</v>
      </c>
      <c r="C2086" s="125">
        <v>60</v>
      </c>
      <c r="D2086" s="55" t="s">
        <v>1281</v>
      </c>
      <c r="E2086" s="55">
        <v>1969</v>
      </c>
      <c r="F2086" s="55" t="s">
        <v>29</v>
      </c>
      <c r="G2086" s="47" t="s">
        <v>45</v>
      </c>
      <c r="H2086" s="24" t="s">
        <v>37</v>
      </c>
      <c r="I2086" s="24">
        <v>2</v>
      </c>
      <c r="J2086" s="61">
        <v>852.9</v>
      </c>
      <c r="K2086" s="26">
        <v>852.9</v>
      </c>
      <c r="L2086" s="61">
        <v>513.4</v>
      </c>
      <c r="M2086" s="27" t="s">
        <v>1699</v>
      </c>
      <c r="N2086" s="45">
        <f t="shared" si="385"/>
        <v>364358.88</v>
      </c>
      <c r="O2086" s="116">
        <f>N2086+N2087+N2088</f>
        <v>2422688.037</v>
      </c>
      <c r="P2086" s="46">
        <f t="shared" si="386"/>
        <v>24836.448</v>
      </c>
      <c r="Q2086" s="46">
        <f t="shared" si="387"/>
        <v>389195.32799999998</v>
      </c>
      <c r="R2086" s="116">
        <f>Q2086+Q2087+Q2088</f>
        <v>2548320.2069999999</v>
      </c>
      <c r="S2086" s="46">
        <v>427.2</v>
      </c>
      <c r="T2086" s="46">
        <v>29.12</v>
      </c>
      <c r="U2086" s="47" t="s">
        <v>584</v>
      </c>
      <c r="V2086" s="47" t="s">
        <v>1173</v>
      </c>
    </row>
    <row r="2087" spans="1:22" s="33" customFormat="1" ht="37.5" customHeight="1" x14ac:dyDescent="0.3">
      <c r="A2087" s="24">
        <f t="shared" si="388"/>
        <v>172</v>
      </c>
      <c r="B2087" s="24" t="str">
        <f>IF(NOT(ISNUMBER(C2087))," ",COUNTA($C$1916:C2087))</f>
        <v xml:space="preserve"> </v>
      </c>
      <c r="C2087" s="125"/>
      <c r="D2087" s="55"/>
      <c r="E2087" s="55"/>
      <c r="F2087" s="55" t="s">
        <v>29</v>
      </c>
      <c r="G2087" s="47" t="s">
        <v>45</v>
      </c>
      <c r="H2087" s="24" t="s">
        <v>37</v>
      </c>
      <c r="I2087" s="24">
        <v>2</v>
      </c>
      <c r="J2087" s="61"/>
      <c r="K2087" s="26">
        <v>852.9</v>
      </c>
      <c r="L2087" s="61"/>
      <c r="M2087" s="57" t="s">
        <v>47</v>
      </c>
      <c r="N2087" s="45">
        <f t="shared" si="385"/>
        <v>442851.26699999999</v>
      </c>
      <c r="O2087" s="116"/>
      <c r="P2087" s="46">
        <f t="shared" si="386"/>
        <v>24461.171999999999</v>
      </c>
      <c r="Q2087" s="46">
        <f t="shared" si="387"/>
        <v>467312.43900000001</v>
      </c>
      <c r="R2087" s="116"/>
      <c r="S2087" s="46">
        <v>519.23</v>
      </c>
      <c r="T2087" s="46">
        <v>28.68</v>
      </c>
      <c r="U2087" s="47" t="s">
        <v>584</v>
      </c>
      <c r="V2087" s="47" t="s">
        <v>1173</v>
      </c>
    </row>
    <row r="2088" spans="1:22" s="33" customFormat="1" ht="39.75" customHeight="1" x14ac:dyDescent="0.3">
      <c r="A2088" s="24">
        <f t="shared" si="388"/>
        <v>173</v>
      </c>
      <c r="B2088" s="24" t="str">
        <f>IF(NOT(ISNUMBER(C2088))," ",COUNTA($C$1916:C2088))</f>
        <v xml:space="preserve"> </v>
      </c>
      <c r="C2088" s="125"/>
      <c r="D2088" s="55"/>
      <c r="E2088" s="55"/>
      <c r="F2088" s="55" t="s">
        <v>29</v>
      </c>
      <c r="G2088" s="47" t="s">
        <v>45</v>
      </c>
      <c r="H2088" s="24" t="s">
        <v>37</v>
      </c>
      <c r="I2088" s="24">
        <v>2</v>
      </c>
      <c r="J2088" s="61"/>
      <c r="K2088" s="26">
        <v>852.9</v>
      </c>
      <c r="L2088" s="61"/>
      <c r="M2088" s="57" t="s">
        <v>46</v>
      </c>
      <c r="N2088" s="45">
        <f t="shared" si="385"/>
        <v>1615477.89</v>
      </c>
      <c r="O2088" s="116"/>
      <c r="P2088" s="46">
        <f t="shared" si="386"/>
        <v>76334.55</v>
      </c>
      <c r="Q2088" s="46">
        <f t="shared" si="387"/>
        <v>1691812.44</v>
      </c>
      <c r="R2088" s="116"/>
      <c r="S2088" s="46">
        <v>1894.1</v>
      </c>
      <c r="T2088" s="46">
        <v>89.5</v>
      </c>
      <c r="U2088" s="47" t="s">
        <v>584</v>
      </c>
      <c r="V2088" s="47" t="s">
        <v>1173</v>
      </c>
    </row>
    <row r="2089" spans="1:22" s="33" customFormat="1" ht="37.5" customHeight="1" x14ac:dyDescent="0.3">
      <c r="A2089" s="24">
        <f t="shared" si="388"/>
        <v>174</v>
      </c>
      <c r="B2089" s="24">
        <f>IF(NOT(ISNUMBER(C2089))," ",COUNTA($C$1916:C2089))</f>
        <v>61</v>
      </c>
      <c r="C2089" s="125">
        <v>61</v>
      </c>
      <c r="D2089" s="55" t="s">
        <v>1282</v>
      </c>
      <c r="E2089" s="55">
        <v>1964</v>
      </c>
      <c r="F2089" s="55" t="s">
        <v>29</v>
      </c>
      <c r="G2089" s="47" t="s">
        <v>45</v>
      </c>
      <c r="H2089" s="24" t="s">
        <v>37</v>
      </c>
      <c r="I2089" s="24">
        <v>2</v>
      </c>
      <c r="J2089" s="61">
        <v>836.85</v>
      </c>
      <c r="K2089" s="26">
        <v>836.85</v>
      </c>
      <c r="L2089" s="61">
        <v>505.1</v>
      </c>
      <c r="M2089" s="27" t="s">
        <v>1699</v>
      </c>
      <c r="N2089" s="45">
        <f t="shared" si="385"/>
        <v>357502.32</v>
      </c>
      <c r="O2089" s="116">
        <f>N2089+N2090+N2091</f>
        <v>2377097.5304999999</v>
      </c>
      <c r="P2089" s="46">
        <f t="shared" si="386"/>
        <v>24369.072</v>
      </c>
      <c r="Q2089" s="46">
        <f t="shared" si="387"/>
        <v>381871.39199999999</v>
      </c>
      <c r="R2089" s="116">
        <f>Q2089+Q2090+Q2091</f>
        <v>2500365.5355000002</v>
      </c>
      <c r="S2089" s="46">
        <v>427.2</v>
      </c>
      <c r="T2089" s="46">
        <v>29.12</v>
      </c>
      <c r="U2089" s="47" t="s">
        <v>584</v>
      </c>
      <c r="V2089" s="47" t="s">
        <v>1173</v>
      </c>
    </row>
    <row r="2090" spans="1:22" s="33" customFormat="1" ht="37.5" customHeight="1" x14ac:dyDescent="0.3">
      <c r="A2090" s="24">
        <f t="shared" si="388"/>
        <v>175</v>
      </c>
      <c r="B2090" s="24" t="str">
        <f>IF(NOT(ISNUMBER(C2090))," ",COUNTA($C$1916:C2090))</f>
        <v xml:space="preserve"> </v>
      </c>
      <c r="C2090" s="125"/>
      <c r="D2090" s="55"/>
      <c r="E2090" s="55"/>
      <c r="F2090" s="55" t="s">
        <v>29</v>
      </c>
      <c r="G2090" s="47" t="s">
        <v>45</v>
      </c>
      <c r="H2090" s="24" t="s">
        <v>37</v>
      </c>
      <c r="I2090" s="24">
        <v>2</v>
      </c>
      <c r="J2090" s="61"/>
      <c r="K2090" s="26">
        <v>836.85</v>
      </c>
      <c r="L2090" s="61"/>
      <c r="M2090" s="57" t="s">
        <v>47</v>
      </c>
      <c r="N2090" s="45">
        <f t="shared" si="385"/>
        <v>434517.62550000002</v>
      </c>
      <c r="O2090" s="116"/>
      <c r="P2090" s="46">
        <f t="shared" si="386"/>
        <v>24000.858</v>
      </c>
      <c r="Q2090" s="46">
        <f t="shared" si="387"/>
        <v>458518.48350000003</v>
      </c>
      <c r="R2090" s="116"/>
      <c r="S2090" s="46">
        <v>519.23</v>
      </c>
      <c r="T2090" s="46">
        <v>28.68</v>
      </c>
      <c r="U2090" s="47" t="s">
        <v>584</v>
      </c>
      <c r="V2090" s="47" t="s">
        <v>1173</v>
      </c>
    </row>
    <row r="2091" spans="1:22" s="33" customFormat="1" ht="37.5" customHeight="1" x14ac:dyDescent="0.3">
      <c r="A2091" s="24">
        <f t="shared" si="388"/>
        <v>176</v>
      </c>
      <c r="B2091" s="24" t="str">
        <f>IF(NOT(ISNUMBER(C2091))," ",COUNTA($C$1916:C2091))</f>
        <v xml:space="preserve"> </v>
      </c>
      <c r="C2091" s="125"/>
      <c r="D2091" s="55"/>
      <c r="E2091" s="55"/>
      <c r="F2091" s="55" t="s">
        <v>29</v>
      </c>
      <c r="G2091" s="47" t="s">
        <v>45</v>
      </c>
      <c r="H2091" s="24" t="s">
        <v>37</v>
      </c>
      <c r="I2091" s="24">
        <v>2</v>
      </c>
      <c r="J2091" s="61"/>
      <c r="K2091" s="26">
        <v>836.85</v>
      </c>
      <c r="L2091" s="61"/>
      <c r="M2091" s="57" t="s">
        <v>46</v>
      </c>
      <c r="N2091" s="45">
        <f t="shared" si="385"/>
        <v>1585077.585</v>
      </c>
      <c r="O2091" s="116"/>
      <c r="P2091" s="46">
        <f t="shared" si="386"/>
        <v>74898.074999999997</v>
      </c>
      <c r="Q2091" s="46">
        <f t="shared" si="387"/>
        <v>1659975.66</v>
      </c>
      <c r="R2091" s="116"/>
      <c r="S2091" s="46">
        <v>1894.1</v>
      </c>
      <c r="T2091" s="46">
        <v>89.5</v>
      </c>
      <c r="U2091" s="47" t="s">
        <v>584</v>
      </c>
      <c r="V2091" s="47" t="s">
        <v>1173</v>
      </c>
    </row>
    <row r="2092" spans="1:22" s="33" customFormat="1" ht="37.5" customHeight="1" x14ac:dyDescent="0.3">
      <c r="A2092" s="24">
        <f t="shared" si="388"/>
        <v>177</v>
      </c>
      <c r="B2092" s="24">
        <f>IF(NOT(ISNUMBER(C2092))," ",COUNTA($C$1916:C2092))</f>
        <v>62</v>
      </c>
      <c r="C2092" s="54">
        <v>62</v>
      </c>
      <c r="D2092" s="55" t="s">
        <v>1283</v>
      </c>
      <c r="E2092" s="55">
        <v>1980</v>
      </c>
      <c r="F2092" s="55" t="s">
        <v>29</v>
      </c>
      <c r="G2092" s="47" t="s">
        <v>62</v>
      </c>
      <c r="H2092" s="24" t="s">
        <v>37</v>
      </c>
      <c r="I2092" s="24">
        <v>2</v>
      </c>
      <c r="J2092" s="61">
        <v>1298</v>
      </c>
      <c r="K2092" s="26">
        <v>1298</v>
      </c>
      <c r="L2092" s="61">
        <v>595.6</v>
      </c>
      <c r="M2092" s="27" t="s">
        <v>1699</v>
      </c>
      <c r="N2092" s="45">
        <f t="shared" si="385"/>
        <v>590330.4</v>
      </c>
      <c r="O2092" s="46">
        <f>N2092</f>
        <v>590330.4</v>
      </c>
      <c r="P2092" s="46">
        <f t="shared" si="386"/>
        <v>32605.760000000002</v>
      </c>
      <c r="Q2092" s="46">
        <f t="shared" si="387"/>
        <v>622936.16</v>
      </c>
      <c r="R2092" s="46">
        <f>Q2092</f>
        <v>622936.16</v>
      </c>
      <c r="S2092" s="46">
        <v>454.8</v>
      </c>
      <c r="T2092" s="46">
        <v>25.12</v>
      </c>
      <c r="U2092" s="47" t="s">
        <v>584</v>
      </c>
      <c r="V2092" s="47" t="s">
        <v>1173</v>
      </c>
    </row>
    <row r="2093" spans="1:22" s="33" customFormat="1" ht="37.5" customHeight="1" x14ac:dyDescent="0.3">
      <c r="A2093" s="24">
        <f t="shared" si="388"/>
        <v>178</v>
      </c>
      <c r="B2093" s="24">
        <f>IF(NOT(ISNUMBER(C2093))," ",COUNTA($C$1916:C2093))</f>
        <v>63</v>
      </c>
      <c r="C2093" s="54">
        <v>63</v>
      </c>
      <c r="D2093" s="55" t="s">
        <v>1284</v>
      </c>
      <c r="E2093" s="55">
        <v>1980</v>
      </c>
      <c r="F2093" s="55" t="s">
        <v>29</v>
      </c>
      <c r="G2093" s="47" t="s">
        <v>62</v>
      </c>
      <c r="H2093" s="24" t="s">
        <v>37</v>
      </c>
      <c r="I2093" s="24">
        <v>2</v>
      </c>
      <c r="J2093" s="61">
        <v>1358.8</v>
      </c>
      <c r="K2093" s="26">
        <v>1358.8</v>
      </c>
      <c r="L2093" s="61">
        <v>605.6</v>
      </c>
      <c r="M2093" s="27" t="s">
        <v>1699</v>
      </c>
      <c r="N2093" s="45">
        <f t="shared" si="385"/>
        <v>617982.24</v>
      </c>
      <c r="O2093" s="46">
        <f>N2093</f>
        <v>617982.24</v>
      </c>
      <c r="P2093" s="46">
        <f t="shared" si="386"/>
        <v>34133.055999999997</v>
      </c>
      <c r="Q2093" s="46">
        <f t="shared" si="387"/>
        <v>652115.29599999997</v>
      </c>
      <c r="R2093" s="46">
        <f>Q2093</f>
        <v>652115.29599999997</v>
      </c>
      <c r="S2093" s="46">
        <v>454.8</v>
      </c>
      <c r="T2093" s="46">
        <v>25.12</v>
      </c>
      <c r="U2093" s="47" t="s">
        <v>584</v>
      </c>
      <c r="V2093" s="47" t="s">
        <v>1173</v>
      </c>
    </row>
    <row r="2094" spans="1:22" s="33" customFormat="1" ht="37.5" customHeight="1" x14ac:dyDescent="0.3">
      <c r="A2094" s="24">
        <f t="shared" si="388"/>
        <v>179</v>
      </c>
      <c r="B2094" s="24">
        <f>IF(NOT(ISNUMBER(C2094))," ",COUNTA($C$1916:C2094))</f>
        <v>64</v>
      </c>
      <c r="C2094" s="54">
        <v>64</v>
      </c>
      <c r="D2094" s="55" t="s">
        <v>1285</v>
      </c>
      <c r="E2094" s="55">
        <v>1980</v>
      </c>
      <c r="F2094" s="55" t="s">
        <v>29</v>
      </c>
      <c r="G2094" s="47" t="s">
        <v>62</v>
      </c>
      <c r="H2094" s="24" t="s">
        <v>37</v>
      </c>
      <c r="I2094" s="24">
        <v>2</v>
      </c>
      <c r="J2094" s="61">
        <v>935.5</v>
      </c>
      <c r="K2094" s="26">
        <v>935.5</v>
      </c>
      <c r="L2094" s="61">
        <v>597.4</v>
      </c>
      <c r="M2094" s="27" t="s">
        <v>1699</v>
      </c>
      <c r="N2094" s="45">
        <f t="shared" si="385"/>
        <v>425465.4</v>
      </c>
      <c r="O2094" s="46">
        <f>N2094</f>
        <v>425465.4</v>
      </c>
      <c r="P2094" s="46">
        <f t="shared" si="386"/>
        <v>23499.760000000002</v>
      </c>
      <c r="Q2094" s="46">
        <f t="shared" si="387"/>
        <v>448965.16000000003</v>
      </c>
      <c r="R2094" s="46">
        <f>Q2094</f>
        <v>448965.16000000003</v>
      </c>
      <c r="S2094" s="46">
        <v>454.8</v>
      </c>
      <c r="T2094" s="46">
        <v>25.12</v>
      </c>
      <c r="U2094" s="47" t="s">
        <v>584</v>
      </c>
      <c r="V2094" s="47" t="s">
        <v>1173</v>
      </c>
    </row>
    <row r="2095" spans="1:22" s="33" customFormat="1" ht="37.5" customHeight="1" x14ac:dyDescent="0.3">
      <c r="A2095" s="24">
        <f t="shared" si="388"/>
        <v>180</v>
      </c>
      <c r="B2095" s="24">
        <f>IF(NOT(ISNUMBER(C2095))," ",COUNTA($C$1916:C2095))</f>
        <v>65</v>
      </c>
      <c r="C2095" s="125">
        <v>65</v>
      </c>
      <c r="D2095" s="55" t="s">
        <v>1286</v>
      </c>
      <c r="E2095" s="55">
        <v>1964</v>
      </c>
      <c r="F2095" s="55" t="s">
        <v>29</v>
      </c>
      <c r="G2095" s="47" t="s">
        <v>45</v>
      </c>
      <c r="H2095" s="69" t="s">
        <v>50</v>
      </c>
      <c r="I2095" s="24">
        <v>2</v>
      </c>
      <c r="J2095" s="61">
        <v>1166.8499999999999</v>
      </c>
      <c r="K2095" s="26">
        <v>1166.8499999999999</v>
      </c>
      <c r="L2095" s="61">
        <v>618.9</v>
      </c>
      <c r="M2095" s="27" t="s">
        <v>1699</v>
      </c>
      <c r="N2095" s="45">
        <f t="shared" si="385"/>
        <v>498478.31999999995</v>
      </c>
      <c r="O2095" s="116">
        <f>N2095+N2096+N2097</f>
        <v>3314472.4304999993</v>
      </c>
      <c r="P2095" s="46">
        <f t="shared" si="386"/>
        <v>33978.671999999999</v>
      </c>
      <c r="Q2095" s="46">
        <f t="shared" si="387"/>
        <v>532456.99199999997</v>
      </c>
      <c r="R2095" s="116">
        <f>Q2095+Q2096+Q2097</f>
        <v>3486349.4354999997</v>
      </c>
      <c r="S2095" s="46">
        <v>427.2</v>
      </c>
      <c r="T2095" s="46">
        <v>29.12</v>
      </c>
      <c r="U2095" s="47" t="s">
        <v>584</v>
      </c>
      <c r="V2095" s="47" t="s">
        <v>1173</v>
      </c>
    </row>
    <row r="2096" spans="1:22" s="33" customFormat="1" ht="37.5" customHeight="1" x14ac:dyDescent="0.3">
      <c r="A2096" s="24">
        <f t="shared" si="388"/>
        <v>181</v>
      </c>
      <c r="B2096" s="24" t="str">
        <f>IF(NOT(ISNUMBER(C2096))," ",COUNTA($C$1916:C2096))</f>
        <v xml:space="preserve"> </v>
      </c>
      <c r="C2096" s="125"/>
      <c r="D2096" s="55"/>
      <c r="E2096" s="55"/>
      <c r="F2096" s="55" t="s">
        <v>29</v>
      </c>
      <c r="G2096" s="47" t="s">
        <v>45</v>
      </c>
      <c r="H2096" s="69" t="s">
        <v>50</v>
      </c>
      <c r="I2096" s="24">
        <v>2</v>
      </c>
      <c r="J2096" s="61"/>
      <c r="K2096" s="26">
        <v>1166.8499999999999</v>
      </c>
      <c r="L2096" s="61"/>
      <c r="M2096" s="57" t="s">
        <v>47</v>
      </c>
      <c r="N2096" s="45">
        <f t="shared" si="385"/>
        <v>605863.52549999999</v>
      </c>
      <c r="O2096" s="116"/>
      <c r="P2096" s="46">
        <f t="shared" si="386"/>
        <v>33465.257999999994</v>
      </c>
      <c r="Q2096" s="46">
        <f t="shared" si="387"/>
        <v>639328.78350000002</v>
      </c>
      <c r="R2096" s="116"/>
      <c r="S2096" s="46">
        <v>519.23</v>
      </c>
      <c r="T2096" s="46">
        <v>28.68</v>
      </c>
      <c r="U2096" s="47" t="s">
        <v>584</v>
      </c>
      <c r="V2096" s="47" t="s">
        <v>1173</v>
      </c>
    </row>
    <row r="2097" spans="1:22" s="33" customFormat="1" ht="38.25" customHeight="1" x14ac:dyDescent="0.3">
      <c r="A2097" s="24">
        <f t="shared" si="388"/>
        <v>182</v>
      </c>
      <c r="B2097" s="24" t="str">
        <f>IF(NOT(ISNUMBER(C2097))," ",COUNTA($C$1916:C2097))</f>
        <v xml:space="preserve"> </v>
      </c>
      <c r="C2097" s="125"/>
      <c r="D2097" s="55"/>
      <c r="E2097" s="55"/>
      <c r="F2097" s="55" t="s">
        <v>29</v>
      </c>
      <c r="G2097" s="47" t="s">
        <v>45</v>
      </c>
      <c r="H2097" s="69" t="s">
        <v>50</v>
      </c>
      <c r="I2097" s="24">
        <v>2</v>
      </c>
      <c r="J2097" s="61"/>
      <c r="K2097" s="26">
        <v>1166.8499999999999</v>
      </c>
      <c r="L2097" s="61"/>
      <c r="M2097" s="57" t="s">
        <v>46</v>
      </c>
      <c r="N2097" s="45">
        <f t="shared" si="385"/>
        <v>2210130.5849999995</v>
      </c>
      <c r="O2097" s="116"/>
      <c r="P2097" s="46">
        <f t="shared" si="386"/>
        <v>104433.075</v>
      </c>
      <c r="Q2097" s="46">
        <f t="shared" si="387"/>
        <v>2314563.6599999997</v>
      </c>
      <c r="R2097" s="116"/>
      <c r="S2097" s="46">
        <v>1894.1</v>
      </c>
      <c r="T2097" s="46">
        <v>89.5</v>
      </c>
      <c r="U2097" s="47" t="s">
        <v>584</v>
      </c>
      <c r="V2097" s="47" t="s">
        <v>1173</v>
      </c>
    </row>
    <row r="2098" spans="1:22" s="33" customFormat="1" ht="37.5" customHeight="1" x14ac:dyDescent="0.3">
      <c r="A2098" s="24">
        <f t="shared" si="388"/>
        <v>183</v>
      </c>
      <c r="B2098" s="24">
        <f>IF(NOT(ISNUMBER(C2098))," ",COUNTA($C$1916:C2098))</f>
        <v>66</v>
      </c>
      <c r="C2098" s="125">
        <v>66</v>
      </c>
      <c r="D2098" s="55" t="s">
        <v>1287</v>
      </c>
      <c r="E2098" s="55">
        <v>1964</v>
      </c>
      <c r="F2098" s="55" t="s">
        <v>29</v>
      </c>
      <c r="G2098" s="47" t="s">
        <v>45</v>
      </c>
      <c r="H2098" s="69" t="s">
        <v>50</v>
      </c>
      <c r="I2098" s="24">
        <v>2</v>
      </c>
      <c r="J2098" s="61">
        <v>1156.25</v>
      </c>
      <c r="K2098" s="26">
        <v>1156.25</v>
      </c>
      <c r="L2098" s="61">
        <v>628.29999999999995</v>
      </c>
      <c r="M2098" s="27" t="s">
        <v>1699</v>
      </c>
      <c r="N2098" s="45">
        <f t="shared" si="385"/>
        <v>493950</v>
      </c>
      <c r="O2098" s="116">
        <f>N2098+N2099+N2100</f>
        <v>2782677.5</v>
      </c>
      <c r="P2098" s="46">
        <f t="shared" si="386"/>
        <v>33670</v>
      </c>
      <c r="Q2098" s="46">
        <f t="shared" si="387"/>
        <v>527620</v>
      </c>
      <c r="R2098" s="116">
        <f>Q2098+Q2100+Q2099</f>
        <v>2938378.125</v>
      </c>
      <c r="S2098" s="46">
        <v>427.2</v>
      </c>
      <c r="T2098" s="46">
        <v>29.12</v>
      </c>
      <c r="U2098" s="47" t="s">
        <v>584</v>
      </c>
      <c r="V2098" s="47" t="s">
        <v>1173</v>
      </c>
    </row>
    <row r="2099" spans="1:22" s="33" customFormat="1" ht="37.5" customHeight="1" x14ac:dyDescent="0.3">
      <c r="A2099" s="24">
        <f t="shared" si="388"/>
        <v>184</v>
      </c>
      <c r="B2099" s="24"/>
      <c r="C2099" s="125"/>
      <c r="D2099" s="55"/>
      <c r="E2099" s="55"/>
      <c r="F2099" s="55" t="s">
        <v>29</v>
      </c>
      <c r="G2099" s="47" t="s">
        <v>45</v>
      </c>
      <c r="H2099" s="69" t="s">
        <v>50</v>
      </c>
      <c r="I2099" s="24">
        <v>2</v>
      </c>
      <c r="J2099" s="61"/>
      <c r="K2099" s="26">
        <v>1156.25</v>
      </c>
      <c r="L2099" s="61"/>
      <c r="M2099" s="55" t="s">
        <v>1779</v>
      </c>
      <c r="N2099" s="45">
        <f>K2099*S2099</f>
        <v>98674.375</v>
      </c>
      <c r="O2099" s="116"/>
      <c r="P2099" s="46">
        <f>K2099*T2099</f>
        <v>18546.25</v>
      </c>
      <c r="Q2099" s="46">
        <f>N2099+P2099</f>
        <v>117220.625</v>
      </c>
      <c r="R2099" s="116"/>
      <c r="S2099" s="46">
        <v>85.34</v>
      </c>
      <c r="T2099" s="46">
        <v>16.04</v>
      </c>
      <c r="U2099" s="47" t="s">
        <v>584</v>
      </c>
      <c r="V2099" s="47" t="s">
        <v>1173</v>
      </c>
    </row>
    <row r="2100" spans="1:22" s="33" customFormat="1" ht="42.75" customHeight="1" x14ac:dyDescent="0.3">
      <c r="A2100" s="24">
        <f t="shared" si="388"/>
        <v>185</v>
      </c>
      <c r="B2100" s="24" t="str">
        <f>IF(NOT(ISNUMBER(C2100))," ",COUNTA($C$1916:C2100))</f>
        <v xml:space="preserve"> </v>
      </c>
      <c r="C2100" s="125"/>
      <c r="D2100" s="55"/>
      <c r="E2100" s="55"/>
      <c r="F2100" s="55" t="s">
        <v>29</v>
      </c>
      <c r="G2100" s="47" t="s">
        <v>45</v>
      </c>
      <c r="H2100" s="69" t="s">
        <v>50</v>
      </c>
      <c r="I2100" s="24">
        <v>2</v>
      </c>
      <c r="J2100" s="61"/>
      <c r="K2100" s="26">
        <v>1156.25</v>
      </c>
      <c r="L2100" s="61"/>
      <c r="M2100" s="57" t="s">
        <v>46</v>
      </c>
      <c r="N2100" s="45">
        <f t="shared" si="385"/>
        <v>2190053.125</v>
      </c>
      <c r="O2100" s="116"/>
      <c r="P2100" s="46">
        <f t="shared" si="386"/>
        <v>103484.375</v>
      </c>
      <c r="Q2100" s="46">
        <f t="shared" si="387"/>
        <v>2293537.5</v>
      </c>
      <c r="R2100" s="116"/>
      <c r="S2100" s="46">
        <v>1894.1</v>
      </c>
      <c r="T2100" s="46">
        <v>89.5</v>
      </c>
      <c r="U2100" s="47" t="s">
        <v>584</v>
      </c>
      <c r="V2100" s="47" t="s">
        <v>1173</v>
      </c>
    </row>
    <row r="2101" spans="1:22" s="33" customFormat="1" ht="37.5" customHeight="1" x14ac:dyDescent="0.3">
      <c r="A2101" s="24">
        <f t="shared" si="388"/>
        <v>186</v>
      </c>
      <c r="B2101" s="24">
        <f>IF(NOT(ISNUMBER(C2101))," ",COUNTA($C$1916:C2101))</f>
        <v>67</v>
      </c>
      <c r="C2101" s="54">
        <v>67</v>
      </c>
      <c r="D2101" s="55" t="s">
        <v>1288</v>
      </c>
      <c r="E2101" s="55">
        <v>1966</v>
      </c>
      <c r="F2101" s="55" t="s">
        <v>29</v>
      </c>
      <c r="G2101" s="47" t="s">
        <v>36</v>
      </c>
      <c r="H2101" s="24" t="s">
        <v>37</v>
      </c>
      <c r="I2101" s="24">
        <v>2</v>
      </c>
      <c r="J2101" s="61">
        <v>771.75</v>
      </c>
      <c r="K2101" s="26">
        <v>771.75</v>
      </c>
      <c r="L2101" s="61">
        <v>474.2</v>
      </c>
      <c r="M2101" s="27" t="s">
        <v>1699</v>
      </c>
      <c r="N2101" s="45">
        <f t="shared" si="385"/>
        <v>329691.59999999998</v>
      </c>
      <c r="O2101" s="46">
        <f t="shared" ref="O2101:O2118" si="389">N2101</f>
        <v>329691.59999999998</v>
      </c>
      <c r="P2101" s="46">
        <f t="shared" si="386"/>
        <v>22473.360000000001</v>
      </c>
      <c r="Q2101" s="46">
        <f t="shared" si="387"/>
        <v>352164.95999999996</v>
      </c>
      <c r="R2101" s="46">
        <f t="shared" ref="R2101:R2118" si="390">Q2101</f>
        <v>352164.95999999996</v>
      </c>
      <c r="S2101" s="46">
        <v>427.2</v>
      </c>
      <c r="T2101" s="46">
        <v>29.12</v>
      </c>
      <c r="U2101" s="47" t="s">
        <v>584</v>
      </c>
      <c r="V2101" s="47" t="s">
        <v>1173</v>
      </c>
    </row>
    <row r="2102" spans="1:22" s="33" customFormat="1" ht="37.5" customHeight="1" x14ac:dyDescent="0.3">
      <c r="A2102" s="24">
        <f t="shared" si="388"/>
        <v>187</v>
      </c>
      <c r="B2102" s="24">
        <f>IF(NOT(ISNUMBER(C2102))," ",COUNTA($C$1916:C2102))</f>
        <v>68</v>
      </c>
      <c r="C2102" s="54">
        <v>68</v>
      </c>
      <c r="D2102" s="55" t="s">
        <v>1289</v>
      </c>
      <c r="E2102" s="55">
        <v>1994</v>
      </c>
      <c r="F2102" s="55" t="s">
        <v>29</v>
      </c>
      <c r="G2102" s="47" t="s">
        <v>62</v>
      </c>
      <c r="H2102" s="24" t="s">
        <v>37</v>
      </c>
      <c r="I2102" s="24">
        <v>2</v>
      </c>
      <c r="J2102" s="61">
        <v>1583.65</v>
      </c>
      <c r="K2102" s="26">
        <v>1583.65</v>
      </c>
      <c r="L2102" s="61">
        <v>743.8</v>
      </c>
      <c r="M2102" s="27" t="s">
        <v>1699</v>
      </c>
      <c r="N2102" s="45">
        <f t="shared" si="385"/>
        <v>720244.02</v>
      </c>
      <c r="O2102" s="46">
        <f t="shared" si="389"/>
        <v>720244.02</v>
      </c>
      <c r="P2102" s="46">
        <f t="shared" si="386"/>
        <v>39781.288</v>
      </c>
      <c r="Q2102" s="46">
        <f t="shared" si="387"/>
        <v>760025.30799999996</v>
      </c>
      <c r="R2102" s="46">
        <f t="shared" si="390"/>
        <v>760025.30799999996</v>
      </c>
      <c r="S2102" s="46">
        <v>454.8</v>
      </c>
      <c r="T2102" s="46">
        <v>25.12</v>
      </c>
      <c r="U2102" s="47" t="s">
        <v>584</v>
      </c>
      <c r="V2102" s="47" t="s">
        <v>1173</v>
      </c>
    </row>
    <row r="2103" spans="1:22" s="33" customFormat="1" ht="37.5" customHeight="1" x14ac:dyDescent="0.3">
      <c r="A2103" s="24">
        <f t="shared" si="388"/>
        <v>188</v>
      </c>
      <c r="B2103" s="24">
        <f>IF(NOT(ISNUMBER(C2103))," ",COUNTA($C$1916:C2103))</f>
        <v>69</v>
      </c>
      <c r="C2103" s="54">
        <v>69</v>
      </c>
      <c r="D2103" s="55" t="s">
        <v>1290</v>
      </c>
      <c r="E2103" s="55">
        <v>1978</v>
      </c>
      <c r="F2103" s="55" t="s">
        <v>29</v>
      </c>
      <c r="G2103" s="55" t="s">
        <v>73</v>
      </c>
      <c r="H2103" s="24" t="s">
        <v>59</v>
      </c>
      <c r="I2103" s="24">
        <v>3</v>
      </c>
      <c r="J2103" s="61">
        <v>3112.06</v>
      </c>
      <c r="K2103" s="26">
        <v>3112.06</v>
      </c>
      <c r="L2103" s="61">
        <v>1710.5</v>
      </c>
      <c r="M2103" s="27" t="s">
        <v>1699</v>
      </c>
      <c r="N2103" s="45">
        <f t="shared" si="385"/>
        <v>945599.4310000001</v>
      </c>
      <c r="O2103" s="46">
        <f t="shared" si="389"/>
        <v>945599.4310000001</v>
      </c>
      <c r="P2103" s="46">
        <f t="shared" si="386"/>
        <v>64357.400799999996</v>
      </c>
      <c r="Q2103" s="46">
        <f t="shared" si="387"/>
        <v>1009956.8318</v>
      </c>
      <c r="R2103" s="46">
        <f t="shared" si="390"/>
        <v>1009956.8318</v>
      </c>
      <c r="S2103" s="46">
        <v>303.85000000000002</v>
      </c>
      <c r="T2103" s="46">
        <v>20.68</v>
      </c>
      <c r="U2103" s="47" t="s">
        <v>584</v>
      </c>
      <c r="V2103" s="47" t="s">
        <v>1173</v>
      </c>
    </row>
    <row r="2104" spans="1:22" s="33" customFormat="1" ht="37.5" customHeight="1" x14ac:dyDescent="0.3">
      <c r="A2104" s="24">
        <f t="shared" si="388"/>
        <v>189</v>
      </c>
      <c r="B2104" s="24">
        <f>IF(NOT(ISNUMBER(C2104))," ",COUNTA($C$1916:C2104))</f>
        <v>70</v>
      </c>
      <c r="C2104" s="54">
        <v>70</v>
      </c>
      <c r="D2104" s="55" t="s">
        <v>1291</v>
      </c>
      <c r="E2104" s="55">
        <v>1976</v>
      </c>
      <c r="F2104" s="55" t="s">
        <v>29</v>
      </c>
      <c r="G2104" s="55" t="s">
        <v>73</v>
      </c>
      <c r="H2104" s="24" t="s">
        <v>59</v>
      </c>
      <c r="I2104" s="24">
        <v>3</v>
      </c>
      <c r="J2104" s="61">
        <v>3164.2</v>
      </c>
      <c r="K2104" s="26">
        <v>3164.2</v>
      </c>
      <c r="L2104" s="61">
        <v>1739.7</v>
      </c>
      <c r="M2104" s="27" t="s">
        <v>1699</v>
      </c>
      <c r="N2104" s="45">
        <f t="shared" si="385"/>
        <v>961442.17</v>
      </c>
      <c r="O2104" s="46">
        <f t="shared" si="389"/>
        <v>961442.17</v>
      </c>
      <c r="P2104" s="46">
        <f t="shared" si="386"/>
        <v>65435.655999999995</v>
      </c>
      <c r="Q2104" s="46">
        <f t="shared" si="387"/>
        <v>1026877.826</v>
      </c>
      <c r="R2104" s="46">
        <f t="shared" si="390"/>
        <v>1026877.826</v>
      </c>
      <c r="S2104" s="46">
        <v>303.85000000000002</v>
      </c>
      <c r="T2104" s="46">
        <v>20.68</v>
      </c>
      <c r="U2104" s="47" t="s">
        <v>584</v>
      </c>
      <c r="V2104" s="47" t="s">
        <v>1173</v>
      </c>
    </row>
    <row r="2105" spans="1:22" s="33" customFormat="1" ht="37.5" customHeight="1" x14ac:dyDescent="0.3">
      <c r="A2105" s="24">
        <f t="shared" si="388"/>
        <v>190</v>
      </c>
      <c r="B2105" s="24">
        <f>IF(NOT(ISNUMBER(C2105))," ",COUNTA($C$1916:C2105))</f>
        <v>71</v>
      </c>
      <c r="C2105" s="54">
        <v>71</v>
      </c>
      <c r="D2105" s="55" t="s">
        <v>1292</v>
      </c>
      <c r="E2105" s="55">
        <v>1978</v>
      </c>
      <c r="F2105" s="55" t="s">
        <v>29</v>
      </c>
      <c r="G2105" s="55" t="s">
        <v>73</v>
      </c>
      <c r="H2105" s="24" t="s">
        <v>59</v>
      </c>
      <c r="I2105" s="24">
        <v>3</v>
      </c>
      <c r="J2105" s="61">
        <v>3373.5</v>
      </c>
      <c r="K2105" s="26">
        <v>3373.5</v>
      </c>
      <c r="L2105" s="61">
        <v>1897.5</v>
      </c>
      <c r="M2105" s="27" t="s">
        <v>1699</v>
      </c>
      <c r="N2105" s="45">
        <f t="shared" si="385"/>
        <v>1025037.9750000001</v>
      </c>
      <c r="O2105" s="46">
        <f t="shared" si="389"/>
        <v>1025037.9750000001</v>
      </c>
      <c r="P2105" s="46">
        <f t="shared" si="386"/>
        <v>69763.98</v>
      </c>
      <c r="Q2105" s="46">
        <f t="shared" si="387"/>
        <v>1094801.9550000001</v>
      </c>
      <c r="R2105" s="46">
        <f t="shared" si="390"/>
        <v>1094801.9550000001</v>
      </c>
      <c r="S2105" s="46">
        <v>303.85000000000002</v>
      </c>
      <c r="T2105" s="46">
        <v>20.68</v>
      </c>
      <c r="U2105" s="47" t="s">
        <v>584</v>
      </c>
      <c r="V2105" s="47" t="s">
        <v>1173</v>
      </c>
    </row>
    <row r="2106" spans="1:22" s="33" customFormat="1" ht="37.5" customHeight="1" x14ac:dyDescent="0.3">
      <c r="A2106" s="24">
        <f t="shared" si="388"/>
        <v>191</v>
      </c>
      <c r="B2106" s="24">
        <f>IF(NOT(ISNUMBER(C2106))," ",COUNTA($C$1916:C2106))</f>
        <v>72</v>
      </c>
      <c r="C2106" s="54">
        <v>72</v>
      </c>
      <c r="D2106" s="55" t="s">
        <v>1293</v>
      </c>
      <c r="E2106" s="55">
        <v>1980</v>
      </c>
      <c r="F2106" s="55" t="s">
        <v>29</v>
      </c>
      <c r="G2106" s="47" t="s">
        <v>57</v>
      </c>
      <c r="H2106" s="24" t="s">
        <v>59</v>
      </c>
      <c r="I2106" s="24">
        <v>3</v>
      </c>
      <c r="J2106" s="61">
        <v>3101.7</v>
      </c>
      <c r="K2106" s="26">
        <v>3101.7</v>
      </c>
      <c r="L2106" s="61">
        <v>1697.8</v>
      </c>
      <c r="M2106" s="27" t="s">
        <v>1699</v>
      </c>
      <c r="N2106" s="45">
        <f t="shared" si="385"/>
        <v>942451.54500000004</v>
      </c>
      <c r="O2106" s="46">
        <f t="shared" si="389"/>
        <v>942451.54500000004</v>
      </c>
      <c r="P2106" s="46">
        <f t="shared" si="386"/>
        <v>64143.155999999995</v>
      </c>
      <c r="Q2106" s="46">
        <f t="shared" si="387"/>
        <v>1006594.701</v>
      </c>
      <c r="R2106" s="46">
        <f t="shared" si="390"/>
        <v>1006594.701</v>
      </c>
      <c r="S2106" s="46">
        <v>303.85000000000002</v>
      </c>
      <c r="T2106" s="46">
        <v>20.68</v>
      </c>
      <c r="U2106" s="47" t="s">
        <v>584</v>
      </c>
      <c r="V2106" s="47" t="s">
        <v>1173</v>
      </c>
    </row>
    <row r="2107" spans="1:22" s="33" customFormat="1" ht="37.5" customHeight="1" x14ac:dyDescent="0.3">
      <c r="A2107" s="24">
        <f t="shared" si="388"/>
        <v>192</v>
      </c>
      <c r="B2107" s="24">
        <f>IF(NOT(ISNUMBER(C2107))," ",COUNTA($C$1916:C2107))</f>
        <v>73</v>
      </c>
      <c r="C2107" s="54">
        <v>73</v>
      </c>
      <c r="D2107" s="55" t="s">
        <v>1294</v>
      </c>
      <c r="E2107" s="55">
        <v>1985</v>
      </c>
      <c r="F2107" s="55" t="s">
        <v>29</v>
      </c>
      <c r="G2107" s="47" t="s">
        <v>42</v>
      </c>
      <c r="H2107" s="24" t="s">
        <v>31</v>
      </c>
      <c r="I2107" s="24">
        <v>4</v>
      </c>
      <c r="J2107" s="61">
        <v>6429.2</v>
      </c>
      <c r="K2107" s="26">
        <v>6429.2</v>
      </c>
      <c r="L2107" s="61">
        <v>3600.8</v>
      </c>
      <c r="M2107" s="27" t="s">
        <v>1699</v>
      </c>
      <c r="N2107" s="45">
        <f t="shared" si="385"/>
        <v>2114756.7560000001</v>
      </c>
      <c r="O2107" s="46">
        <f t="shared" si="389"/>
        <v>2114756.7560000001</v>
      </c>
      <c r="P2107" s="46">
        <f t="shared" si="386"/>
        <v>146521.46799999999</v>
      </c>
      <c r="Q2107" s="46">
        <f t="shared" si="387"/>
        <v>2261278.2239999999</v>
      </c>
      <c r="R2107" s="46">
        <f t="shared" si="390"/>
        <v>2261278.2239999999</v>
      </c>
      <c r="S2107" s="46">
        <v>328.93</v>
      </c>
      <c r="T2107" s="46">
        <v>22.79</v>
      </c>
      <c r="U2107" s="47" t="s">
        <v>584</v>
      </c>
      <c r="V2107" s="47" t="s">
        <v>1173</v>
      </c>
    </row>
    <row r="2108" spans="1:22" s="33" customFormat="1" ht="37.5" customHeight="1" x14ac:dyDescent="0.3">
      <c r="A2108" s="24">
        <f t="shared" si="388"/>
        <v>193</v>
      </c>
      <c r="B2108" s="24">
        <f>IF(NOT(ISNUMBER(C2108))," ",COUNTA($C$1916:C2108))</f>
        <v>74</v>
      </c>
      <c r="C2108" s="54">
        <v>74</v>
      </c>
      <c r="D2108" s="55" t="s">
        <v>1295</v>
      </c>
      <c r="E2108" s="55">
        <v>1985</v>
      </c>
      <c r="F2108" s="55" t="s">
        <v>29</v>
      </c>
      <c r="G2108" s="47" t="s">
        <v>42</v>
      </c>
      <c r="H2108" s="24" t="s">
        <v>31</v>
      </c>
      <c r="I2108" s="24">
        <v>4</v>
      </c>
      <c r="J2108" s="61">
        <v>6146.8</v>
      </c>
      <c r="K2108" s="26">
        <v>6146.8</v>
      </c>
      <c r="L2108" s="61">
        <v>3620.6</v>
      </c>
      <c r="M2108" s="27" t="s">
        <v>1699</v>
      </c>
      <c r="N2108" s="45">
        <f t="shared" ref="N2108:N2147" si="391">K2108*S2108</f>
        <v>2021866.9240000001</v>
      </c>
      <c r="O2108" s="46">
        <f t="shared" si="389"/>
        <v>2021866.9240000001</v>
      </c>
      <c r="P2108" s="46">
        <f t="shared" ref="P2108:P2147" si="392">K2108*T2108</f>
        <v>140085.57199999999</v>
      </c>
      <c r="Q2108" s="46">
        <f t="shared" ref="Q2108:Q2147" si="393">N2108+P2108</f>
        <v>2161952.4960000003</v>
      </c>
      <c r="R2108" s="46">
        <f t="shared" si="390"/>
        <v>2161952.4960000003</v>
      </c>
      <c r="S2108" s="46">
        <v>328.93</v>
      </c>
      <c r="T2108" s="46">
        <v>22.79</v>
      </c>
      <c r="U2108" s="47" t="s">
        <v>584</v>
      </c>
      <c r="V2108" s="47" t="s">
        <v>1173</v>
      </c>
    </row>
    <row r="2109" spans="1:22" s="33" customFormat="1" ht="37.5" customHeight="1" x14ac:dyDescent="0.3">
      <c r="A2109" s="24">
        <f t="shared" si="388"/>
        <v>194</v>
      </c>
      <c r="B2109" s="24">
        <f>IF(NOT(ISNUMBER(C2109))," ",COUNTA($C$1916:C2109))</f>
        <v>75</v>
      </c>
      <c r="C2109" s="54">
        <v>75</v>
      </c>
      <c r="D2109" s="55" t="s">
        <v>1296</v>
      </c>
      <c r="E2109" s="55">
        <v>1979</v>
      </c>
      <c r="F2109" s="55" t="s">
        <v>29</v>
      </c>
      <c r="G2109" s="47" t="s">
        <v>42</v>
      </c>
      <c r="H2109" s="24" t="s">
        <v>31</v>
      </c>
      <c r="I2109" s="24">
        <v>4</v>
      </c>
      <c r="J2109" s="61">
        <v>2565.8000000000002</v>
      </c>
      <c r="K2109" s="26">
        <v>2565.8000000000002</v>
      </c>
      <c r="L2109" s="61">
        <v>1492.8</v>
      </c>
      <c r="M2109" s="27" t="s">
        <v>1699</v>
      </c>
      <c r="N2109" s="45">
        <f t="shared" si="391"/>
        <v>843968.59400000004</v>
      </c>
      <c r="O2109" s="46">
        <f t="shared" si="389"/>
        <v>843968.59400000004</v>
      </c>
      <c r="P2109" s="46">
        <f t="shared" si="392"/>
        <v>58474.582000000002</v>
      </c>
      <c r="Q2109" s="46">
        <f t="shared" si="393"/>
        <v>902443.17600000009</v>
      </c>
      <c r="R2109" s="46">
        <f t="shared" si="390"/>
        <v>902443.17600000009</v>
      </c>
      <c r="S2109" s="46">
        <v>328.93</v>
      </c>
      <c r="T2109" s="46">
        <v>22.79</v>
      </c>
      <c r="U2109" s="47" t="s">
        <v>584</v>
      </c>
      <c r="V2109" s="47" t="s">
        <v>1173</v>
      </c>
    </row>
    <row r="2110" spans="1:22" s="33" customFormat="1" ht="37.5" customHeight="1" x14ac:dyDescent="0.3">
      <c r="A2110" s="24">
        <f t="shared" ref="A2110:A2147" si="394">A2109+1</f>
        <v>195</v>
      </c>
      <c r="B2110" s="24">
        <f>IF(NOT(ISNUMBER(C2110))," ",COUNTA($C$1916:C2110))</f>
        <v>76</v>
      </c>
      <c r="C2110" s="54">
        <v>76</v>
      </c>
      <c r="D2110" s="55" t="s">
        <v>1297</v>
      </c>
      <c r="E2110" s="55">
        <v>1986</v>
      </c>
      <c r="F2110" s="55" t="s">
        <v>29</v>
      </c>
      <c r="G2110" s="47" t="s">
        <v>42</v>
      </c>
      <c r="H2110" s="24" t="s">
        <v>31</v>
      </c>
      <c r="I2110" s="24">
        <v>4</v>
      </c>
      <c r="J2110" s="61">
        <v>6254.2</v>
      </c>
      <c r="K2110" s="26">
        <v>6254.2</v>
      </c>
      <c r="L2110" s="61">
        <v>3697.2</v>
      </c>
      <c r="M2110" s="27" t="s">
        <v>1699</v>
      </c>
      <c r="N2110" s="45">
        <f t="shared" si="391"/>
        <v>2057194.0060000001</v>
      </c>
      <c r="O2110" s="46">
        <f t="shared" si="389"/>
        <v>2057194.0060000001</v>
      </c>
      <c r="P2110" s="46">
        <f t="shared" si="392"/>
        <v>142533.21799999999</v>
      </c>
      <c r="Q2110" s="46">
        <f t="shared" si="393"/>
        <v>2199727.2239999999</v>
      </c>
      <c r="R2110" s="46">
        <f t="shared" si="390"/>
        <v>2199727.2239999999</v>
      </c>
      <c r="S2110" s="46">
        <v>328.93</v>
      </c>
      <c r="T2110" s="46">
        <v>22.79</v>
      </c>
      <c r="U2110" s="47" t="s">
        <v>584</v>
      </c>
      <c r="V2110" s="47" t="s">
        <v>1173</v>
      </c>
    </row>
    <row r="2111" spans="1:22" s="33" customFormat="1" ht="37.5" customHeight="1" x14ac:dyDescent="0.3">
      <c r="A2111" s="24">
        <f t="shared" si="394"/>
        <v>196</v>
      </c>
      <c r="B2111" s="24">
        <f>IF(NOT(ISNUMBER(C2111))," ",COUNTA($C$1916:C2111))</f>
        <v>77</v>
      </c>
      <c r="C2111" s="54">
        <v>77</v>
      </c>
      <c r="D2111" s="55" t="s">
        <v>1298</v>
      </c>
      <c r="E2111" s="55">
        <v>1976</v>
      </c>
      <c r="F2111" s="55" t="s">
        <v>29</v>
      </c>
      <c r="G2111" s="55" t="s">
        <v>73</v>
      </c>
      <c r="H2111" s="24" t="s">
        <v>59</v>
      </c>
      <c r="I2111" s="24">
        <v>3</v>
      </c>
      <c r="J2111" s="61">
        <v>3143.7</v>
      </c>
      <c r="K2111" s="26">
        <v>3143.7</v>
      </c>
      <c r="L2111" s="61">
        <v>1740.4</v>
      </c>
      <c r="M2111" s="27" t="s">
        <v>1699</v>
      </c>
      <c r="N2111" s="45">
        <f t="shared" si="391"/>
        <v>955213.245</v>
      </c>
      <c r="O2111" s="46">
        <f t="shared" si="389"/>
        <v>955213.245</v>
      </c>
      <c r="P2111" s="46">
        <f t="shared" si="392"/>
        <v>65011.715999999993</v>
      </c>
      <c r="Q2111" s="46">
        <f t="shared" si="393"/>
        <v>1020224.961</v>
      </c>
      <c r="R2111" s="46">
        <f t="shared" si="390"/>
        <v>1020224.961</v>
      </c>
      <c r="S2111" s="46">
        <v>303.85000000000002</v>
      </c>
      <c r="T2111" s="46">
        <v>20.68</v>
      </c>
      <c r="U2111" s="47" t="s">
        <v>584</v>
      </c>
      <c r="V2111" s="47" t="s">
        <v>1173</v>
      </c>
    </row>
    <row r="2112" spans="1:22" s="33" customFormat="1" ht="37.5" customHeight="1" x14ac:dyDescent="0.3">
      <c r="A2112" s="24">
        <f t="shared" si="394"/>
        <v>197</v>
      </c>
      <c r="B2112" s="24">
        <f>IF(NOT(ISNUMBER(C2112))," ",COUNTA($C$1916:C2112))</f>
        <v>78</v>
      </c>
      <c r="C2112" s="54">
        <v>78</v>
      </c>
      <c r="D2112" s="55" t="s">
        <v>1299</v>
      </c>
      <c r="E2112" s="55">
        <v>1988</v>
      </c>
      <c r="F2112" s="55" t="s">
        <v>29</v>
      </c>
      <c r="G2112" s="47" t="s">
        <v>42</v>
      </c>
      <c r="H2112" s="24" t="s">
        <v>31</v>
      </c>
      <c r="I2112" s="24">
        <v>4</v>
      </c>
      <c r="J2112" s="61">
        <v>7974.1</v>
      </c>
      <c r="K2112" s="26">
        <v>7974.1</v>
      </c>
      <c r="L2112" s="61">
        <v>4615.6000000000004</v>
      </c>
      <c r="M2112" s="27" t="s">
        <v>1699</v>
      </c>
      <c r="N2112" s="45">
        <f t="shared" si="391"/>
        <v>2622920.713</v>
      </c>
      <c r="O2112" s="46">
        <f t="shared" si="389"/>
        <v>2622920.713</v>
      </c>
      <c r="P2112" s="46">
        <f t="shared" si="392"/>
        <v>181729.739</v>
      </c>
      <c r="Q2112" s="46">
        <f t="shared" si="393"/>
        <v>2804650.452</v>
      </c>
      <c r="R2112" s="46">
        <f t="shared" si="390"/>
        <v>2804650.452</v>
      </c>
      <c r="S2112" s="46">
        <v>328.93</v>
      </c>
      <c r="T2112" s="46">
        <v>22.79</v>
      </c>
      <c r="U2112" s="47" t="s">
        <v>584</v>
      </c>
      <c r="V2112" s="47" t="s">
        <v>1173</v>
      </c>
    </row>
    <row r="2113" spans="1:22" s="33" customFormat="1" ht="37.5" customHeight="1" x14ac:dyDescent="0.3">
      <c r="A2113" s="24">
        <f t="shared" si="394"/>
        <v>198</v>
      </c>
      <c r="B2113" s="24">
        <f>IF(NOT(ISNUMBER(C2113))," ",COUNTA($C$1916:C2113))</f>
        <v>79</v>
      </c>
      <c r="C2113" s="54">
        <v>79</v>
      </c>
      <c r="D2113" s="55" t="s">
        <v>1300</v>
      </c>
      <c r="E2113" s="55">
        <v>1991</v>
      </c>
      <c r="F2113" s="55" t="s">
        <v>29</v>
      </c>
      <c r="G2113" s="47" t="s">
        <v>42</v>
      </c>
      <c r="H2113" s="24" t="s">
        <v>31</v>
      </c>
      <c r="I2113" s="24">
        <v>3</v>
      </c>
      <c r="J2113" s="61">
        <v>2896.5</v>
      </c>
      <c r="K2113" s="26">
        <v>2896.5</v>
      </c>
      <c r="L2113" s="61">
        <v>1531.9</v>
      </c>
      <c r="M2113" s="27" t="s">
        <v>1699</v>
      </c>
      <c r="N2113" s="45">
        <f t="shared" si="391"/>
        <v>952745.745</v>
      </c>
      <c r="O2113" s="46">
        <f t="shared" si="389"/>
        <v>952745.745</v>
      </c>
      <c r="P2113" s="46">
        <f t="shared" si="392"/>
        <v>66011.235000000001</v>
      </c>
      <c r="Q2113" s="46">
        <f t="shared" si="393"/>
        <v>1018756.98</v>
      </c>
      <c r="R2113" s="46">
        <f t="shared" si="390"/>
        <v>1018756.98</v>
      </c>
      <c r="S2113" s="46">
        <v>328.93</v>
      </c>
      <c r="T2113" s="46">
        <v>22.79</v>
      </c>
      <c r="U2113" s="47" t="s">
        <v>584</v>
      </c>
      <c r="V2113" s="47" t="s">
        <v>1173</v>
      </c>
    </row>
    <row r="2114" spans="1:22" s="33" customFormat="1" ht="37.5" customHeight="1" x14ac:dyDescent="0.3">
      <c r="A2114" s="24">
        <f t="shared" si="394"/>
        <v>199</v>
      </c>
      <c r="B2114" s="24">
        <f>IF(NOT(ISNUMBER(C2114))," ",COUNTA($C$1916:C2114))</f>
        <v>80</v>
      </c>
      <c r="C2114" s="54">
        <v>80</v>
      </c>
      <c r="D2114" s="55" t="s">
        <v>1301</v>
      </c>
      <c r="E2114" s="55">
        <v>1983</v>
      </c>
      <c r="F2114" s="55" t="s">
        <v>29</v>
      </c>
      <c r="G2114" s="55" t="s">
        <v>73</v>
      </c>
      <c r="H2114" s="24" t="s">
        <v>59</v>
      </c>
      <c r="I2114" s="24">
        <v>3</v>
      </c>
      <c r="J2114" s="61">
        <v>3281.1</v>
      </c>
      <c r="K2114" s="26">
        <v>3281.1</v>
      </c>
      <c r="L2114" s="61">
        <v>1851.9</v>
      </c>
      <c r="M2114" s="27" t="s">
        <v>1699</v>
      </c>
      <c r="N2114" s="45">
        <f t="shared" si="391"/>
        <v>996962.2350000001</v>
      </c>
      <c r="O2114" s="46">
        <f t="shared" si="389"/>
        <v>996962.2350000001</v>
      </c>
      <c r="P2114" s="46">
        <f t="shared" si="392"/>
        <v>67853.148000000001</v>
      </c>
      <c r="Q2114" s="46">
        <f t="shared" si="393"/>
        <v>1064815.3830000001</v>
      </c>
      <c r="R2114" s="46">
        <f t="shared" si="390"/>
        <v>1064815.3830000001</v>
      </c>
      <c r="S2114" s="46">
        <v>303.85000000000002</v>
      </c>
      <c r="T2114" s="46">
        <v>20.68</v>
      </c>
      <c r="U2114" s="47" t="s">
        <v>584</v>
      </c>
      <c r="V2114" s="47" t="s">
        <v>1173</v>
      </c>
    </row>
    <row r="2115" spans="1:22" s="33" customFormat="1" ht="37.5" customHeight="1" x14ac:dyDescent="0.3">
      <c r="A2115" s="24">
        <f t="shared" si="394"/>
        <v>200</v>
      </c>
      <c r="B2115" s="24">
        <f>IF(NOT(ISNUMBER(C2115))," ",COUNTA($C$1916:C2115))</f>
        <v>81</v>
      </c>
      <c r="C2115" s="54">
        <v>81</v>
      </c>
      <c r="D2115" s="55" t="s">
        <v>1302</v>
      </c>
      <c r="E2115" s="55">
        <v>1989</v>
      </c>
      <c r="F2115" s="55" t="s">
        <v>29</v>
      </c>
      <c r="G2115" s="55" t="s">
        <v>73</v>
      </c>
      <c r="H2115" s="24" t="s">
        <v>59</v>
      </c>
      <c r="I2115" s="24">
        <v>5</v>
      </c>
      <c r="J2115" s="61">
        <v>4813.3</v>
      </c>
      <c r="K2115" s="26">
        <v>4813.3</v>
      </c>
      <c r="L2115" s="61">
        <v>3121</v>
      </c>
      <c r="M2115" s="27" t="s">
        <v>1699</v>
      </c>
      <c r="N2115" s="45">
        <f t="shared" si="391"/>
        <v>1462521.2050000001</v>
      </c>
      <c r="O2115" s="46">
        <f t="shared" si="389"/>
        <v>1462521.2050000001</v>
      </c>
      <c r="P2115" s="46">
        <f t="shared" si="392"/>
        <v>99539.044000000009</v>
      </c>
      <c r="Q2115" s="46">
        <f t="shared" si="393"/>
        <v>1562060.2490000001</v>
      </c>
      <c r="R2115" s="46">
        <f t="shared" si="390"/>
        <v>1562060.2490000001</v>
      </c>
      <c r="S2115" s="46">
        <v>303.85000000000002</v>
      </c>
      <c r="T2115" s="46">
        <v>20.68</v>
      </c>
      <c r="U2115" s="47" t="s">
        <v>584</v>
      </c>
      <c r="V2115" s="47" t="s">
        <v>1173</v>
      </c>
    </row>
    <row r="2116" spans="1:22" s="33" customFormat="1" ht="37.5" customHeight="1" x14ac:dyDescent="0.3">
      <c r="A2116" s="24">
        <f t="shared" si="394"/>
        <v>201</v>
      </c>
      <c r="B2116" s="24">
        <f>IF(NOT(ISNUMBER(C2116))," ",COUNTA($C$1916:C2116))</f>
        <v>82</v>
      </c>
      <c r="C2116" s="54">
        <v>82</v>
      </c>
      <c r="D2116" s="55" t="s">
        <v>1303</v>
      </c>
      <c r="E2116" s="55">
        <v>1989</v>
      </c>
      <c r="F2116" s="55" t="s">
        <v>29</v>
      </c>
      <c r="G2116" s="55" t="s">
        <v>73</v>
      </c>
      <c r="H2116" s="24" t="s">
        <v>59</v>
      </c>
      <c r="I2116" s="24">
        <v>5</v>
      </c>
      <c r="J2116" s="61">
        <v>4827.3999999999996</v>
      </c>
      <c r="K2116" s="26">
        <v>4827.3999999999996</v>
      </c>
      <c r="L2116" s="61">
        <v>3050.7</v>
      </c>
      <c r="M2116" s="27" t="s">
        <v>1699</v>
      </c>
      <c r="N2116" s="45">
        <f t="shared" si="391"/>
        <v>1466805.49</v>
      </c>
      <c r="O2116" s="46">
        <f t="shared" si="389"/>
        <v>1466805.49</v>
      </c>
      <c r="P2116" s="46">
        <f t="shared" si="392"/>
        <v>99830.631999999998</v>
      </c>
      <c r="Q2116" s="46">
        <f t="shared" si="393"/>
        <v>1566636.122</v>
      </c>
      <c r="R2116" s="46">
        <f t="shared" si="390"/>
        <v>1566636.122</v>
      </c>
      <c r="S2116" s="46">
        <v>303.85000000000002</v>
      </c>
      <c r="T2116" s="46">
        <v>20.68</v>
      </c>
      <c r="U2116" s="47" t="s">
        <v>584</v>
      </c>
      <c r="V2116" s="47" t="s">
        <v>1173</v>
      </c>
    </row>
    <row r="2117" spans="1:22" s="33" customFormat="1" ht="37.5" customHeight="1" x14ac:dyDescent="0.3">
      <c r="A2117" s="24">
        <f t="shared" si="394"/>
        <v>202</v>
      </c>
      <c r="B2117" s="24">
        <f>IF(NOT(ISNUMBER(C2117))," ",COUNTA($C$1916:C2117))</f>
        <v>83</v>
      </c>
      <c r="C2117" s="54">
        <v>83</v>
      </c>
      <c r="D2117" s="55" t="s">
        <v>1304</v>
      </c>
      <c r="E2117" s="55">
        <v>1989</v>
      </c>
      <c r="F2117" s="55" t="s">
        <v>29</v>
      </c>
      <c r="G2117" s="55" t="s">
        <v>73</v>
      </c>
      <c r="H2117" s="24" t="s">
        <v>59</v>
      </c>
      <c r="I2117" s="24">
        <v>5</v>
      </c>
      <c r="J2117" s="61">
        <v>4827.3999999999996</v>
      </c>
      <c r="K2117" s="26">
        <v>4827.3999999999996</v>
      </c>
      <c r="L2117" s="61">
        <v>3050.7</v>
      </c>
      <c r="M2117" s="27" t="s">
        <v>1699</v>
      </c>
      <c r="N2117" s="45">
        <f t="shared" si="391"/>
        <v>1466805.49</v>
      </c>
      <c r="O2117" s="46">
        <f t="shared" si="389"/>
        <v>1466805.49</v>
      </c>
      <c r="P2117" s="46">
        <f t="shared" si="392"/>
        <v>99830.631999999998</v>
      </c>
      <c r="Q2117" s="46">
        <f t="shared" si="393"/>
        <v>1566636.122</v>
      </c>
      <c r="R2117" s="46">
        <f t="shared" si="390"/>
        <v>1566636.122</v>
      </c>
      <c r="S2117" s="46">
        <v>303.85000000000002</v>
      </c>
      <c r="T2117" s="46">
        <v>20.68</v>
      </c>
      <c r="U2117" s="47" t="s">
        <v>584</v>
      </c>
      <c r="V2117" s="47" t="s">
        <v>1173</v>
      </c>
    </row>
    <row r="2118" spans="1:22" s="33" customFormat="1" ht="37.5" customHeight="1" x14ac:dyDescent="0.3">
      <c r="A2118" s="24">
        <f t="shared" si="394"/>
        <v>203</v>
      </c>
      <c r="B2118" s="24">
        <f>IF(NOT(ISNUMBER(C2118))," ",COUNTA($C$1916:C2118))</f>
        <v>84</v>
      </c>
      <c r="C2118" s="54">
        <v>84</v>
      </c>
      <c r="D2118" s="55" t="s">
        <v>1305</v>
      </c>
      <c r="E2118" s="55">
        <v>1990</v>
      </c>
      <c r="F2118" s="55" t="s">
        <v>29</v>
      </c>
      <c r="G2118" s="47" t="s">
        <v>42</v>
      </c>
      <c r="H2118" s="24" t="s">
        <v>31</v>
      </c>
      <c r="I2118" s="24">
        <v>4</v>
      </c>
      <c r="J2118" s="61">
        <v>6567.45</v>
      </c>
      <c r="K2118" s="26">
        <v>6567.45</v>
      </c>
      <c r="L2118" s="61">
        <v>3901.8</v>
      </c>
      <c r="M2118" s="27" t="s">
        <v>1699</v>
      </c>
      <c r="N2118" s="45">
        <f t="shared" si="391"/>
        <v>2160231.3284999998</v>
      </c>
      <c r="O2118" s="46">
        <f t="shared" si="389"/>
        <v>2160231.3284999998</v>
      </c>
      <c r="P2118" s="46">
        <f t="shared" si="392"/>
        <v>149672.18549999999</v>
      </c>
      <c r="Q2118" s="46">
        <f t="shared" si="393"/>
        <v>2309903.514</v>
      </c>
      <c r="R2118" s="46">
        <f t="shared" si="390"/>
        <v>2309903.514</v>
      </c>
      <c r="S2118" s="46">
        <v>328.93</v>
      </c>
      <c r="T2118" s="46">
        <v>22.79</v>
      </c>
      <c r="U2118" s="47" t="s">
        <v>584</v>
      </c>
      <c r="V2118" s="47" t="s">
        <v>1173</v>
      </c>
    </row>
    <row r="2119" spans="1:22" s="33" customFormat="1" ht="37.5" customHeight="1" x14ac:dyDescent="0.3">
      <c r="A2119" s="24">
        <f t="shared" si="394"/>
        <v>204</v>
      </c>
      <c r="B2119" s="24">
        <f>IF(NOT(ISNUMBER(C2119))," ",COUNTA($C$1916:C2119))</f>
        <v>85</v>
      </c>
      <c r="C2119" s="125">
        <v>85</v>
      </c>
      <c r="D2119" s="55" t="s">
        <v>1306</v>
      </c>
      <c r="E2119" s="55">
        <v>1989</v>
      </c>
      <c r="F2119" s="55" t="s">
        <v>29</v>
      </c>
      <c r="G2119" s="47" t="s">
        <v>42</v>
      </c>
      <c r="H2119" s="24" t="s">
        <v>31</v>
      </c>
      <c r="I2119" s="24">
        <v>4</v>
      </c>
      <c r="J2119" s="61">
        <v>4348.6000000000004</v>
      </c>
      <c r="K2119" s="26">
        <v>4348.6000000000004</v>
      </c>
      <c r="L2119" s="61">
        <v>2582.4</v>
      </c>
      <c r="M2119" s="27" t="s">
        <v>1699</v>
      </c>
      <c r="N2119" s="45">
        <f t="shared" si="391"/>
        <v>1430384.9980000001</v>
      </c>
      <c r="O2119" s="116">
        <f>N2119+N2120+N2121</f>
        <v>3524235.898</v>
      </c>
      <c r="P2119" s="46">
        <f t="shared" si="392"/>
        <v>99104.593999999997</v>
      </c>
      <c r="Q2119" s="46">
        <f t="shared" si="393"/>
        <v>1529489.5920000002</v>
      </c>
      <c r="R2119" s="116">
        <f>Q2119+Q2120+Q2121</f>
        <v>3746753.7600000007</v>
      </c>
      <c r="S2119" s="46">
        <v>328.93</v>
      </c>
      <c r="T2119" s="46">
        <v>22.79</v>
      </c>
      <c r="U2119" s="47" t="s">
        <v>584</v>
      </c>
      <c r="V2119" s="47" t="s">
        <v>1173</v>
      </c>
    </row>
    <row r="2120" spans="1:22" s="33" customFormat="1" ht="37.5" customHeight="1" x14ac:dyDescent="0.3">
      <c r="A2120" s="24">
        <f t="shared" si="394"/>
        <v>205</v>
      </c>
      <c r="B2120" s="24" t="str">
        <f>IF(NOT(ISNUMBER(C2120))," ",COUNTA($C$1916:C2120))</f>
        <v xml:space="preserve"> </v>
      </c>
      <c r="C2120" s="125"/>
      <c r="D2120" s="55"/>
      <c r="E2120" s="55"/>
      <c r="F2120" s="55" t="s">
        <v>29</v>
      </c>
      <c r="G2120" s="47" t="s">
        <v>42</v>
      </c>
      <c r="H2120" s="24" t="s">
        <v>31</v>
      </c>
      <c r="I2120" s="24">
        <v>4</v>
      </c>
      <c r="J2120" s="61"/>
      <c r="K2120" s="26">
        <v>4348.6000000000004</v>
      </c>
      <c r="L2120" s="61"/>
      <c r="M2120" s="57" t="s">
        <v>348</v>
      </c>
      <c r="N2120" s="45">
        <f t="shared" si="391"/>
        <v>233780.736</v>
      </c>
      <c r="O2120" s="116"/>
      <c r="P2120" s="46">
        <f t="shared" si="392"/>
        <v>27309.208000000002</v>
      </c>
      <c r="Q2120" s="46">
        <f t="shared" si="393"/>
        <v>261089.94400000002</v>
      </c>
      <c r="R2120" s="116"/>
      <c r="S2120" s="45">
        <v>53.76</v>
      </c>
      <c r="T2120" s="46">
        <v>6.28</v>
      </c>
      <c r="U2120" s="47" t="s">
        <v>584</v>
      </c>
      <c r="V2120" s="47" t="s">
        <v>1173</v>
      </c>
    </row>
    <row r="2121" spans="1:22" s="33" customFormat="1" ht="37.5" customHeight="1" x14ac:dyDescent="0.3">
      <c r="A2121" s="24">
        <f t="shared" si="394"/>
        <v>206</v>
      </c>
      <c r="B2121" s="24" t="str">
        <f>IF(NOT(ISNUMBER(C2121))," ",COUNTA($C$1916:C2121))</f>
        <v xml:space="preserve"> </v>
      </c>
      <c r="C2121" s="125"/>
      <c r="D2121" s="55"/>
      <c r="E2121" s="55"/>
      <c r="F2121" s="55" t="s">
        <v>29</v>
      </c>
      <c r="G2121" s="47" t="s">
        <v>42</v>
      </c>
      <c r="H2121" s="24" t="s">
        <v>31</v>
      </c>
      <c r="I2121" s="24">
        <v>4</v>
      </c>
      <c r="J2121" s="61"/>
      <c r="K2121" s="26">
        <v>4348.6000000000004</v>
      </c>
      <c r="L2121" s="61"/>
      <c r="M2121" s="57" t="s">
        <v>47</v>
      </c>
      <c r="N2121" s="45">
        <f t="shared" si="391"/>
        <v>1860070.1640000001</v>
      </c>
      <c r="O2121" s="116"/>
      <c r="P2121" s="46">
        <f t="shared" si="392"/>
        <v>96104.060000000012</v>
      </c>
      <c r="Q2121" s="46">
        <f t="shared" si="393"/>
        <v>1956174.2240000002</v>
      </c>
      <c r="R2121" s="116"/>
      <c r="S2121" s="46">
        <v>427.74</v>
      </c>
      <c r="T2121" s="46">
        <v>22.1</v>
      </c>
      <c r="U2121" s="47" t="s">
        <v>584</v>
      </c>
      <c r="V2121" s="47" t="s">
        <v>1173</v>
      </c>
    </row>
    <row r="2122" spans="1:22" s="33" customFormat="1" ht="37.5" customHeight="1" x14ac:dyDescent="0.3">
      <c r="A2122" s="24">
        <f t="shared" si="394"/>
        <v>207</v>
      </c>
      <c r="B2122" s="24">
        <f>IF(NOT(ISNUMBER(C2122))," ",COUNTA($C$1916:C2122))</f>
        <v>86</v>
      </c>
      <c r="C2122" s="54">
        <v>86</v>
      </c>
      <c r="D2122" s="55" t="s">
        <v>1307</v>
      </c>
      <c r="E2122" s="55">
        <v>1976</v>
      </c>
      <c r="F2122" s="55" t="s">
        <v>29</v>
      </c>
      <c r="G2122" s="47" t="s">
        <v>73</v>
      </c>
      <c r="H2122" s="24" t="s">
        <v>59</v>
      </c>
      <c r="I2122" s="24">
        <v>3</v>
      </c>
      <c r="J2122" s="61">
        <v>3106.7</v>
      </c>
      <c r="K2122" s="26">
        <v>3106.7</v>
      </c>
      <c r="L2122" s="61">
        <v>1735.4</v>
      </c>
      <c r="M2122" s="27" t="s">
        <v>1699</v>
      </c>
      <c r="N2122" s="45">
        <f t="shared" si="391"/>
        <v>943970.79500000004</v>
      </c>
      <c r="O2122" s="46">
        <f t="shared" ref="O2122:O2128" si="395">N2122</f>
        <v>943970.79500000004</v>
      </c>
      <c r="P2122" s="46">
        <f t="shared" si="392"/>
        <v>64246.555999999997</v>
      </c>
      <c r="Q2122" s="46">
        <f t="shared" si="393"/>
        <v>1008217.351</v>
      </c>
      <c r="R2122" s="46">
        <f t="shared" ref="R2122:R2128" si="396">Q2122</f>
        <v>1008217.351</v>
      </c>
      <c r="S2122" s="46">
        <v>303.85000000000002</v>
      </c>
      <c r="T2122" s="46">
        <v>20.68</v>
      </c>
      <c r="U2122" s="47" t="s">
        <v>584</v>
      </c>
      <c r="V2122" s="47" t="s">
        <v>1173</v>
      </c>
    </row>
    <row r="2123" spans="1:22" s="33" customFormat="1" ht="37.5" customHeight="1" x14ac:dyDescent="0.3">
      <c r="A2123" s="24">
        <f t="shared" si="394"/>
        <v>208</v>
      </c>
      <c r="B2123" s="24">
        <f>IF(NOT(ISNUMBER(C2123))," ",COUNTA($C$1916:C2123))</f>
        <v>87</v>
      </c>
      <c r="C2123" s="54">
        <v>87</v>
      </c>
      <c r="D2123" s="55" t="s">
        <v>1308</v>
      </c>
      <c r="E2123" s="55">
        <v>1976</v>
      </c>
      <c r="F2123" s="55" t="s">
        <v>29</v>
      </c>
      <c r="G2123" s="47" t="s">
        <v>73</v>
      </c>
      <c r="H2123" s="24" t="s">
        <v>59</v>
      </c>
      <c r="I2123" s="24">
        <v>3</v>
      </c>
      <c r="J2123" s="61">
        <v>4565.0600000000004</v>
      </c>
      <c r="K2123" s="26">
        <v>4565.0600000000004</v>
      </c>
      <c r="L2123" s="61">
        <v>3329</v>
      </c>
      <c r="M2123" s="27" t="s">
        <v>1699</v>
      </c>
      <c r="N2123" s="45">
        <f t="shared" si="391"/>
        <v>1387093.4810000001</v>
      </c>
      <c r="O2123" s="46">
        <f t="shared" si="395"/>
        <v>1387093.4810000001</v>
      </c>
      <c r="P2123" s="46">
        <f t="shared" si="392"/>
        <v>94405.440800000011</v>
      </c>
      <c r="Q2123" s="46">
        <f t="shared" si="393"/>
        <v>1481498.9218000001</v>
      </c>
      <c r="R2123" s="46">
        <f t="shared" si="396"/>
        <v>1481498.9218000001</v>
      </c>
      <c r="S2123" s="46">
        <v>303.85000000000002</v>
      </c>
      <c r="T2123" s="46">
        <v>20.68</v>
      </c>
      <c r="U2123" s="47" t="s">
        <v>584</v>
      </c>
      <c r="V2123" s="47" t="s">
        <v>1173</v>
      </c>
    </row>
    <row r="2124" spans="1:22" s="33" customFormat="1" ht="37.5" customHeight="1" x14ac:dyDescent="0.3">
      <c r="A2124" s="24">
        <f t="shared" si="394"/>
        <v>209</v>
      </c>
      <c r="B2124" s="24">
        <f>IF(NOT(ISNUMBER(C2124))," ",COUNTA($C$1916:C2124))</f>
        <v>88</v>
      </c>
      <c r="C2124" s="54">
        <v>88</v>
      </c>
      <c r="D2124" s="55" t="s">
        <v>1309</v>
      </c>
      <c r="E2124" s="55">
        <v>1976</v>
      </c>
      <c r="F2124" s="55" t="s">
        <v>29</v>
      </c>
      <c r="G2124" s="47" t="s">
        <v>73</v>
      </c>
      <c r="H2124" s="24" t="s">
        <v>59</v>
      </c>
      <c r="I2124" s="24">
        <v>3</v>
      </c>
      <c r="J2124" s="61">
        <v>4608.53</v>
      </c>
      <c r="K2124" s="26">
        <v>4608.53</v>
      </c>
      <c r="L2124" s="61">
        <v>3332</v>
      </c>
      <c r="M2124" s="27" t="s">
        <v>1699</v>
      </c>
      <c r="N2124" s="45">
        <f t="shared" si="391"/>
        <v>1400301.8404999999</v>
      </c>
      <c r="O2124" s="46">
        <f t="shared" si="395"/>
        <v>1400301.8404999999</v>
      </c>
      <c r="P2124" s="46">
        <f t="shared" si="392"/>
        <v>95304.400399999999</v>
      </c>
      <c r="Q2124" s="46">
        <f t="shared" si="393"/>
        <v>1495606.2408999999</v>
      </c>
      <c r="R2124" s="46">
        <f t="shared" si="396"/>
        <v>1495606.2408999999</v>
      </c>
      <c r="S2124" s="46">
        <v>303.85000000000002</v>
      </c>
      <c r="T2124" s="46">
        <v>20.68</v>
      </c>
      <c r="U2124" s="47" t="s">
        <v>584</v>
      </c>
      <c r="V2124" s="47" t="s">
        <v>1173</v>
      </c>
    </row>
    <row r="2125" spans="1:22" s="33" customFormat="1" ht="37.5" customHeight="1" x14ac:dyDescent="0.3">
      <c r="A2125" s="24">
        <f t="shared" si="394"/>
        <v>210</v>
      </c>
      <c r="B2125" s="24">
        <f>IF(NOT(ISNUMBER(C2125))," ",COUNTA($C$1916:C2125))</f>
        <v>89</v>
      </c>
      <c r="C2125" s="54">
        <v>89</v>
      </c>
      <c r="D2125" s="55" t="s">
        <v>1310</v>
      </c>
      <c r="E2125" s="55">
        <v>1976</v>
      </c>
      <c r="F2125" s="55" t="s">
        <v>29</v>
      </c>
      <c r="G2125" s="47" t="s">
        <v>73</v>
      </c>
      <c r="H2125" s="24" t="s">
        <v>59</v>
      </c>
      <c r="I2125" s="24">
        <v>3</v>
      </c>
      <c r="J2125" s="61">
        <v>3731.5</v>
      </c>
      <c r="K2125" s="26">
        <v>3731.5</v>
      </c>
      <c r="L2125" s="61">
        <v>2274.8000000000002</v>
      </c>
      <c r="M2125" s="27" t="s">
        <v>1699</v>
      </c>
      <c r="N2125" s="45">
        <f t="shared" si="391"/>
        <v>1133816.2750000001</v>
      </c>
      <c r="O2125" s="46">
        <f t="shared" si="395"/>
        <v>1133816.2750000001</v>
      </c>
      <c r="P2125" s="46">
        <f t="shared" si="392"/>
        <v>77167.42</v>
      </c>
      <c r="Q2125" s="46">
        <f t="shared" si="393"/>
        <v>1210983.6950000001</v>
      </c>
      <c r="R2125" s="46">
        <f t="shared" si="396"/>
        <v>1210983.6950000001</v>
      </c>
      <c r="S2125" s="46">
        <v>303.85000000000002</v>
      </c>
      <c r="T2125" s="46">
        <v>20.68</v>
      </c>
      <c r="U2125" s="47" t="s">
        <v>584</v>
      </c>
      <c r="V2125" s="47" t="s">
        <v>1173</v>
      </c>
    </row>
    <row r="2126" spans="1:22" s="33" customFormat="1" ht="37.5" customHeight="1" x14ac:dyDescent="0.3">
      <c r="A2126" s="24">
        <f t="shared" si="394"/>
        <v>211</v>
      </c>
      <c r="B2126" s="24">
        <f>IF(NOT(ISNUMBER(C2126))," ",COUNTA($C$1916:C2126))</f>
        <v>90</v>
      </c>
      <c r="C2126" s="54">
        <v>90</v>
      </c>
      <c r="D2126" s="55" t="s">
        <v>1311</v>
      </c>
      <c r="E2126" s="55">
        <v>1978</v>
      </c>
      <c r="F2126" s="55" t="s">
        <v>29</v>
      </c>
      <c r="G2126" s="47" t="s">
        <v>73</v>
      </c>
      <c r="H2126" s="24" t="s">
        <v>59</v>
      </c>
      <c r="I2126" s="24">
        <v>3</v>
      </c>
      <c r="J2126" s="61">
        <v>3168.6</v>
      </c>
      <c r="K2126" s="26">
        <v>3168.6</v>
      </c>
      <c r="L2126" s="61">
        <v>1748.5</v>
      </c>
      <c r="M2126" s="27" t="s">
        <v>1699</v>
      </c>
      <c r="N2126" s="45">
        <f t="shared" si="391"/>
        <v>962779.1100000001</v>
      </c>
      <c r="O2126" s="46">
        <f t="shared" si="395"/>
        <v>962779.1100000001</v>
      </c>
      <c r="P2126" s="46">
        <f t="shared" si="392"/>
        <v>65526.647999999994</v>
      </c>
      <c r="Q2126" s="46">
        <f t="shared" si="393"/>
        <v>1028305.7580000001</v>
      </c>
      <c r="R2126" s="46">
        <f t="shared" si="396"/>
        <v>1028305.7580000001</v>
      </c>
      <c r="S2126" s="46">
        <v>303.85000000000002</v>
      </c>
      <c r="T2126" s="46">
        <v>20.68</v>
      </c>
      <c r="U2126" s="47" t="s">
        <v>584</v>
      </c>
      <c r="V2126" s="47" t="s">
        <v>1173</v>
      </c>
    </row>
    <row r="2127" spans="1:22" s="33" customFormat="1" ht="37.5" customHeight="1" x14ac:dyDescent="0.3">
      <c r="A2127" s="24">
        <f t="shared" si="394"/>
        <v>212</v>
      </c>
      <c r="B2127" s="24">
        <f>IF(NOT(ISNUMBER(C2127))," ",COUNTA($C$1916:C2127))</f>
        <v>91</v>
      </c>
      <c r="C2127" s="54">
        <v>91</v>
      </c>
      <c r="D2127" s="55" t="s">
        <v>1312</v>
      </c>
      <c r="E2127" s="55">
        <v>1978</v>
      </c>
      <c r="F2127" s="55" t="s">
        <v>29</v>
      </c>
      <c r="G2127" s="47" t="s">
        <v>73</v>
      </c>
      <c r="H2127" s="24" t="s">
        <v>59</v>
      </c>
      <c r="I2127" s="24">
        <v>3</v>
      </c>
      <c r="J2127" s="61">
        <v>3419.8</v>
      </c>
      <c r="K2127" s="26">
        <v>3419.8</v>
      </c>
      <c r="L2127" s="61">
        <v>1888.5</v>
      </c>
      <c r="M2127" s="27" t="s">
        <v>1699</v>
      </c>
      <c r="N2127" s="45">
        <f t="shared" si="391"/>
        <v>1039106.2300000001</v>
      </c>
      <c r="O2127" s="46">
        <f t="shared" si="395"/>
        <v>1039106.2300000001</v>
      </c>
      <c r="P2127" s="46">
        <f t="shared" si="392"/>
        <v>70721.464000000007</v>
      </c>
      <c r="Q2127" s="46">
        <f t="shared" si="393"/>
        <v>1109827.6940000001</v>
      </c>
      <c r="R2127" s="46">
        <f t="shared" si="396"/>
        <v>1109827.6940000001</v>
      </c>
      <c r="S2127" s="46">
        <v>303.85000000000002</v>
      </c>
      <c r="T2127" s="46">
        <v>20.68</v>
      </c>
      <c r="U2127" s="47" t="s">
        <v>584</v>
      </c>
      <c r="V2127" s="47" t="s">
        <v>1173</v>
      </c>
    </row>
    <row r="2128" spans="1:22" s="33" customFormat="1" ht="37.5" customHeight="1" x14ac:dyDescent="0.3">
      <c r="A2128" s="24">
        <f t="shared" si="394"/>
        <v>213</v>
      </c>
      <c r="B2128" s="24">
        <f>IF(NOT(ISNUMBER(C2128))," ",COUNTA($C$1916:C2128))</f>
        <v>92</v>
      </c>
      <c r="C2128" s="54">
        <v>92</v>
      </c>
      <c r="D2128" s="55" t="s">
        <v>1313</v>
      </c>
      <c r="E2128" s="55">
        <v>1978</v>
      </c>
      <c r="F2128" s="55" t="s">
        <v>29</v>
      </c>
      <c r="G2128" s="47" t="s">
        <v>73</v>
      </c>
      <c r="H2128" s="24" t="s">
        <v>31</v>
      </c>
      <c r="I2128" s="24">
        <v>3</v>
      </c>
      <c r="J2128" s="61">
        <v>3067.7</v>
      </c>
      <c r="K2128" s="26">
        <v>3067.7</v>
      </c>
      <c r="L2128" s="61">
        <v>1601</v>
      </c>
      <c r="M2128" s="27" t="s">
        <v>1699</v>
      </c>
      <c r="N2128" s="45">
        <f t="shared" si="391"/>
        <v>932120.64500000002</v>
      </c>
      <c r="O2128" s="46">
        <f t="shared" si="395"/>
        <v>932120.64500000002</v>
      </c>
      <c r="P2128" s="46">
        <f t="shared" si="392"/>
        <v>63440.035999999993</v>
      </c>
      <c r="Q2128" s="46">
        <f t="shared" si="393"/>
        <v>995560.68099999998</v>
      </c>
      <c r="R2128" s="46">
        <f t="shared" si="396"/>
        <v>995560.68099999998</v>
      </c>
      <c r="S2128" s="46">
        <v>303.85000000000002</v>
      </c>
      <c r="T2128" s="46">
        <v>20.68</v>
      </c>
      <c r="U2128" s="47" t="s">
        <v>584</v>
      </c>
      <c r="V2128" s="47" t="s">
        <v>1173</v>
      </c>
    </row>
    <row r="2129" spans="1:22" s="33" customFormat="1" ht="37.5" customHeight="1" x14ac:dyDescent="0.3">
      <c r="A2129" s="24">
        <f t="shared" si="394"/>
        <v>214</v>
      </c>
      <c r="B2129" s="24">
        <f>IF(NOT(ISNUMBER(C2129))," ",COUNTA($C$1916:C2129))</f>
        <v>93</v>
      </c>
      <c r="C2129" s="125">
        <v>93</v>
      </c>
      <c r="D2129" s="55" t="s">
        <v>1314</v>
      </c>
      <c r="E2129" s="55">
        <v>1969</v>
      </c>
      <c r="F2129" s="55" t="s">
        <v>29</v>
      </c>
      <c r="G2129" s="47" t="s">
        <v>73</v>
      </c>
      <c r="H2129" s="24" t="s">
        <v>31</v>
      </c>
      <c r="I2129" s="24">
        <v>3</v>
      </c>
      <c r="J2129" s="61">
        <v>3446.6</v>
      </c>
      <c r="K2129" s="26">
        <v>3446.6</v>
      </c>
      <c r="L2129" s="61">
        <v>1957.2</v>
      </c>
      <c r="M2129" s="27" t="s">
        <v>1699</v>
      </c>
      <c r="N2129" s="45">
        <f t="shared" si="391"/>
        <v>1047249.41</v>
      </c>
      <c r="O2129" s="116">
        <f>N2129+N2130</f>
        <v>5166177.6719999993</v>
      </c>
      <c r="P2129" s="46">
        <f t="shared" si="392"/>
        <v>71275.687999999995</v>
      </c>
      <c r="Q2129" s="46">
        <f t="shared" si="393"/>
        <v>1118525.098</v>
      </c>
      <c r="R2129" s="116">
        <f>Q2129+Q2130</f>
        <v>5347744.5599999996</v>
      </c>
      <c r="S2129" s="46">
        <v>303.85000000000002</v>
      </c>
      <c r="T2129" s="46">
        <v>20.68</v>
      </c>
      <c r="U2129" s="47" t="s">
        <v>584</v>
      </c>
      <c r="V2129" s="47" t="s">
        <v>1173</v>
      </c>
    </row>
    <row r="2130" spans="1:22" s="33" customFormat="1" ht="38.25" customHeight="1" x14ac:dyDescent="0.3">
      <c r="A2130" s="24">
        <f t="shared" si="394"/>
        <v>215</v>
      </c>
      <c r="B2130" s="24" t="str">
        <f>IF(NOT(ISNUMBER(C2130))," ",COUNTA($C$1916:C2130))</f>
        <v xml:space="preserve"> </v>
      </c>
      <c r="C2130" s="125"/>
      <c r="D2130" s="55"/>
      <c r="E2130" s="55"/>
      <c r="F2130" s="55" t="s">
        <v>29</v>
      </c>
      <c r="G2130" s="47" t="s">
        <v>73</v>
      </c>
      <c r="H2130" s="24" t="s">
        <v>31</v>
      </c>
      <c r="I2130" s="24">
        <v>3</v>
      </c>
      <c r="J2130" s="61"/>
      <c r="K2130" s="26">
        <v>3446.6</v>
      </c>
      <c r="L2130" s="61"/>
      <c r="M2130" s="57" t="s">
        <v>46</v>
      </c>
      <c r="N2130" s="45">
        <f t="shared" si="391"/>
        <v>4118928.2619999996</v>
      </c>
      <c r="O2130" s="116"/>
      <c r="P2130" s="46">
        <f t="shared" si="392"/>
        <v>110291.2</v>
      </c>
      <c r="Q2130" s="46">
        <f t="shared" si="393"/>
        <v>4229219.4619999994</v>
      </c>
      <c r="R2130" s="116"/>
      <c r="S2130" s="46">
        <v>1195.07</v>
      </c>
      <c r="T2130" s="46">
        <v>32</v>
      </c>
      <c r="U2130" s="47" t="s">
        <v>584</v>
      </c>
      <c r="V2130" s="47" t="s">
        <v>1173</v>
      </c>
    </row>
    <row r="2131" spans="1:22" s="33" customFormat="1" ht="37.5" customHeight="1" x14ac:dyDescent="0.3">
      <c r="A2131" s="24">
        <f t="shared" si="394"/>
        <v>216</v>
      </c>
      <c r="B2131" s="24">
        <f>IF(NOT(ISNUMBER(C2131))," ",COUNTA($C$1916:C2131))</f>
        <v>94</v>
      </c>
      <c r="C2131" s="125">
        <v>94</v>
      </c>
      <c r="D2131" s="55" t="s">
        <v>1315</v>
      </c>
      <c r="E2131" s="55">
        <v>1970</v>
      </c>
      <c r="F2131" s="55" t="s">
        <v>29</v>
      </c>
      <c r="G2131" s="47" t="s">
        <v>73</v>
      </c>
      <c r="H2131" s="24" t="s">
        <v>31</v>
      </c>
      <c r="I2131" s="24">
        <v>3</v>
      </c>
      <c r="J2131" s="61">
        <v>3139.47</v>
      </c>
      <c r="K2131" s="26">
        <v>3139.47</v>
      </c>
      <c r="L2131" s="61">
        <v>1626.8</v>
      </c>
      <c r="M2131" s="27" t="s">
        <v>1699</v>
      </c>
      <c r="N2131" s="45">
        <f t="shared" si="391"/>
        <v>953927.9595</v>
      </c>
      <c r="O2131" s="116">
        <f>N2131+N2132+N2133</f>
        <v>5906065.1480999999</v>
      </c>
      <c r="P2131" s="46">
        <f t="shared" si="392"/>
        <v>64924.239599999994</v>
      </c>
      <c r="Q2131" s="46">
        <f t="shared" si="393"/>
        <v>1018852.1991</v>
      </c>
      <c r="R2131" s="116">
        <f>Q2131+Q2132+Q2133</f>
        <v>6137695.2446999997</v>
      </c>
      <c r="S2131" s="46">
        <v>303.85000000000002</v>
      </c>
      <c r="T2131" s="46">
        <v>20.68</v>
      </c>
      <c r="U2131" s="47" t="s">
        <v>584</v>
      </c>
      <c r="V2131" s="47" t="s">
        <v>1173</v>
      </c>
    </row>
    <row r="2132" spans="1:22" s="33" customFormat="1" ht="37.5" customHeight="1" x14ac:dyDescent="0.3">
      <c r="A2132" s="24">
        <f t="shared" si="394"/>
        <v>217</v>
      </c>
      <c r="B2132" s="24" t="str">
        <f>IF(NOT(ISNUMBER(C2132))," ",COUNTA($C$1916:C2132))</f>
        <v xml:space="preserve"> </v>
      </c>
      <c r="C2132" s="125"/>
      <c r="D2132" s="55"/>
      <c r="E2132" s="55"/>
      <c r="F2132" s="55" t="s">
        <v>29</v>
      </c>
      <c r="G2132" s="47" t="s">
        <v>73</v>
      </c>
      <c r="H2132" s="24" t="s">
        <v>31</v>
      </c>
      <c r="I2132" s="24">
        <v>3</v>
      </c>
      <c r="J2132" s="61"/>
      <c r="K2132" s="26">
        <v>3139.47</v>
      </c>
      <c r="L2132" s="61"/>
      <c r="M2132" s="57" t="s">
        <v>47</v>
      </c>
      <c r="N2132" s="45">
        <f t="shared" si="391"/>
        <v>1200250.7756999999</v>
      </c>
      <c r="O2132" s="116"/>
      <c r="P2132" s="46">
        <f t="shared" si="392"/>
        <v>66242.816999999995</v>
      </c>
      <c r="Q2132" s="46">
        <f t="shared" si="393"/>
        <v>1266493.5926999999</v>
      </c>
      <c r="R2132" s="116"/>
      <c r="S2132" s="46">
        <v>382.31</v>
      </c>
      <c r="T2132" s="46">
        <v>21.1</v>
      </c>
      <c r="U2132" s="47" t="s">
        <v>584</v>
      </c>
      <c r="V2132" s="47" t="s">
        <v>1173</v>
      </c>
    </row>
    <row r="2133" spans="1:22" s="33" customFormat="1" ht="33" customHeight="1" x14ac:dyDescent="0.3">
      <c r="A2133" s="24">
        <f t="shared" si="394"/>
        <v>218</v>
      </c>
      <c r="B2133" s="24" t="str">
        <f>IF(NOT(ISNUMBER(C2133))," ",COUNTA($C$1916:C2133))</f>
        <v xml:space="preserve"> </v>
      </c>
      <c r="C2133" s="125"/>
      <c r="D2133" s="55"/>
      <c r="E2133" s="55"/>
      <c r="F2133" s="55" t="s">
        <v>29</v>
      </c>
      <c r="G2133" s="47" t="s">
        <v>73</v>
      </c>
      <c r="H2133" s="24" t="s">
        <v>31</v>
      </c>
      <c r="I2133" s="24">
        <v>3</v>
      </c>
      <c r="J2133" s="61"/>
      <c r="K2133" s="26">
        <v>3139.47</v>
      </c>
      <c r="L2133" s="61"/>
      <c r="M2133" s="57" t="s">
        <v>46</v>
      </c>
      <c r="N2133" s="45">
        <f t="shared" si="391"/>
        <v>3751886.4128999994</v>
      </c>
      <c r="O2133" s="116"/>
      <c r="P2133" s="46">
        <f t="shared" si="392"/>
        <v>100463.03999999999</v>
      </c>
      <c r="Q2133" s="46">
        <f t="shared" si="393"/>
        <v>3852349.4528999995</v>
      </c>
      <c r="R2133" s="116"/>
      <c r="S2133" s="46">
        <v>1195.07</v>
      </c>
      <c r="T2133" s="46">
        <v>32</v>
      </c>
      <c r="U2133" s="47" t="s">
        <v>584</v>
      </c>
      <c r="V2133" s="47" t="s">
        <v>1173</v>
      </c>
    </row>
    <row r="2134" spans="1:22" s="33" customFormat="1" ht="33" customHeight="1" x14ac:dyDescent="0.3">
      <c r="A2134" s="24">
        <f t="shared" si="394"/>
        <v>219</v>
      </c>
      <c r="B2134" s="24">
        <v>95</v>
      </c>
      <c r="C2134" s="54">
        <v>95</v>
      </c>
      <c r="D2134" s="55" t="s">
        <v>1889</v>
      </c>
      <c r="E2134" s="55">
        <v>1970</v>
      </c>
      <c r="F2134" s="55" t="s">
        <v>29</v>
      </c>
      <c r="G2134" s="47" t="s">
        <v>57</v>
      </c>
      <c r="H2134" s="24" t="s">
        <v>50</v>
      </c>
      <c r="I2134" s="24">
        <v>3</v>
      </c>
      <c r="J2134" s="61">
        <f>(824.5+642+1891.5)</f>
        <v>3358</v>
      </c>
      <c r="K2134" s="26">
        <v>3358</v>
      </c>
      <c r="L2134" s="61">
        <v>1463</v>
      </c>
      <c r="M2134" s="57" t="s">
        <v>47</v>
      </c>
      <c r="N2134" s="45">
        <f>K2134*S2134</f>
        <v>1283796.98</v>
      </c>
      <c r="O2134" s="46">
        <f>N2134</f>
        <v>1283796.98</v>
      </c>
      <c r="P2134" s="46">
        <f>K2134*T2134</f>
        <v>70853.8</v>
      </c>
      <c r="Q2134" s="46">
        <f>P2134+O2134</f>
        <v>1354650.78</v>
      </c>
      <c r="R2134" s="46">
        <f>Q2134</f>
        <v>1354650.78</v>
      </c>
      <c r="S2134" s="46">
        <v>382.31</v>
      </c>
      <c r="T2134" s="46">
        <v>21.1</v>
      </c>
      <c r="U2134" s="47" t="s">
        <v>584</v>
      </c>
      <c r="V2134" s="47" t="s">
        <v>1173</v>
      </c>
    </row>
    <row r="2135" spans="1:22" s="33" customFormat="1" ht="37.5" customHeight="1" x14ac:dyDescent="0.3">
      <c r="A2135" s="24">
        <f t="shared" si="394"/>
        <v>220</v>
      </c>
      <c r="B2135" s="24">
        <v>96</v>
      </c>
      <c r="C2135" s="54">
        <v>96</v>
      </c>
      <c r="D2135" s="55" t="s">
        <v>1316</v>
      </c>
      <c r="E2135" s="55">
        <v>1976</v>
      </c>
      <c r="F2135" s="55" t="s">
        <v>29</v>
      </c>
      <c r="G2135" s="47" t="s">
        <v>73</v>
      </c>
      <c r="H2135" s="24" t="s">
        <v>31</v>
      </c>
      <c r="I2135" s="24">
        <v>3</v>
      </c>
      <c r="J2135" s="61">
        <v>3074.8</v>
      </c>
      <c r="K2135" s="26">
        <v>3074.8</v>
      </c>
      <c r="L2135" s="61">
        <v>1608.3</v>
      </c>
      <c r="M2135" s="27" t="s">
        <v>1699</v>
      </c>
      <c r="N2135" s="45">
        <f t="shared" si="391"/>
        <v>934277.9800000001</v>
      </c>
      <c r="O2135" s="46">
        <f>N2135</f>
        <v>934277.9800000001</v>
      </c>
      <c r="P2135" s="46">
        <f t="shared" si="392"/>
        <v>63586.864000000001</v>
      </c>
      <c r="Q2135" s="46">
        <f t="shared" si="393"/>
        <v>997864.84400000004</v>
      </c>
      <c r="R2135" s="46">
        <f>Q2135</f>
        <v>997864.84400000004</v>
      </c>
      <c r="S2135" s="46">
        <v>303.85000000000002</v>
      </c>
      <c r="T2135" s="46">
        <v>20.68</v>
      </c>
      <c r="U2135" s="47" t="s">
        <v>584</v>
      </c>
      <c r="V2135" s="47" t="s">
        <v>1173</v>
      </c>
    </row>
    <row r="2136" spans="1:22" s="33" customFormat="1" ht="37.5" customHeight="1" x14ac:dyDescent="0.3">
      <c r="A2136" s="24">
        <f t="shared" si="394"/>
        <v>221</v>
      </c>
      <c r="B2136" s="24">
        <v>97</v>
      </c>
      <c r="C2136" s="54">
        <v>97</v>
      </c>
      <c r="D2136" s="55" t="s">
        <v>1317</v>
      </c>
      <c r="E2136" s="55">
        <v>1967</v>
      </c>
      <c r="F2136" s="55" t="s">
        <v>29</v>
      </c>
      <c r="G2136" s="47" t="s">
        <v>73</v>
      </c>
      <c r="H2136" s="24" t="s">
        <v>31</v>
      </c>
      <c r="I2136" s="24">
        <v>3</v>
      </c>
      <c r="J2136" s="61">
        <v>3106.53</v>
      </c>
      <c r="K2136" s="26">
        <v>3106.53</v>
      </c>
      <c r="L2136" s="61">
        <v>1612.3</v>
      </c>
      <c r="M2136" s="27" t="s">
        <v>1699</v>
      </c>
      <c r="N2136" s="45">
        <f t="shared" si="391"/>
        <v>943919.1405000001</v>
      </c>
      <c r="O2136" s="46">
        <f>N2136</f>
        <v>943919.1405000001</v>
      </c>
      <c r="P2136" s="46">
        <f t="shared" si="392"/>
        <v>64243.040400000005</v>
      </c>
      <c r="Q2136" s="46">
        <f t="shared" si="393"/>
        <v>1008162.1809000002</v>
      </c>
      <c r="R2136" s="46">
        <f>Q2136</f>
        <v>1008162.1809000002</v>
      </c>
      <c r="S2136" s="46">
        <v>303.85000000000002</v>
      </c>
      <c r="T2136" s="46">
        <v>20.68</v>
      </c>
      <c r="U2136" s="47" t="s">
        <v>584</v>
      </c>
      <c r="V2136" s="47" t="s">
        <v>1173</v>
      </c>
    </row>
    <row r="2137" spans="1:22" s="33" customFormat="1" ht="37.5" customHeight="1" x14ac:dyDescent="0.3">
      <c r="A2137" s="24">
        <f t="shared" si="394"/>
        <v>222</v>
      </c>
      <c r="B2137" s="24">
        <v>98</v>
      </c>
      <c r="C2137" s="125">
        <v>98</v>
      </c>
      <c r="D2137" s="55" t="s">
        <v>1318</v>
      </c>
      <c r="E2137" s="55">
        <v>1963</v>
      </c>
      <c r="F2137" s="55" t="s">
        <v>29</v>
      </c>
      <c r="G2137" s="47" t="s">
        <v>73</v>
      </c>
      <c r="H2137" s="24" t="s">
        <v>31</v>
      </c>
      <c r="I2137" s="24">
        <v>3</v>
      </c>
      <c r="J2137" s="61">
        <v>2799.56</v>
      </c>
      <c r="K2137" s="26">
        <v>2799.56</v>
      </c>
      <c r="L2137" s="61">
        <v>1538</v>
      </c>
      <c r="M2137" s="27" t="s">
        <v>1699</v>
      </c>
      <c r="N2137" s="45">
        <f t="shared" si="391"/>
        <v>850646.3060000001</v>
      </c>
      <c r="O2137" s="116">
        <f>N2137+N2138+N2139+N2140+N2141</f>
        <v>5702283.7860000003</v>
      </c>
      <c r="P2137" s="46">
        <f t="shared" si="392"/>
        <v>57894.900799999996</v>
      </c>
      <c r="Q2137" s="46">
        <f t="shared" si="393"/>
        <v>908541.20680000004</v>
      </c>
      <c r="R2137" s="116">
        <f>Q2137+Q2138+Q2139+Q2140+Q2141</f>
        <v>5979860.1600000001</v>
      </c>
      <c r="S2137" s="46">
        <v>303.85000000000002</v>
      </c>
      <c r="T2137" s="46">
        <v>20.68</v>
      </c>
      <c r="U2137" s="47" t="s">
        <v>584</v>
      </c>
      <c r="V2137" s="47" t="s">
        <v>1173</v>
      </c>
    </row>
    <row r="2138" spans="1:22" s="78" customFormat="1" ht="37.5" customHeight="1" x14ac:dyDescent="0.3">
      <c r="A2138" s="24">
        <f t="shared" si="394"/>
        <v>223</v>
      </c>
      <c r="B2138" s="24" t="str">
        <f>IF(NOT(ISNUMBER(C2138))," ",COUNTA($C$1916:C2138))</f>
        <v xml:space="preserve"> </v>
      </c>
      <c r="C2138" s="125"/>
      <c r="D2138" s="55"/>
      <c r="E2138" s="55"/>
      <c r="F2138" s="55" t="s">
        <v>29</v>
      </c>
      <c r="G2138" s="47" t="s">
        <v>73</v>
      </c>
      <c r="H2138" s="24" t="s">
        <v>31</v>
      </c>
      <c r="I2138" s="24">
        <v>3</v>
      </c>
      <c r="J2138" s="61"/>
      <c r="K2138" s="26">
        <v>2799.56</v>
      </c>
      <c r="L2138" s="61"/>
      <c r="M2138" s="57" t="s">
        <v>47</v>
      </c>
      <c r="N2138" s="45">
        <f t="shared" si="391"/>
        <v>1070299.7836</v>
      </c>
      <c r="O2138" s="116"/>
      <c r="P2138" s="46">
        <f t="shared" si="392"/>
        <v>59070.716</v>
      </c>
      <c r="Q2138" s="46">
        <f t="shared" si="393"/>
        <v>1129370.4996</v>
      </c>
      <c r="R2138" s="116"/>
      <c r="S2138" s="46">
        <v>382.31</v>
      </c>
      <c r="T2138" s="46">
        <v>21.1</v>
      </c>
      <c r="U2138" s="47" t="s">
        <v>584</v>
      </c>
      <c r="V2138" s="47" t="s">
        <v>1173</v>
      </c>
    </row>
    <row r="2139" spans="1:22" s="33" customFormat="1" ht="56.25" customHeight="1" x14ac:dyDescent="0.3">
      <c r="A2139" s="24">
        <f t="shared" si="394"/>
        <v>224</v>
      </c>
      <c r="B2139" s="24" t="str">
        <f>IF(NOT(ISNUMBER(C2139))," ",COUNTA($C$1916:C2139))</f>
        <v xml:space="preserve"> </v>
      </c>
      <c r="C2139" s="125"/>
      <c r="D2139" s="55"/>
      <c r="E2139" s="55"/>
      <c r="F2139" s="55" t="s">
        <v>29</v>
      </c>
      <c r="G2139" s="47" t="s">
        <v>73</v>
      </c>
      <c r="H2139" s="24" t="s">
        <v>31</v>
      </c>
      <c r="I2139" s="24">
        <v>3</v>
      </c>
      <c r="J2139" s="61"/>
      <c r="K2139" s="26">
        <v>2799.56</v>
      </c>
      <c r="L2139" s="61"/>
      <c r="M2139" s="57" t="s">
        <v>48</v>
      </c>
      <c r="N2139" s="45">
        <f t="shared" si="391"/>
        <v>249328.81359999999</v>
      </c>
      <c r="O2139" s="116"/>
      <c r="P2139" s="46">
        <f t="shared" si="392"/>
        <v>39109.853199999998</v>
      </c>
      <c r="Q2139" s="46">
        <f t="shared" si="393"/>
        <v>288438.66680000001</v>
      </c>
      <c r="R2139" s="116"/>
      <c r="S2139" s="46">
        <v>89.06</v>
      </c>
      <c r="T2139" s="46">
        <v>13.97</v>
      </c>
      <c r="U2139" s="47" t="s">
        <v>584</v>
      </c>
      <c r="V2139" s="47" t="s">
        <v>1173</v>
      </c>
    </row>
    <row r="2140" spans="1:22" s="78" customFormat="1" ht="38.25" customHeight="1" x14ac:dyDescent="0.3">
      <c r="A2140" s="24">
        <f t="shared" si="394"/>
        <v>225</v>
      </c>
      <c r="B2140" s="24" t="str">
        <f>IF(NOT(ISNUMBER(C2140))," ",COUNTA($C$1916:C2140))</f>
        <v xml:space="preserve"> </v>
      </c>
      <c r="C2140" s="125"/>
      <c r="D2140" s="55"/>
      <c r="E2140" s="55"/>
      <c r="F2140" s="55" t="s">
        <v>29</v>
      </c>
      <c r="G2140" s="47" t="s">
        <v>73</v>
      </c>
      <c r="H2140" s="24" t="s">
        <v>31</v>
      </c>
      <c r="I2140" s="24">
        <v>3</v>
      </c>
      <c r="J2140" s="61"/>
      <c r="K2140" s="26">
        <v>2799.56</v>
      </c>
      <c r="L2140" s="61"/>
      <c r="M2140" s="55" t="s">
        <v>1779</v>
      </c>
      <c r="N2140" s="45">
        <f t="shared" si="391"/>
        <v>186338.71359999999</v>
      </c>
      <c r="O2140" s="116"/>
      <c r="P2140" s="46">
        <f t="shared" si="392"/>
        <v>31914.984</v>
      </c>
      <c r="Q2140" s="46">
        <f t="shared" si="393"/>
        <v>218253.69759999998</v>
      </c>
      <c r="R2140" s="116"/>
      <c r="S2140" s="46">
        <v>66.56</v>
      </c>
      <c r="T2140" s="46">
        <v>11.4</v>
      </c>
      <c r="U2140" s="47" t="s">
        <v>584</v>
      </c>
      <c r="V2140" s="47" t="s">
        <v>1173</v>
      </c>
    </row>
    <row r="2141" spans="1:22" s="33" customFormat="1" ht="42" customHeight="1" x14ac:dyDescent="0.3">
      <c r="A2141" s="24">
        <f t="shared" si="394"/>
        <v>226</v>
      </c>
      <c r="B2141" s="24" t="str">
        <f>IF(NOT(ISNUMBER(C2141))," ",COUNTA($C$1916:C2141))</f>
        <v xml:space="preserve"> </v>
      </c>
      <c r="C2141" s="125"/>
      <c r="D2141" s="55"/>
      <c r="E2141" s="55"/>
      <c r="F2141" s="55" t="s">
        <v>29</v>
      </c>
      <c r="G2141" s="47" t="s">
        <v>73</v>
      </c>
      <c r="H2141" s="24" t="s">
        <v>31</v>
      </c>
      <c r="I2141" s="24">
        <v>3</v>
      </c>
      <c r="J2141" s="61"/>
      <c r="K2141" s="26">
        <v>2799.56</v>
      </c>
      <c r="L2141" s="61"/>
      <c r="M2141" s="57" t="s">
        <v>46</v>
      </c>
      <c r="N2141" s="45">
        <f t="shared" si="391"/>
        <v>3345670.1691999999</v>
      </c>
      <c r="O2141" s="116"/>
      <c r="P2141" s="46">
        <f t="shared" si="392"/>
        <v>89585.919999999998</v>
      </c>
      <c r="Q2141" s="46">
        <f t="shared" si="393"/>
        <v>3435256.0891999998</v>
      </c>
      <c r="R2141" s="116"/>
      <c r="S2141" s="46">
        <v>1195.07</v>
      </c>
      <c r="T2141" s="46">
        <v>32</v>
      </c>
      <c r="U2141" s="47" t="s">
        <v>584</v>
      </c>
      <c r="V2141" s="47" t="s">
        <v>1173</v>
      </c>
    </row>
    <row r="2142" spans="1:22" s="33" customFormat="1" ht="37.5" customHeight="1" x14ac:dyDescent="0.3">
      <c r="A2142" s="24">
        <f t="shared" si="394"/>
        <v>227</v>
      </c>
      <c r="B2142" s="24">
        <v>99</v>
      </c>
      <c r="C2142" s="54">
        <v>99</v>
      </c>
      <c r="D2142" s="55" t="s">
        <v>1319</v>
      </c>
      <c r="E2142" s="55">
        <v>1975</v>
      </c>
      <c r="F2142" s="55" t="s">
        <v>29</v>
      </c>
      <c r="G2142" s="47" t="s">
        <v>73</v>
      </c>
      <c r="H2142" s="24" t="s">
        <v>31</v>
      </c>
      <c r="I2142" s="24">
        <v>3</v>
      </c>
      <c r="J2142" s="61">
        <v>4792.8999999999996</v>
      </c>
      <c r="K2142" s="26">
        <v>4792.8999999999996</v>
      </c>
      <c r="L2142" s="61">
        <v>2524.8000000000002</v>
      </c>
      <c r="M2142" s="27" t="s">
        <v>1699</v>
      </c>
      <c r="N2142" s="45">
        <f t="shared" si="391"/>
        <v>1456322.665</v>
      </c>
      <c r="O2142" s="46">
        <f>N2142</f>
        <v>1456322.665</v>
      </c>
      <c r="P2142" s="46">
        <f t="shared" si="392"/>
        <v>99117.171999999991</v>
      </c>
      <c r="Q2142" s="46">
        <f t="shared" si="393"/>
        <v>1555439.8370000001</v>
      </c>
      <c r="R2142" s="46">
        <f>Q2142</f>
        <v>1555439.8370000001</v>
      </c>
      <c r="S2142" s="46">
        <v>303.85000000000002</v>
      </c>
      <c r="T2142" s="46">
        <v>20.68</v>
      </c>
      <c r="U2142" s="47" t="s">
        <v>584</v>
      </c>
      <c r="V2142" s="47" t="s">
        <v>1173</v>
      </c>
    </row>
    <row r="2143" spans="1:22" s="33" customFormat="1" ht="37.5" customHeight="1" x14ac:dyDescent="0.3">
      <c r="A2143" s="24">
        <f t="shared" si="394"/>
        <v>228</v>
      </c>
      <c r="B2143" s="24">
        <v>100</v>
      </c>
      <c r="C2143" s="54">
        <v>100</v>
      </c>
      <c r="D2143" s="55" t="s">
        <v>1320</v>
      </c>
      <c r="E2143" s="55">
        <v>1987</v>
      </c>
      <c r="F2143" s="55" t="s">
        <v>29</v>
      </c>
      <c r="G2143" s="47" t="s">
        <v>73</v>
      </c>
      <c r="H2143" s="24" t="s">
        <v>31</v>
      </c>
      <c r="I2143" s="24">
        <v>4</v>
      </c>
      <c r="J2143" s="61">
        <v>6831</v>
      </c>
      <c r="K2143" s="26">
        <v>6831</v>
      </c>
      <c r="L2143" s="61">
        <v>4144.8</v>
      </c>
      <c r="M2143" s="27" t="s">
        <v>1699</v>
      </c>
      <c r="N2143" s="45">
        <f t="shared" si="391"/>
        <v>2075599.35</v>
      </c>
      <c r="O2143" s="46">
        <f>N2143</f>
        <v>2075599.35</v>
      </c>
      <c r="P2143" s="46">
        <f t="shared" si="392"/>
        <v>141265.07999999999</v>
      </c>
      <c r="Q2143" s="46">
        <f t="shared" si="393"/>
        <v>2216864.4300000002</v>
      </c>
      <c r="R2143" s="46">
        <f>Q2143</f>
        <v>2216864.4300000002</v>
      </c>
      <c r="S2143" s="46">
        <v>303.85000000000002</v>
      </c>
      <c r="T2143" s="46">
        <v>20.68</v>
      </c>
      <c r="U2143" s="47" t="s">
        <v>584</v>
      </c>
      <c r="V2143" s="47" t="s">
        <v>1173</v>
      </c>
    </row>
    <row r="2144" spans="1:22" s="33" customFormat="1" ht="37.5" customHeight="1" x14ac:dyDescent="0.3">
      <c r="A2144" s="24">
        <f t="shared" si="394"/>
        <v>229</v>
      </c>
      <c r="B2144" s="24">
        <v>101</v>
      </c>
      <c r="C2144" s="54">
        <v>101</v>
      </c>
      <c r="D2144" s="55" t="s">
        <v>1321</v>
      </c>
      <c r="E2144" s="55">
        <v>1990</v>
      </c>
      <c r="F2144" s="55" t="s">
        <v>29</v>
      </c>
      <c r="G2144" s="47" t="s">
        <v>73</v>
      </c>
      <c r="H2144" s="24" t="s">
        <v>31</v>
      </c>
      <c r="I2144" s="24">
        <v>4</v>
      </c>
      <c r="J2144" s="61">
        <v>5381.13</v>
      </c>
      <c r="K2144" s="26">
        <v>5381.13</v>
      </c>
      <c r="L2144" s="61">
        <v>3209.9</v>
      </c>
      <c r="M2144" s="27" t="s">
        <v>1699</v>
      </c>
      <c r="N2144" s="45">
        <f t="shared" si="391"/>
        <v>1635056.3505000002</v>
      </c>
      <c r="O2144" s="46">
        <f>N2144</f>
        <v>1635056.3505000002</v>
      </c>
      <c r="P2144" s="46">
        <f t="shared" si="392"/>
        <v>111281.7684</v>
      </c>
      <c r="Q2144" s="46">
        <f t="shared" si="393"/>
        <v>1746338.1189000001</v>
      </c>
      <c r="R2144" s="46">
        <f>Q2144</f>
        <v>1746338.1189000001</v>
      </c>
      <c r="S2144" s="46">
        <v>303.85000000000002</v>
      </c>
      <c r="T2144" s="46">
        <v>20.68</v>
      </c>
      <c r="U2144" s="47" t="s">
        <v>584</v>
      </c>
      <c r="V2144" s="47" t="s">
        <v>1173</v>
      </c>
    </row>
    <row r="2145" spans="1:22" s="33" customFormat="1" ht="37.5" customHeight="1" x14ac:dyDescent="0.3">
      <c r="A2145" s="24">
        <f t="shared" si="394"/>
        <v>230</v>
      </c>
      <c r="B2145" s="24">
        <v>102</v>
      </c>
      <c r="C2145" s="54">
        <v>102</v>
      </c>
      <c r="D2145" s="55" t="s">
        <v>1322</v>
      </c>
      <c r="E2145" s="55" t="s">
        <v>738</v>
      </c>
      <c r="F2145" s="55" t="s">
        <v>29</v>
      </c>
      <c r="G2145" s="47" t="s">
        <v>73</v>
      </c>
      <c r="H2145" s="24" t="s">
        <v>31</v>
      </c>
      <c r="I2145" s="24">
        <v>4</v>
      </c>
      <c r="J2145" s="61">
        <v>6295.7</v>
      </c>
      <c r="K2145" s="26">
        <v>6295.7</v>
      </c>
      <c r="L2145" s="24">
        <v>3752.7</v>
      </c>
      <c r="M2145" s="27" t="s">
        <v>1699</v>
      </c>
      <c r="N2145" s="45">
        <f t="shared" si="391"/>
        <v>1912948.4450000001</v>
      </c>
      <c r="O2145" s="46">
        <f>N2145</f>
        <v>1912948.4450000001</v>
      </c>
      <c r="P2145" s="46">
        <f t="shared" si="392"/>
        <v>130195.076</v>
      </c>
      <c r="Q2145" s="46">
        <f t="shared" si="393"/>
        <v>2043143.5210000002</v>
      </c>
      <c r="R2145" s="46">
        <f>Q2145</f>
        <v>2043143.5210000002</v>
      </c>
      <c r="S2145" s="46">
        <v>303.85000000000002</v>
      </c>
      <c r="T2145" s="46">
        <v>20.68</v>
      </c>
      <c r="U2145" s="47" t="s">
        <v>584</v>
      </c>
      <c r="V2145" s="47" t="s">
        <v>1173</v>
      </c>
    </row>
    <row r="2146" spans="1:22" s="33" customFormat="1" ht="37.5" customHeight="1" x14ac:dyDescent="0.3">
      <c r="A2146" s="24">
        <f t="shared" si="394"/>
        <v>231</v>
      </c>
      <c r="B2146" s="24">
        <v>103</v>
      </c>
      <c r="C2146" s="125">
        <v>103</v>
      </c>
      <c r="D2146" s="55" t="s">
        <v>1323</v>
      </c>
      <c r="E2146" s="55" t="s">
        <v>1324</v>
      </c>
      <c r="F2146" s="55" t="s">
        <v>29</v>
      </c>
      <c r="G2146" s="47" t="s">
        <v>243</v>
      </c>
      <c r="H2146" s="24" t="s">
        <v>31</v>
      </c>
      <c r="I2146" s="24">
        <v>2</v>
      </c>
      <c r="J2146" s="61">
        <v>1590.3</v>
      </c>
      <c r="K2146" s="26">
        <v>1590.3</v>
      </c>
      <c r="L2146" s="61">
        <v>994.6</v>
      </c>
      <c r="M2146" s="27" t="s">
        <v>1699</v>
      </c>
      <c r="N2146" s="45">
        <f t="shared" si="391"/>
        <v>679376.15999999992</v>
      </c>
      <c r="O2146" s="116">
        <f>N2146+N2147</f>
        <v>3691563.3899999997</v>
      </c>
      <c r="P2146" s="46">
        <f t="shared" si="392"/>
        <v>46309.536</v>
      </c>
      <c r="Q2146" s="46">
        <f t="shared" si="393"/>
        <v>725685.69599999988</v>
      </c>
      <c r="R2146" s="116">
        <f>Q2146+Q2147</f>
        <v>3880204.7760000001</v>
      </c>
      <c r="S2146" s="46">
        <v>427.2</v>
      </c>
      <c r="T2146" s="46">
        <v>29.12</v>
      </c>
      <c r="U2146" s="47" t="s">
        <v>584</v>
      </c>
      <c r="V2146" s="47" t="s">
        <v>1173</v>
      </c>
    </row>
    <row r="2147" spans="1:22" s="33" customFormat="1" ht="37.5" customHeight="1" x14ac:dyDescent="0.3">
      <c r="A2147" s="24">
        <f t="shared" si="394"/>
        <v>232</v>
      </c>
      <c r="B2147" s="24" t="str">
        <f>IF(NOT(ISNUMBER(C2147))," ",COUNTA($C$1916:C2147))</f>
        <v xml:space="preserve"> </v>
      </c>
      <c r="C2147" s="125"/>
      <c r="D2147" s="55"/>
      <c r="E2147" s="55"/>
      <c r="F2147" s="55" t="s">
        <v>29</v>
      </c>
      <c r="G2147" s="47" t="s">
        <v>243</v>
      </c>
      <c r="H2147" s="24" t="s">
        <v>31</v>
      </c>
      <c r="I2147" s="24">
        <v>2</v>
      </c>
      <c r="J2147" s="61"/>
      <c r="K2147" s="26">
        <v>1590.3</v>
      </c>
      <c r="L2147" s="61"/>
      <c r="M2147" s="57" t="s">
        <v>46</v>
      </c>
      <c r="N2147" s="45">
        <f t="shared" si="391"/>
        <v>3012187.23</v>
      </c>
      <c r="O2147" s="116"/>
      <c r="P2147" s="46">
        <f t="shared" si="392"/>
        <v>142331.85</v>
      </c>
      <c r="Q2147" s="46">
        <f t="shared" si="393"/>
        <v>3154519.08</v>
      </c>
      <c r="R2147" s="116"/>
      <c r="S2147" s="46">
        <v>1894.1</v>
      </c>
      <c r="T2147" s="46">
        <v>89.5</v>
      </c>
      <c r="U2147" s="47" t="s">
        <v>584</v>
      </c>
      <c r="V2147" s="47" t="s">
        <v>1173</v>
      </c>
    </row>
    <row r="2148" spans="1:22" s="33" customFormat="1" ht="18.75" customHeight="1" x14ac:dyDescent="0.3">
      <c r="A2148" s="41">
        <f>A2157</f>
        <v>9</v>
      </c>
      <c r="B2148" s="41">
        <f>B2156</f>
        <v>7</v>
      </c>
      <c r="C2148" s="50">
        <f>C2156</f>
        <v>7</v>
      </c>
      <c r="D2148" s="39" t="s">
        <v>145</v>
      </c>
      <c r="E2148" s="39"/>
      <c r="F2148" s="39"/>
      <c r="G2148" s="40"/>
      <c r="H2148" s="41"/>
      <c r="I2148" s="41"/>
      <c r="J2148" s="42">
        <f>SUM(J2149:J2157)</f>
        <v>8308.4700000000012</v>
      </c>
      <c r="K2148" s="56"/>
      <c r="L2148" s="43"/>
      <c r="M2148" s="44"/>
      <c r="N2148" s="59">
        <f t="shared" ref="N2148:R2148" si="397">SUM(N2149:N2157)</f>
        <v>15027206.148899997</v>
      </c>
      <c r="O2148" s="59">
        <f t="shared" si="397"/>
        <v>15027206.1489</v>
      </c>
      <c r="P2148" s="59">
        <f t="shared" si="397"/>
        <v>696701.41199999989</v>
      </c>
      <c r="Q2148" s="59">
        <f t="shared" si="397"/>
        <v>15723907.560899999</v>
      </c>
      <c r="R2148" s="59">
        <f t="shared" si="397"/>
        <v>15723907.560899999</v>
      </c>
      <c r="S2148" s="59"/>
      <c r="T2148" s="59"/>
      <c r="U2148" s="47"/>
      <c r="V2148" s="47"/>
    </row>
    <row r="2149" spans="1:22" s="33" customFormat="1" ht="37.5" customHeight="1" x14ac:dyDescent="0.3">
      <c r="A2149" s="24">
        <v>1</v>
      </c>
      <c r="B2149" s="24">
        <f>IF(NOT(ISNUMBER(C2149))," ",COUNTA($C$2149:C2149))</f>
        <v>1</v>
      </c>
      <c r="C2149" s="54">
        <v>1</v>
      </c>
      <c r="D2149" s="55" t="s">
        <v>1325</v>
      </c>
      <c r="E2149" s="55">
        <v>1970</v>
      </c>
      <c r="F2149" s="55" t="s">
        <v>29</v>
      </c>
      <c r="G2149" s="55" t="s">
        <v>62</v>
      </c>
      <c r="H2149" s="24" t="s">
        <v>31</v>
      </c>
      <c r="I2149" s="24">
        <v>2</v>
      </c>
      <c r="J2149" s="61">
        <v>1590.45</v>
      </c>
      <c r="K2149" s="26">
        <v>1590.45</v>
      </c>
      <c r="L2149" s="61">
        <v>738.1</v>
      </c>
      <c r="M2149" s="57" t="s">
        <v>46</v>
      </c>
      <c r="N2149" s="45">
        <f t="shared" ref="N2149:N2157" si="398">K2149*S2149</f>
        <v>3012471.3449999997</v>
      </c>
      <c r="O2149" s="46">
        <f>N2149</f>
        <v>3012471.3449999997</v>
      </c>
      <c r="P2149" s="46">
        <f t="shared" ref="P2149:P2157" si="399">K2149*T2149</f>
        <v>135983.47500000001</v>
      </c>
      <c r="Q2149" s="46">
        <f t="shared" ref="Q2149:Q2157" si="400">N2149+P2149</f>
        <v>3148454.82</v>
      </c>
      <c r="R2149" s="46">
        <f>Q2149</f>
        <v>3148454.82</v>
      </c>
      <c r="S2149" s="46">
        <v>1894.1</v>
      </c>
      <c r="T2149" s="46">
        <v>85.5</v>
      </c>
      <c r="U2149" s="47" t="s">
        <v>584</v>
      </c>
      <c r="V2149" s="47" t="s">
        <v>1173</v>
      </c>
    </row>
    <row r="2150" spans="1:22" s="33" customFormat="1" ht="37.5" customHeight="1" x14ac:dyDescent="0.3">
      <c r="A2150" s="24">
        <v>2</v>
      </c>
      <c r="B2150" s="24">
        <f>IF(NOT(ISNUMBER(C2150))," ",COUNTA($C$2149:C2150))</f>
        <v>2</v>
      </c>
      <c r="C2150" s="54">
        <v>2</v>
      </c>
      <c r="D2150" s="55" t="s">
        <v>1326</v>
      </c>
      <c r="E2150" s="55" t="s">
        <v>645</v>
      </c>
      <c r="F2150" s="55" t="s">
        <v>29</v>
      </c>
      <c r="G2150" s="55" t="s">
        <v>57</v>
      </c>
      <c r="H2150" s="24" t="s">
        <v>59</v>
      </c>
      <c r="I2150" s="24">
        <v>3</v>
      </c>
      <c r="J2150" s="61">
        <v>906.27</v>
      </c>
      <c r="K2150" s="26">
        <v>906.27</v>
      </c>
      <c r="L2150" s="61">
        <v>421.8</v>
      </c>
      <c r="M2150" s="57" t="s">
        <v>46</v>
      </c>
      <c r="N2150" s="45">
        <f t="shared" si="398"/>
        <v>1083056.0888999999</v>
      </c>
      <c r="O2150" s="46">
        <f>N2150</f>
        <v>1083056.0888999999</v>
      </c>
      <c r="P2150" s="46">
        <f t="shared" si="399"/>
        <v>29000.639999999999</v>
      </c>
      <c r="Q2150" s="46">
        <f t="shared" si="400"/>
        <v>1112056.7288999998</v>
      </c>
      <c r="R2150" s="46">
        <f>Q2150</f>
        <v>1112056.7288999998</v>
      </c>
      <c r="S2150" s="46">
        <v>1195.07</v>
      </c>
      <c r="T2150" s="46">
        <v>32</v>
      </c>
      <c r="U2150" s="47" t="s">
        <v>584</v>
      </c>
      <c r="V2150" s="47" t="s">
        <v>1173</v>
      </c>
    </row>
    <row r="2151" spans="1:22" s="33" customFormat="1" ht="37.5" customHeight="1" x14ac:dyDescent="0.3">
      <c r="A2151" s="24">
        <v>3</v>
      </c>
      <c r="B2151" s="24">
        <f>IF(NOT(ISNUMBER(C2151))," ",COUNTA($C$2149:C2151))</f>
        <v>3</v>
      </c>
      <c r="C2151" s="54">
        <v>3</v>
      </c>
      <c r="D2151" s="55" t="s">
        <v>1327</v>
      </c>
      <c r="E2151" s="55" t="s">
        <v>566</v>
      </c>
      <c r="F2151" s="55" t="s">
        <v>29</v>
      </c>
      <c r="G2151" s="55" t="s">
        <v>62</v>
      </c>
      <c r="H2151" s="24" t="s">
        <v>31</v>
      </c>
      <c r="I2151" s="24">
        <v>2</v>
      </c>
      <c r="J2151" s="61">
        <v>1326.15</v>
      </c>
      <c r="K2151" s="26">
        <v>1326.15</v>
      </c>
      <c r="L2151" s="61">
        <v>596.9</v>
      </c>
      <c r="M2151" s="57" t="s">
        <v>46</v>
      </c>
      <c r="N2151" s="45">
        <f t="shared" si="398"/>
        <v>2511860.7149999999</v>
      </c>
      <c r="O2151" s="46">
        <f>N2151</f>
        <v>2511860.7149999999</v>
      </c>
      <c r="P2151" s="46">
        <f t="shared" si="399"/>
        <v>113385.82500000001</v>
      </c>
      <c r="Q2151" s="46">
        <f t="shared" si="400"/>
        <v>2625246.54</v>
      </c>
      <c r="R2151" s="46">
        <f>Q2151</f>
        <v>2625246.54</v>
      </c>
      <c r="S2151" s="46">
        <v>1894.1</v>
      </c>
      <c r="T2151" s="46">
        <v>85.5</v>
      </c>
      <c r="U2151" s="47" t="s">
        <v>584</v>
      </c>
      <c r="V2151" s="47" t="s">
        <v>1173</v>
      </c>
    </row>
    <row r="2152" spans="1:22" s="33" customFormat="1" ht="37.5" customHeight="1" x14ac:dyDescent="0.3">
      <c r="A2152" s="24">
        <v>4</v>
      </c>
      <c r="B2152" s="24">
        <f>IF(NOT(ISNUMBER(C2152))," ",COUNTA($C$2149:C2152))</f>
        <v>4</v>
      </c>
      <c r="C2152" s="54">
        <v>4</v>
      </c>
      <c r="D2152" s="55" t="s">
        <v>1328</v>
      </c>
      <c r="E2152" s="55" t="s">
        <v>643</v>
      </c>
      <c r="F2152" s="55" t="s">
        <v>29</v>
      </c>
      <c r="G2152" s="55" t="s">
        <v>36</v>
      </c>
      <c r="H2152" s="24" t="s">
        <v>37</v>
      </c>
      <c r="I2152" s="24">
        <v>2</v>
      </c>
      <c r="J2152" s="61">
        <v>652.5</v>
      </c>
      <c r="K2152" s="26">
        <v>652.5</v>
      </c>
      <c r="L2152" s="61">
        <v>389.4</v>
      </c>
      <c r="M2152" s="57" t="s">
        <v>46</v>
      </c>
      <c r="N2152" s="45">
        <f t="shared" si="398"/>
        <v>1235900.25</v>
      </c>
      <c r="O2152" s="46">
        <f>N2152</f>
        <v>1235900.25</v>
      </c>
      <c r="P2152" s="46">
        <f t="shared" si="399"/>
        <v>58398.75</v>
      </c>
      <c r="Q2152" s="46">
        <f t="shared" si="400"/>
        <v>1294299</v>
      </c>
      <c r="R2152" s="46">
        <f>Q2152</f>
        <v>1294299</v>
      </c>
      <c r="S2152" s="46">
        <v>1894.1</v>
      </c>
      <c r="T2152" s="46">
        <v>89.5</v>
      </c>
      <c r="U2152" s="47" t="s">
        <v>584</v>
      </c>
      <c r="V2152" s="47" t="s">
        <v>1173</v>
      </c>
    </row>
    <row r="2153" spans="1:22" s="33" customFormat="1" ht="37.5" customHeight="1" x14ac:dyDescent="0.3">
      <c r="A2153" s="24">
        <v>5</v>
      </c>
      <c r="B2153" s="24">
        <f>IF(NOT(ISNUMBER(C2153))," ",COUNTA($C$2149:C2153))</f>
        <v>5</v>
      </c>
      <c r="C2153" s="125">
        <v>5</v>
      </c>
      <c r="D2153" s="55" t="s">
        <v>1329</v>
      </c>
      <c r="E2153" s="55">
        <v>1973</v>
      </c>
      <c r="F2153" s="55" t="s">
        <v>29</v>
      </c>
      <c r="G2153" s="89" t="s">
        <v>62</v>
      </c>
      <c r="H2153" s="24" t="s">
        <v>31</v>
      </c>
      <c r="I2153" s="24">
        <v>2</v>
      </c>
      <c r="J2153" s="61">
        <v>1479.6</v>
      </c>
      <c r="K2153" s="26">
        <v>1479.6</v>
      </c>
      <c r="L2153" s="61">
        <v>882</v>
      </c>
      <c r="M2153" s="27" t="s">
        <v>1699</v>
      </c>
      <c r="N2153" s="45">
        <f t="shared" si="398"/>
        <v>672922.08</v>
      </c>
      <c r="O2153" s="116">
        <f>N2153+N2154</f>
        <v>3475432.44</v>
      </c>
      <c r="P2153" s="46">
        <f t="shared" si="399"/>
        <v>37167.551999999996</v>
      </c>
      <c r="Q2153" s="46">
        <f t="shared" si="400"/>
        <v>710089.63199999998</v>
      </c>
      <c r="R2153" s="116">
        <f>Q2153+Q2154</f>
        <v>3639105.7919999994</v>
      </c>
      <c r="S2153" s="46">
        <v>454.8</v>
      </c>
      <c r="T2153" s="46">
        <v>25.12</v>
      </c>
      <c r="U2153" s="47" t="s">
        <v>584</v>
      </c>
      <c r="V2153" s="47" t="s">
        <v>1173</v>
      </c>
    </row>
    <row r="2154" spans="1:22" s="33" customFormat="1" ht="36.75" customHeight="1" x14ac:dyDescent="0.3">
      <c r="A2154" s="24">
        <v>6</v>
      </c>
      <c r="B2154" s="24" t="str">
        <f>IF(NOT(ISNUMBER(C2154))," ",COUNTA($C$2149:C2154))</f>
        <v xml:space="preserve"> </v>
      </c>
      <c r="C2154" s="125"/>
      <c r="D2154" s="55"/>
      <c r="E2154" s="55"/>
      <c r="F2154" s="55" t="s">
        <v>29</v>
      </c>
      <c r="G2154" s="89" t="s">
        <v>62</v>
      </c>
      <c r="H2154" s="24" t="s">
        <v>31</v>
      </c>
      <c r="I2154" s="24">
        <v>2</v>
      </c>
      <c r="J2154" s="61"/>
      <c r="K2154" s="26">
        <v>1479.6</v>
      </c>
      <c r="L2154" s="61"/>
      <c r="M2154" s="57" t="s">
        <v>46</v>
      </c>
      <c r="N2154" s="45">
        <f t="shared" si="398"/>
        <v>2802510.36</v>
      </c>
      <c r="O2154" s="116"/>
      <c r="P2154" s="46">
        <f t="shared" si="399"/>
        <v>126505.79999999999</v>
      </c>
      <c r="Q2154" s="46">
        <f t="shared" si="400"/>
        <v>2929016.1599999997</v>
      </c>
      <c r="R2154" s="116"/>
      <c r="S2154" s="46">
        <v>1894.1</v>
      </c>
      <c r="T2154" s="46">
        <v>85.5</v>
      </c>
      <c r="U2154" s="47" t="s">
        <v>584</v>
      </c>
      <c r="V2154" s="47" t="s">
        <v>1173</v>
      </c>
    </row>
    <row r="2155" spans="1:22" s="33" customFormat="1" ht="37.5" customHeight="1" x14ac:dyDescent="0.3">
      <c r="A2155" s="24">
        <v>7</v>
      </c>
      <c r="B2155" s="24">
        <f>IF(NOT(ISNUMBER(C2155))," ",COUNTA($C$2149:C2155))</f>
        <v>6</v>
      </c>
      <c r="C2155" s="54">
        <v>6</v>
      </c>
      <c r="D2155" s="55" t="s">
        <v>1330</v>
      </c>
      <c r="E2155" s="55">
        <v>1975</v>
      </c>
      <c r="F2155" s="55" t="s">
        <v>29</v>
      </c>
      <c r="G2155" s="89" t="s">
        <v>45</v>
      </c>
      <c r="H2155" s="24" t="s">
        <v>31</v>
      </c>
      <c r="I2155" s="24">
        <v>2</v>
      </c>
      <c r="J2155" s="61">
        <v>926.4</v>
      </c>
      <c r="K2155" s="26">
        <v>926.4</v>
      </c>
      <c r="L2155" s="61">
        <v>568.4</v>
      </c>
      <c r="M2155" s="27" t="s">
        <v>1699</v>
      </c>
      <c r="N2155" s="45">
        <f t="shared" si="398"/>
        <v>395758.07999999996</v>
      </c>
      <c r="O2155" s="46">
        <f>N2155</f>
        <v>395758.07999999996</v>
      </c>
      <c r="P2155" s="46">
        <f t="shared" si="399"/>
        <v>26976.768</v>
      </c>
      <c r="Q2155" s="46">
        <f t="shared" si="400"/>
        <v>422734.84799999994</v>
      </c>
      <c r="R2155" s="46">
        <f>Q2155</f>
        <v>422734.84799999994</v>
      </c>
      <c r="S2155" s="46">
        <v>427.2</v>
      </c>
      <c r="T2155" s="46">
        <v>29.12</v>
      </c>
      <c r="U2155" s="47" t="s">
        <v>584</v>
      </c>
      <c r="V2155" s="47" t="s">
        <v>1173</v>
      </c>
    </row>
    <row r="2156" spans="1:22" s="33" customFormat="1" ht="37.5" customHeight="1" x14ac:dyDescent="0.3">
      <c r="A2156" s="24">
        <v>8</v>
      </c>
      <c r="B2156" s="24">
        <f>IF(NOT(ISNUMBER(C2156))," ",COUNTA($C$2149:C2156))</f>
        <v>7</v>
      </c>
      <c r="C2156" s="125">
        <v>7</v>
      </c>
      <c r="D2156" s="55" t="s">
        <v>1331</v>
      </c>
      <c r="E2156" s="55">
        <v>1975</v>
      </c>
      <c r="F2156" s="55" t="s">
        <v>29</v>
      </c>
      <c r="G2156" s="89" t="s">
        <v>45</v>
      </c>
      <c r="H2156" s="24" t="s">
        <v>31</v>
      </c>
      <c r="I2156" s="24">
        <v>2</v>
      </c>
      <c r="J2156" s="61">
        <v>1427.1</v>
      </c>
      <c r="K2156" s="26">
        <v>1427.1</v>
      </c>
      <c r="L2156" s="61">
        <v>866.2</v>
      </c>
      <c r="M2156" s="27" t="s">
        <v>1699</v>
      </c>
      <c r="N2156" s="45">
        <f t="shared" si="398"/>
        <v>609657.12</v>
      </c>
      <c r="O2156" s="116">
        <f>N2156+N2157</f>
        <v>3312727.23</v>
      </c>
      <c r="P2156" s="46">
        <f t="shared" si="399"/>
        <v>41557.152000000002</v>
      </c>
      <c r="Q2156" s="46">
        <f t="shared" si="400"/>
        <v>651214.272</v>
      </c>
      <c r="R2156" s="116">
        <f>Q2156+Q2157</f>
        <v>3482009.8319999999</v>
      </c>
      <c r="S2156" s="46">
        <v>427.2</v>
      </c>
      <c r="T2156" s="46">
        <v>29.12</v>
      </c>
      <c r="U2156" s="47" t="s">
        <v>584</v>
      </c>
      <c r="V2156" s="47" t="s">
        <v>1173</v>
      </c>
    </row>
    <row r="2157" spans="1:22" s="33" customFormat="1" ht="42" customHeight="1" x14ac:dyDescent="0.3">
      <c r="A2157" s="24">
        <v>9</v>
      </c>
      <c r="B2157" s="24" t="str">
        <f>IF(NOT(ISNUMBER(C2157))," ",COUNTA($C$2149:C2157))</f>
        <v xml:space="preserve"> </v>
      </c>
      <c r="C2157" s="125"/>
      <c r="D2157" s="55"/>
      <c r="E2157" s="55"/>
      <c r="F2157" s="55" t="s">
        <v>29</v>
      </c>
      <c r="G2157" s="89" t="s">
        <v>45</v>
      </c>
      <c r="H2157" s="24" t="s">
        <v>31</v>
      </c>
      <c r="I2157" s="24">
        <v>2</v>
      </c>
      <c r="J2157" s="61"/>
      <c r="K2157" s="26">
        <v>1427.1</v>
      </c>
      <c r="L2157" s="61"/>
      <c r="M2157" s="57" t="s">
        <v>46</v>
      </c>
      <c r="N2157" s="45">
        <f t="shared" si="398"/>
        <v>2703070.11</v>
      </c>
      <c r="O2157" s="116"/>
      <c r="P2157" s="46">
        <f t="shared" si="399"/>
        <v>127725.45</v>
      </c>
      <c r="Q2157" s="46">
        <f t="shared" si="400"/>
        <v>2830795.56</v>
      </c>
      <c r="R2157" s="116"/>
      <c r="S2157" s="46">
        <v>1894.1</v>
      </c>
      <c r="T2157" s="46">
        <v>89.5</v>
      </c>
      <c r="U2157" s="47" t="s">
        <v>584</v>
      </c>
      <c r="V2157" s="47" t="s">
        <v>1173</v>
      </c>
    </row>
    <row r="2158" spans="1:22" s="33" customFormat="1" ht="18.75" customHeight="1" x14ac:dyDescent="0.3">
      <c r="A2158" s="41">
        <f>A2217</f>
        <v>59</v>
      </c>
      <c r="B2158" s="41">
        <f>B2217</f>
        <v>29</v>
      </c>
      <c r="C2158" s="58">
        <f>C2217</f>
        <v>29</v>
      </c>
      <c r="D2158" s="39" t="s">
        <v>155</v>
      </c>
      <c r="E2158" s="39"/>
      <c r="F2158" s="39"/>
      <c r="G2158" s="40"/>
      <c r="H2158" s="41"/>
      <c r="I2158" s="41"/>
      <c r="J2158" s="42">
        <f>SUM(J2159:J2217)</f>
        <v>48472.1</v>
      </c>
      <c r="K2158" s="56"/>
      <c r="L2158" s="43"/>
      <c r="M2158" s="44"/>
      <c r="N2158" s="59">
        <f t="shared" ref="N2158:R2158" si="401">SUM(N2159:N2217)</f>
        <v>46510331.365700014</v>
      </c>
      <c r="O2158" s="59">
        <f t="shared" si="401"/>
        <v>46510331.365699999</v>
      </c>
      <c r="P2158" s="59">
        <f t="shared" si="401"/>
        <v>2715189.6392000001</v>
      </c>
      <c r="Q2158" s="59">
        <f t="shared" si="401"/>
        <v>49225521.004899994</v>
      </c>
      <c r="R2158" s="59">
        <f t="shared" si="401"/>
        <v>49225521.004900001</v>
      </c>
      <c r="S2158" s="59"/>
      <c r="T2158" s="59"/>
      <c r="U2158" s="47"/>
      <c r="V2158" s="47"/>
    </row>
    <row r="2159" spans="1:22" s="33" customFormat="1" ht="37.5" customHeight="1" x14ac:dyDescent="0.3">
      <c r="A2159" s="24">
        <v>1</v>
      </c>
      <c r="B2159" s="24">
        <f>IF(NOT(ISNUMBER(C2159))," ",COUNTA($C$2159:C2159))</f>
        <v>1</v>
      </c>
      <c r="C2159" s="125">
        <v>1</v>
      </c>
      <c r="D2159" s="55" t="s">
        <v>1332</v>
      </c>
      <c r="E2159" s="55" t="s">
        <v>572</v>
      </c>
      <c r="F2159" s="55" t="s">
        <v>29</v>
      </c>
      <c r="G2159" s="55" t="s">
        <v>158</v>
      </c>
      <c r="H2159" s="24" t="s">
        <v>37</v>
      </c>
      <c r="I2159" s="24">
        <v>2</v>
      </c>
      <c r="J2159" s="61">
        <v>812.45</v>
      </c>
      <c r="K2159" s="26">
        <v>812.45</v>
      </c>
      <c r="L2159" s="61">
        <v>500.95</v>
      </c>
      <c r="M2159" s="27" t="s">
        <v>1699</v>
      </c>
      <c r="N2159" s="45">
        <f t="shared" ref="N2159:N2217" si="402">K2159*S2159</f>
        <v>347078.64</v>
      </c>
      <c r="O2159" s="116">
        <f>N2159+N2160</f>
        <v>768927.05350000004</v>
      </c>
      <c r="P2159" s="46">
        <f t="shared" ref="P2159:P2217" si="403">K2159*T2159</f>
        <v>23658.544000000002</v>
      </c>
      <c r="Q2159" s="46">
        <f t="shared" ref="Q2159:Q2217" si="404">N2159+P2159</f>
        <v>370737.18400000001</v>
      </c>
      <c r="R2159" s="116">
        <f>Q2159+Q2160</f>
        <v>815886.66350000002</v>
      </c>
      <c r="S2159" s="46">
        <v>427.2</v>
      </c>
      <c r="T2159" s="46">
        <v>29.12</v>
      </c>
      <c r="U2159" s="47" t="s">
        <v>584</v>
      </c>
      <c r="V2159" s="47" t="s">
        <v>1173</v>
      </c>
    </row>
    <row r="2160" spans="1:22" s="33" customFormat="1" ht="37.5" customHeight="1" x14ac:dyDescent="0.3">
      <c r="A2160" s="24">
        <f>A2159+1</f>
        <v>2</v>
      </c>
      <c r="B2160" s="24" t="str">
        <f>IF(NOT(ISNUMBER(C2160))," ",COUNTA($C$2159:C2160))</f>
        <v xml:space="preserve"> </v>
      </c>
      <c r="C2160" s="125"/>
      <c r="D2160" s="55"/>
      <c r="E2160" s="55"/>
      <c r="F2160" s="55" t="s">
        <v>29</v>
      </c>
      <c r="G2160" s="55" t="s">
        <v>158</v>
      </c>
      <c r="H2160" s="24" t="s">
        <v>37</v>
      </c>
      <c r="I2160" s="24">
        <v>2</v>
      </c>
      <c r="J2160" s="61"/>
      <c r="K2160" s="26">
        <v>812.45</v>
      </c>
      <c r="L2160" s="61"/>
      <c r="M2160" s="57" t="s">
        <v>47</v>
      </c>
      <c r="N2160" s="45">
        <f t="shared" si="402"/>
        <v>421848.41350000002</v>
      </c>
      <c r="O2160" s="116"/>
      <c r="P2160" s="46">
        <f t="shared" si="403"/>
        <v>23301.066000000003</v>
      </c>
      <c r="Q2160" s="46">
        <f t="shared" si="404"/>
        <v>445149.47950000002</v>
      </c>
      <c r="R2160" s="116"/>
      <c r="S2160" s="46">
        <v>519.23</v>
      </c>
      <c r="T2160" s="46">
        <v>28.68</v>
      </c>
      <c r="U2160" s="47" t="s">
        <v>584</v>
      </c>
      <c r="V2160" s="47" t="s">
        <v>1173</v>
      </c>
    </row>
    <row r="2161" spans="1:22" s="33" customFormat="1" ht="37.5" customHeight="1" x14ac:dyDescent="0.3">
      <c r="A2161" s="24">
        <f t="shared" ref="A2161:A2217" si="405">A2160+1</f>
        <v>3</v>
      </c>
      <c r="B2161" s="24">
        <f>IF(NOT(ISNUMBER(C2161))," ",COUNTA($C$2159:C2161))</f>
        <v>2</v>
      </c>
      <c r="C2161" s="125">
        <v>2</v>
      </c>
      <c r="D2161" s="55" t="s">
        <v>1333</v>
      </c>
      <c r="E2161" s="55" t="s">
        <v>157</v>
      </c>
      <c r="F2161" s="55" t="s">
        <v>29</v>
      </c>
      <c r="G2161" s="55" t="s">
        <v>68</v>
      </c>
      <c r="H2161" s="79" t="s">
        <v>59</v>
      </c>
      <c r="I2161" s="24">
        <v>4</v>
      </c>
      <c r="J2161" s="24">
        <v>4226.82</v>
      </c>
      <c r="K2161" s="26">
        <v>4226.82</v>
      </c>
      <c r="L2161" s="61">
        <v>3133.31</v>
      </c>
      <c r="M2161" s="27" t="s">
        <v>1699</v>
      </c>
      <c r="N2161" s="45">
        <f t="shared" si="402"/>
        <v>1390327.9025999999</v>
      </c>
      <c r="O2161" s="116">
        <f>N2161+N2162</f>
        <v>3198307.8893999998</v>
      </c>
      <c r="P2161" s="46">
        <f t="shared" si="403"/>
        <v>96329.227799999993</v>
      </c>
      <c r="Q2161" s="46">
        <f t="shared" si="404"/>
        <v>1486657.1303999999</v>
      </c>
      <c r="R2161" s="116">
        <f>Q2161+Q2162</f>
        <v>3388049.8391999998</v>
      </c>
      <c r="S2161" s="46">
        <v>328.93</v>
      </c>
      <c r="T2161" s="46">
        <v>22.79</v>
      </c>
      <c r="U2161" s="47" t="s">
        <v>584</v>
      </c>
      <c r="V2161" s="47" t="s">
        <v>1173</v>
      </c>
    </row>
    <row r="2162" spans="1:22" s="33" customFormat="1" ht="37.5" customHeight="1" x14ac:dyDescent="0.3">
      <c r="A2162" s="24">
        <f t="shared" si="405"/>
        <v>4</v>
      </c>
      <c r="B2162" s="24" t="str">
        <f>IF(NOT(ISNUMBER(C2162))," ",COUNTA($C$2159:C2162))</f>
        <v xml:space="preserve"> </v>
      </c>
      <c r="C2162" s="125"/>
      <c r="D2162" s="55"/>
      <c r="E2162" s="55"/>
      <c r="F2162" s="55" t="s">
        <v>29</v>
      </c>
      <c r="G2162" s="55" t="s">
        <v>68</v>
      </c>
      <c r="H2162" s="79" t="s">
        <v>59</v>
      </c>
      <c r="I2162" s="24">
        <v>4</v>
      </c>
      <c r="J2162" s="24"/>
      <c r="K2162" s="26">
        <v>4226.82</v>
      </c>
      <c r="L2162" s="61"/>
      <c r="M2162" s="57" t="s">
        <v>47</v>
      </c>
      <c r="N2162" s="45">
        <f t="shared" si="402"/>
        <v>1807979.9867999998</v>
      </c>
      <c r="O2162" s="116"/>
      <c r="P2162" s="46">
        <f t="shared" si="403"/>
        <v>93412.721999999994</v>
      </c>
      <c r="Q2162" s="46">
        <f t="shared" si="404"/>
        <v>1901392.7087999999</v>
      </c>
      <c r="R2162" s="116"/>
      <c r="S2162" s="46">
        <v>427.74</v>
      </c>
      <c r="T2162" s="46">
        <v>22.1</v>
      </c>
      <c r="U2162" s="47" t="s">
        <v>584</v>
      </c>
      <c r="V2162" s="47" t="s">
        <v>1173</v>
      </c>
    </row>
    <row r="2163" spans="1:22" s="33" customFormat="1" ht="37.5" customHeight="1" x14ac:dyDescent="0.3">
      <c r="A2163" s="24">
        <f t="shared" si="405"/>
        <v>5</v>
      </c>
      <c r="B2163" s="24">
        <f>IF(NOT(ISNUMBER(C2163))," ",COUNTA($C$2159:C2163))</f>
        <v>3</v>
      </c>
      <c r="C2163" s="125">
        <v>3</v>
      </c>
      <c r="D2163" s="55" t="s">
        <v>1334</v>
      </c>
      <c r="E2163" s="55" t="s">
        <v>574</v>
      </c>
      <c r="F2163" s="55" t="s">
        <v>29</v>
      </c>
      <c r="G2163" s="97" t="s">
        <v>45</v>
      </c>
      <c r="H2163" s="24" t="s">
        <v>37</v>
      </c>
      <c r="I2163" s="24">
        <v>2</v>
      </c>
      <c r="J2163" s="24">
        <v>807.21</v>
      </c>
      <c r="K2163" s="26">
        <v>807.21</v>
      </c>
      <c r="L2163" s="61">
        <v>497.74</v>
      </c>
      <c r="M2163" s="27" t="s">
        <v>1699</v>
      </c>
      <c r="N2163" s="45">
        <f t="shared" si="402"/>
        <v>344840.11200000002</v>
      </c>
      <c r="O2163" s="116">
        <f>N2163+N2164</f>
        <v>763967.76030000008</v>
      </c>
      <c r="P2163" s="46">
        <f t="shared" si="403"/>
        <v>23505.9552</v>
      </c>
      <c r="Q2163" s="46">
        <f t="shared" si="404"/>
        <v>368346.06720000005</v>
      </c>
      <c r="R2163" s="116">
        <f>Q2163+Q2164</f>
        <v>810624.49830000009</v>
      </c>
      <c r="S2163" s="46">
        <v>427.2</v>
      </c>
      <c r="T2163" s="46">
        <v>29.12</v>
      </c>
      <c r="U2163" s="47" t="s">
        <v>584</v>
      </c>
      <c r="V2163" s="47" t="s">
        <v>1173</v>
      </c>
    </row>
    <row r="2164" spans="1:22" s="33" customFormat="1" ht="37.5" customHeight="1" x14ac:dyDescent="0.3">
      <c r="A2164" s="24">
        <f t="shared" si="405"/>
        <v>6</v>
      </c>
      <c r="B2164" s="24" t="str">
        <f>IF(NOT(ISNUMBER(C2164))," ",COUNTA($C$2159:C2164))</f>
        <v xml:space="preserve"> </v>
      </c>
      <c r="C2164" s="125"/>
      <c r="D2164" s="55"/>
      <c r="E2164" s="55"/>
      <c r="F2164" s="55" t="s">
        <v>29</v>
      </c>
      <c r="G2164" s="97" t="s">
        <v>45</v>
      </c>
      <c r="H2164" s="24" t="s">
        <v>37</v>
      </c>
      <c r="I2164" s="24">
        <v>2</v>
      </c>
      <c r="J2164" s="24"/>
      <c r="K2164" s="26">
        <v>807.21</v>
      </c>
      <c r="L2164" s="61"/>
      <c r="M2164" s="57" t="s">
        <v>47</v>
      </c>
      <c r="N2164" s="45">
        <f t="shared" si="402"/>
        <v>419127.64830000006</v>
      </c>
      <c r="O2164" s="116"/>
      <c r="P2164" s="46">
        <f t="shared" si="403"/>
        <v>23150.782800000001</v>
      </c>
      <c r="Q2164" s="46">
        <f t="shared" si="404"/>
        <v>442278.43110000005</v>
      </c>
      <c r="R2164" s="116"/>
      <c r="S2164" s="46">
        <v>519.23</v>
      </c>
      <c r="T2164" s="46">
        <v>28.68</v>
      </c>
      <c r="U2164" s="47" t="s">
        <v>584</v>
      </c>
      <c r="V2164" s="47" t="s">
        <v>1173</v>
      </c>
    </row>
    <row r="2165" spans="1:22" s="33" customFormat="1" ht="37.5" customHeight="1" x14ac:dyDescent="0.3">
      <c r="A2165" s="24">
        <f t="shared" si="405"/>
        <v>7</v>
      </c>
      <c r="B2165" s="24">
        <f>IF(NOT(ISNUMBER(C2165))," ",COUNTA($C$2159:C2165))</f>
        <v>4</v>
      </c>
      <c r="C2165" s="54">
        <v>4</v>
      </c>
      <c r="D2165" s="55" t="s">
        <v>1335</v>
      </c>
      <c r="E2165" s="55" t="s">
        <v>165</v>
      </c>
      <c r="F2165" s="55" t="s">
        <v>29</v>
      </c>
      <c r="G2165" s="55" t="s">
        <v>40</v>
      </c>
      <c r="H2165" s="24" t="s">
        <v>37</v>
      </c>
      <c r="I2165" s="24">
        <v>2</v>
      </c>
      <c r="J2165" s="24">
        <v>1178.0999999999999</v>
      </c>
      <c r="K2165" s="26">
        <v>1178.0999999999999</v>
      </c>
      <c r="L2165" s="61">
        <v>699.2</v>
      </c>
      <c r="M2165" s="27" t="s">
        <v>1699</v>
      </c>
      <c r="N2165" s="45">
        <f t="shared" si="402"/>
        <v>503284.31999999995</v>
      </c>
      <c r="O2165" s="46">
        <f>N2165</f>
        <v>503284.31999999995</v>
      </c>
      <c r="P2165" s="46">
        <f t="shared" si="403"/>
        <v>34306.271999999997</v>
      </c>
      <c r="Q2165" s="46">
        <f t="shared" si="404"/>
        <v>537590.59199999995</v>
      </c>
      <c r="R2165" s="46">
        <f>Q2165</f>
        <v>537590.59199999995</v>
      </c>
      <c r="S2165" s="46">
        <v>427.2</v>
      </c>
      <c r="T2165" s="46">
        <v>29.12</v>
      </c>
      <c r="U2165" s="47" t="s">
        <v>584</v>
      </c>
      <c r="V2165" s="47" t="s">
        <v>1173</v>
      </c>
    </row>
    <row r="2166" spans="1:22" s="33" customFormat="1" ht="37.5" customHeight="1" x14ac:dyDescent="0.3">
      <c r="A2166" s="24">
        <f t="shared" si="405"/>
        <v>8</v>
      </c>
      <c r="B2166" s="24">
        <f>IF(NOT(ISNUMBER(C2166))," ",COUNTA($C$2159:C2166))</f>
        <v>5</v>
      </c>
      <c r="C2166" s="54">
        <v>5</v>
      </c>
      <c r="D2166" s="55" t="s">
        <v>1336</v>
      </c>
      <c r="E2166" s="55" t="s">
        <v>165</v>
      </c>
      <c r="F2166" s="55" t="s">
        <v>29</v>
      </c>
      <c r="G2166" s="55" t="s">
        <v>40</v>
      </c>
      <c r="H2166" s="24" t="s">
        <v>37</v>
      </c>
      <c r="I2166" s="24">
        <v>2</v>
      </c>
      <c r="J2166" s="24">
        <v>1328.25</v>
      </c>
      <c r="K2166" s="26">
        <v>1328.25</v>
      </c>
      <c r="L2166" s="61">
        <v>797.8</v>
      </c>
      <c r="M2166" s="27" t="s">
        <v>1699</v>
      </c>
      <c r="N2166" s="45">
        <f t="shared" si="402"/>
        <v>567428.4</v>
      </c>
      <c r="O2166" s="46">
        <f>N2166</f>
        <v>567428.4</v>
      </c>
      <c r="P2166" s="46">
        <f t="shared" si="403"/>
        <v>38678.639999999999</v>
      </c>
      <c r="Q2166" s="46">
        <f t="shared" si="404"/>
        <v>606107.04</v>
      </c>
      <c r="R2166" s="46">
        <f>Q2166</f>
        <v>606107.04</v>
      </c>
      <c r="S2166" s="46">
        <v>427.2</v>
      </c>
      <c r="T2166" s="46">
        <v>29.12</v>
      </c>
      <c r="U2166" s="47" t="s">
        <v>584</v>
      </c>
      <c r="V2166" s="47" t="s">
        <v>1173</v>
      </c>
    </row>
    <row r="2167" spans="1:22" s="33" customFormat="1" ht="37.5" customHeight="1" x14ac:dyDescent="0.3">
      <c r="A2167" s="24">
        <f t="shared" si="405"/>
        <v>9</v>
      </c>
      <c r="B2167" s="24">
        <f>IF(NOT(ISNUMBER(C2167))," ",COUNTA($C$2159:C2167))</f>
        <v>6</v>
      </c>
      <c r="C2167" s="54">
        <v>6</v>
      </c>
      <c r="D2167" s="55" t="s">
        <v>1337</v>
      </c>
      <c r="E2167" s="55" t="s">
        <v>165</v>
      </c>
      <c r="F2167" s="55" t="s">
        <v>29</v>
      </c>
      <c r="G2167" s="55" t="s">
        <v>45</v>
      </c>
      <c r="H2167" s="24" t="s">
        <v>37</v>
      </c>
      <c r="I2167" s="24">
        <v>2</v>
      </c>
      <c r="J2167" s="24">
        <v>1200.54</v>
      </c>
      <c r="K2167" s="26">
        <v>1200.54</v>
      </c>
      <c r="L2167" s="61">
        <v>711.17</v>
      </c>
      <c r="M2167" s="27" t="s">
        <v>1699</v>
      </c>
      <c r="N2167" s="45">
        <f t="shared" si="402"/>
        <v>512870.68799999997</v>
      </c>
      <c r="O2167" s="46">
        <f>N2167</f>
        <v>512870.68799999997</v>
      </c>
      <c r="P2167" s="46">
        <f t="shared" si="403"/>
        <v>34959.724800000004</v>
      </c>
      <c r="Q2167" s="46">
        <f t="shared" si="404"/>
        <v>547830.41279999993</v>
      </c>
      <c r="R2167" s="46">
        <f>Q2167</f>
        <v>547830.41279999993</v>
      </c>
      <c r="S2167" s="46">
        <v>427.2</v>
      </c>
      <c r="T2167" s="46">
        <v>29.12</v>
      </c>
      <c r="U2167" s="47" t="s">
        <v>584</v>
      </c>
      <c r="V2167" s="47" t="s">
        <v>1173</v>
      </c>
    </row>
    <row r="2168" spans="1:22" s="33" customFormat="1" ht="37.5" customHeight="1" x14ac:dyDescent="0.3">
      <c r="A2168" s="24">
        <f t="shared" si="405"/>
        <v>10</v>
      </c>
      <c r="B2168" s="24">
        <f>IF(NOT(ISNUMBER(C2168))," ",COUNTA($C$2159:C2168))</f>
        <v>7</v>
      </c>
      <c r="C2168" s="54">
        <v>7</v>
      </c>
      <c r="D2168" s="55" t="s">
        <v>1338</v>
      </c>
      <c r="E2168" s="55" t="s">
        <v>165</v>
      </c>
      <c r="F2168" s="55" t="s">
        <v>29</v>
      </c>
      <c r="G2168" s="55" t="s">
        <v>45</v>
      </c>
      <c r="H2168" s="24" t="s">
        <v>37</v>
      </c>
      <c r="I2168" s="24">
        <v>2</v>
      </c>
      <c r="J2168" s="24">
        <v>1194.1400000000001</v>
      </c>
      <c r="K2168" s="26">
        <v>1194.1400000000001</v>
      </c>
      <c r="L2168" s="61">
        <v>708.87</v>
      </c>
      <c r="M2168" s="27" t="s">
        <v>1699</v>
      </c>
      <c r="N2168" s="45">
        <f t="shared" si="402"/>
        <v>510136.60800000001</v>
      </c>
      <c r="O2168" s="46">
        <f>N2168</f>
        <v>510136.60800000001</v>
      </c>
      <c r="P2168" s="46">
        <f t="shared" si="403"/>
        <v>34773.356800000001</v>
      </c>
      <c r="Q2168" s="46">
        <f t="shared" si="404"/>
        <v>544909.96479999996</v>
      </c>
      <c r="R2168" s="46">
        <f>Q2168</f>
        <v>544909.96479999996</v>
      </c>
      <c r="S2168" s="46">
        <v>427.2</v>
      </c>
      <c r="T2168" s="46">
        <v>29.12</v>
      </c>
      <c r="U2168" s="47" t="s">
        <v>584</v>
      </c>
      <c r="V2168" s="47" t="s">
        <v>1173</v>
      </c>
    </row>
    <row r="2169" spans="1:22" s="33" customFormat="1" ht="37.5" customHeight="1" x14ac:dyDescent="0.3">
      <c r="A2169" s="24">
        <f t="shared" si="405"/>
        <v>11</v>
      </c>
      <c r="B2169" s="24">
        <f>IF(NOT(ISNUMBER(C2169))," ",COUNTA($C$2159:C2169))</f>
        <v>8</v>
      </c>
      <c r="C2169" s="54">
        <v>8</v>
      </c>
      <c r="D2169" s="55" t="s">
        <v>1339</v>
      </c>
      <c r="E2169" s="55" t="s">
        <v>1340</v>
      </c>
      <c r="F2169" s="55" t="s">
        <v>29</v>
      </c>
      <c r="G2169" s="55" t="s">
        <v>45</v>
      </c>
      <c r="H2169" s="24" t="s">
        <v>37</v>
      </c>
      <c r="I2169" s="24">
        <v>2</v>
      </c>
      <c r="J2169" s="24">
        <v>1202.8800000000001</v>
      </c>
      <c r="K2169" s="26">
        <v>1202.8800000000001</v>
      </c>
      <c r="L2169" s="61">
        <v>712.34</v>
      </c>
      <c r="M2169" s="27" t="s">
        <v>1699</v>
      </c>
      <c r="N2169" s="45">
        <f t="shared" si="402"/>
        <v>513870.33600000001</v>
      </c>
      <c r="O2169" s="46">
        <f>N2169</f>
        <v>513870.33600000001</v>
      </c>
      <c r="P2169" s="46">
        <f t="shared" si="403"/>
        <v>35027.865600000005</v>
      </c>
      <c r="Q2169" s="46">
        <f t="shared" si="404"/>
        <v>548898.20160000003</v>
      </c>
      <c r="R2169" s="46">
        <f>Q2169</f>
        <v>548898.20160000003</v>
      </c>
      <c r="S2169" s="46">
        <v>427.2</v>
      </c>
      <c r="T2169" s="46">
        <v>29.12</v>
      </c>
      <c r="U2169" s="47" t="s">
        <v>584</v>
      </c>
      <c r="V2169" s="47" t="s">
        <v>1173</v>
      </c>
    </row>
    <row r="2170" spans="1:22" s="33" customFormat="1" ht="37.5" customHeight="1" x14ac:dyDescent="0.3">
      <c r="A2170" s="24">
        <f t="shared" si="405"/>
        <v>12</v>
      </c>
      <c r="B2170" s="24">
        <f>IF(NOT(ISNUMBER(C2170))," ",COUNTA($C$2159:C2170))</f>
        <v>9</v>
      </c>
      <c r="C2170" s="125">
        <v>9</v>
      </c>
      <c r="D2170" s="55" t="s">
        <v>1341</v>
      </c>
      <c r="E2170" s="55" t="s">
        <v>157</v>
      </c>
      <c r="F2170" s="55" t="s">
        <v>29</v>
      </c>
      <c r="G2170" s="55" t="s">
        <v>45</v>
      </c>
      <c r="H2170" s="24" t="s">
        <v>37</v>
      </c>
      <c r="I2170" s="24">
        <v>2</v>
      </c>
      <c r="J2170" s="24">
        <v>834.2</v>
      </c>
      <c r="K2170" s="26">
        <v>834.2</v>
      </c>
      <c r="L2170" s="61">
        <v>515.71</v>
      </c>
      <c r="M2170" s="27" t="s">
        <v>1699</v>
      </c>
      <c r="N2170" s="45">
        <f t="shared" si="402"/>
        <v>356370.24</v>
      </c>
      <c r="O2170" s="116">
        <f>N2170+N2171</f>
        <v>789511.90599999996</v>
      </c>
      <c r="P2170" s="46">
        <f t="shared" si="403"/>
        <v>24291.904000000002</v>
      </c>
      <c r="Q2170" s="46">
        <f t="shared" si="404"/>
        <v>380662.14399999997</v>
      </c>
      <c r="R2170" s="116">
        <f>Q2170+Q2171</f>
        <v>837728.66599999997</v>
      </c>
      <c r="S2170" s="46">
        <v>427.2</v>
      </c>
      <c r="T2170" s="46">
        <v>29.12</v>
      </c>
      <c r="U2170" s="47" t="s">
        <v>584</v>
      </c>
      <c r="V2170" s="47" t="s">
        <v>1173</v>
      </c>
    </row>
    <row r="2171" spans="1:22" s="33" customFormat="1" ht="37.5" customHeight="1" x14ac:dyDescent="0.3">
      <c r="A2171" s="24">
        <f t="shared" si="405"/>
        <v>13</v>
      </c>
      <c r="B2171" s="24" t="str">
        <f>IF(NOT(ISNUMBER(C2171))," ",COUNTA($C$2159:C2171))</f>
        <v xml:space="preserve"> </v>
      </c>
      <c r="C2171" s="125"/>
      <c r="D2171" s="55"/>
      <c r="E2171" s="55"/>
      <c r="F2171" s="55" t="s">
        <v>29</v>
      </c>
      <c r="G2171" s="55" t="s">
        <v>45</v>
      </c>
      <c r="H2171" s="24" t="s">
        <v>37</v>
      </c>
      <c r="I2171" s="24">
        <v>2</v>
      </c>
      <c r="J2171" s="24"/>
      <c r="K2171" s="26">
        <v>834.2</v>
      </c>
      <c r="L2171" s="61"/>
      <c r="M2171" s="57" t="s">
        <v>47</v>
      </c>
      <c r="N2171" s="45">
        <f t="shared" si="402"/>
        <v>433141.66600000003</v>
      </c>
      <c r="O2171" s="116"/>
      <c r="P2171" s="46">
        <f t="shared" si="403"/>
        <v>23924.856</v>
      </c>
      <c r="Q2171" s="46">
        <f t="shared" si="404"/>
        <v>457066.522</v>
      </c>
      <c r="R2171" s="116"/>
      <c r="S2171" s="46">
        <v>519.23</v>
      </c>
      <c r="T2171" s="46">
        <v>28.68</v>
      </c>
      <c r="U2171" s="47" t="s">
        <v>584</v>
      </c>
      <c r="V2171" s="47" t="s">
        <v>1173</v>
      </c>
    </row>
    <row r="2172" spans="1:22" s="33" customFormat="1" ht="37.5" customHeight="1" x14ac:dyDescent="0.3">
      <c r="A2172" s="24">
        <f t="shared" si="405"/>
        <v>14</v>
      </c>
      <c r="B2172" s="24">
        <f>IF(NOT(ISNUMBER(C2172))," ",COUNTA($C$2159:C2172))</f>
        <v>10</v>
      </c>
      <c r="C2172" s="54">
        <v>10</v>
      </c>
      <c r="D2172" s="55" t="s">
        <v>1342</v>
      </c>
      <c r="E2172" s="55">
        <v>1991</v>
      </c>
      <c r="F2172" s="55" t="s">
        <v>29</v>
      </c>
      <c r="G2172" s="47" t="s">
        <v>57</v>
      </c>
      <c r="H2172" s="69" t="s">
        <v>31</v>
      </c>
      <c r="I2172" s="24">
        <v>3</v>
      </c>
      <c r="J2172" s="61">
        <v>1826.05</v>
      </c>
      <c r="K2172" s="26">
        <v>1826.05</v>
      </c>
      <c r="L2172" s="56">
        <v>1007.45</v>
      </c>
      <c r="M2172" s="27" t="s">
        <v>1699</v>
      </c>
      <c r="N2172" s="45">
        <f t="shared" si="402"/>
        <v>554845.29249999998</v>
      </c>
      <c r="O2172" s="46">
        <f>N2172</f>
        <v>554845.29249999998</v>
      </c>
      <c r="P2172" s="46">
        <f t="shared" si="403"/>
        <v>37762.714</v>
      </c>
      <c r="Q2172" s="46">
        <f t="shared" si="404"/>
        <v>592608.00650000002</v>
      </c>
      <c r="R2172" s="46">
        <f>Q2172</f>
        <v>592608.00650000002</v>
      </c>
      <c r="S2172" s="46">
        <v>303.85000000000002</v>
      </c>
      <c r="T2172" s="46">
        <v>20.68</v>
      </c>
      <c r="U2172" s="47" t="s">
        <v>584</v>
      </c>
      <c r="V2172" s="47" t="s">
        <v>1173</v>
      </c>
    </row>
    <row r="2173" spans="1:22" s="33" customFormat="1" ht="37.5" customHeight="1" x14ac:dyDescent="0.3">
      <c r="A2173" s="24">
        <f t="shared" si="405"/>
        <v>15</v>
      </c>
      <c r="B2173" s="24">
        <f>IF(NOT(ISNUMBER(C2173))," ",COUNTA($C$2159:C2173))</f>
        <v>11</v>
      </c>
      <c r="C2173" s="125">
        <v>11</v>
      </c>
      <c r="D2173" s="55" t="s">
        <v>1343</v>
      </c>
      <c r="E2173" s="55" t="s">
        <v>574</v>
      </c>
      <c r="F2173" s="55" t="s">
        <v>29</v>
      </c>
      <c r="G2173" s="55" t="s">
        <v>158</v>
      </c>
      <c r="H2173" s="24" t="s">
        <v>37</v>
      </c>
      <c r="I2173" s="24">
        <v>2</v>
      </c>
      <c r="J2173" s="24">
        <v>837.06</v>
      </c>
      <c r="K2173" s="26">
        <v>837.06</v>
      </c>
      <c r="L2173" s="61">
        <v>516.46</v>
      </c>
      <c r="M2173" s="27" t="s">
        <v>1699</v>
      </c>
      <c r="N2173" s="45">
        <f t="shared" si="402"/>
        <v>357592.03199999995</v>
      </c>
      <c r="O2173" s="116">
        <f>N2173+N2174</f>
        <v>792218.69579999987</v>
      </c>
      <c r="P2173" s="46">
        <f t="shared" si="403"/>
        <v>24375.1872</v>
      </c>
      <c r="Q2173" s="46">
        <f t="shared" si="404"/>
        <v>381967.21919999993</v>
      </c>
      <c r="R2173" s="116">
        <f>Q2173+Q2174</f>
        <v>840600.76379999984</v>
      </c>
      <c r="S2173" s="46">
        <v>427.2</v>
      </c>
      <c r="T2173" s="46">
        <v>29.12</v>
      </c>
      <c r="U2173" s="47" t="s">
        <v>584</v>
      </c>
      <c r="V2173" s="47" t="s">
        <v>1173</v>
      </c>
    </row>
    <row r="2174" spans="1:22" s="33" customFormat="1" ht="37.5" customHeight="1" x14ac:dyDescent="0.3">
      <c r="A2174" s="24">
        <f t="shared" si="405"/>
        <v>16</v>
      </c>
      <c r="B2174" s="24" t="str">
        <f>IF(NOT(ISNUMBER(C2174))," ",COUNTA($C$2159:C2174))</f>
        <v xml:space="preserve"> </v>
      </c>
      <c r="C2174" s="125"/>
      <c r="D2174" s="55"/>
      <c r="E2174" s="55"/>
      <c r="F2174" s="55" t="s">
        <v>29</v>
      </c>
      <c r="G2174" s="55" t="s">
        <v>158</v>
      </c>
      <c r="H2174" s="24" t="s">
        <v>37</v>
      </c>
      <c r="I2174" s="24">
        <v>2</v>
      </c>
      <c r="J2174" s="24"/>
      <c r="K2174" s="26">
        <v>837.06</v>
      </c>
      <c r="L2174" s="61"/>
      <c r="M2174" s="57" t="s">
        <v>47</v>
      </c>
      <c r="N2174" s="45">
        <f t="shared" si="402"/>
        <v>434626.66379999998</v>
      </c>
      <c r="O2174" s="116"/>
      <c r="P2174" s="46">
        <f t="shared" si="403"/>
        <v>24006.880799999999</v>
      </c>
      <c r="Q2174" s="46">
        <f t="shared" si="404"/>
        <v>458633.54459999996</v>
      </c>
      <c r="R2174" s="116"/>
      <c r="S2174" s="46">
        <v>519.23</v>
      </c>
      <c r="T2174" s="46">
        <v>28.68</v>
      </c>
      <c r="U2174" s="47" t="s">
        <v>584</v>
      </c>
      <c r="V2174" s="47" t="s">
        <v>1173</v>
      </c>
    </row>
    <row r="2175" spans="1:22" s="33" customFormat="1" ht="37.5" customHeight="1" x14ac:dyDescent="0.3">
      <c r="A2175" s="24">
        <f t="shared" si="405"/>
        <v>17</v>
      </c>
      <c r="B2175" s="24">
        <f>IF(NOT(ISNUMBER(C2175))," ",COUNTA($C$2159:C2175))</f>
        <v>12</v>
      </c>
      <c r="C2175" s="125">
        <v>12</v>
      </c>
      <c r="D2175" s="55" t="s">
        <v>1344</v>
      </c>
      <c r="E2175" s="55" t="s">
        <v>574</v>
      </c>
      <c r="F2175" s="55" t="s">
        <v>29</v>
      </c>
      <c r="G2175" s="55" t="s">
        <v>158</v>
      </c>
      <c r="H2175" s="24" t="s">
        <v>37</v>
      </c>
      <c r="I2175" s="24">
        <v>2</v>
      </c>
      <c r="J2175" s="24">
        <v>802.47</v>
      </c>
      <c r="K2175" s="26">
        <v>802.47</v>
      </c>
      <c r="L2175" s="61">
        <v>504.8</v>
      </c>
      <c r="M2175" s="27" t="s">
        <v>1699</v>
      </c>
      <c r="N2175" s="45">
        <f t="shared" si="402"/>
        <v>342815.18400000001</v>
      </c>
      <c r="O2175" s="116">
        <f>N2175+N2176</f>
        <v>759481.68210000009</v>
      </c>
      <c r="P2175" s="46">
        <f t="shared" si="403"/>
        <v>23367.9264</v>
      </c>
      <c r="Q2175" s="46">
        <f t="shared" si="404"/>
        <v>366183.11040000001</v>
      </c>
      <c r="R2175" s="116">
        <f>Q2175+Q2176</f>
        <v>805864.44810000004</v>
      </c>
      <c r="S2175" s="46">
        <v>427.2</v>
      </c>
      <c r="T2175" s="46">
        <v>29.12</v>
      </c>
      <c r="U2175" s="47" t="s">
        <v>584</v>
      </c>
      <c r="V2175" s="47" t="s">
        <v>1173</v>
      </c>
    </row>
    <row r="2176" spans="1:22" s="33" customFormat="1" ht="37.5" customHeight="1" x14ac:dyDescent="0.3">
      <c r="A2176" s="24">
        <f t="shared" si="405"/>
        <v>18</v>
      </c>
      <c r="B2176" s="24" t="str">
        <f>IF(NOT(ISNUMBER(C2176))," ",COUNTA($C$2159:C2176))</f>
        <v xml:space="preserve"> </v>
      </c>
      <c r="C2176" s="125"/>
      <c r="D2176" s="55"/>
      <c r="E2176" s="55"/>
      <c r="F2176" s="55" t="s">
        <v>29</v>
      </c>
      <c r="G2176" s="55" t="s">
        <v>158</v>
      </c>
      <c r="H2176" s="24" t="s">
        <v>37</v>
      </c>
      <c r="I2176" s="24">
        <v>2</v>
      </c>
      <c r="J2176" s="24"/>
      <c r="K2176" s="26">
        <v>802.47</v>
      </c>
      <c r="L2176" s="61"/>
      <c r="M2176" s="57" t="s">
        <v>47</v>
      </c>
      <c r="N2176" s="45">
        <f t="shared" si="402"/>
        <v>416666.49810000003</v>
      </c>
      <c r="O2176" s="116"/>
      <c r="P2176" s="46">
        <f t="shared" si="403"/>
        <v>23014.839599999999</v>
      </c>
      <c r="Q2176" s="46">
        <f t="shared" si="404"/>
        <v>439681.33770000003</v>
      </c>
      <c r="R2176" s="116"/>
      <c r="S2176" s="46">
        <v>519.23</v>
      </c>
      <c r="T2176" s="46">
        <v>28.68</v>
      </c>
      <c r="U2176" s="47" t="s">
        <v>584</v>
      </c>
      <c r="V2176" s="47" t="s">
        <v>1173</v>
      </c>
    </row>
    <row r="2177" spans="1:22" s="33" customFormat="1" ht="37.5" customHeight="1" x14ac:dyDescent="0.3">
      <c r="A2177" s="24">
        <f t="shared" si="405"/>
        <v>19</v>
      </c>
      <c r="B2177" s="24">
        <f>IF(NOT(ISNUMBER(C2177))," ",COUNTA($C$2159:C2177))</f>
        <v>13</v>
      </c>
      <c r="C2177" s="125">
        <v>13</v>
      </c>
      <c r="D2177" s="55" t="s">
        <v>1345</v>
      </c>
      <c r="E2177" s="55" t="s">
        <v>157</v>
      </c>
      <c r="F2177" s="55" t="s">
        <v>29</v>
      </c>
      <c r="G2177" s="55" t="s">
        <v>45</v>
      </c>
      <c r="H2177" s="24" t="s">
        <v>37</v>
      </c>
      <c r="I2177" s="24">
        <v>2</v>
      </c>
      <c r="J2177" s="24">
        <v>817.9</v>
      </c>
      <c r="K2177" s="26">
        <v>817.9</v>
      </c>
      <c r="L2177" s="61">
        <v>504.2</v>
      </c>
      <c r="M2177" s="27" t="s">
        <v>1699</v>
      </c>
      <c r="N2177" s="45">
        <f t="shared" si="402"/>
        <v>349406.88</v>
      </c>
      <c r="O2177" s="116">
        <f>N2177+N2178</f>
        <v>774085.09700000007</v>
      </c>
      <c r="P2177" s="46">
        <f t="shared" si="403"/>
        <v>23817.248</v>
      </c>
      <c r="Q2177" s="46">
        <f t="shared" si="404"/>
        <v>373224.12800000003</v>
      </c>
      <c r="R2177" s="116">
        <f>Q2177+Q2178</f>
        <v>821359.71699999995</v>
      </c>
      <c r="S2177" s="46">
        <v>427.2</v>
      </c>
      <c r="T2177" s="46">
        <v>29.12</v>
      </c>
      <c r="U2177" s="47" t="s">
        <v>584</v>
      </c>
      <c r="V2177" s="47" t="s">
        <v>1173</v>
      </c>
    </row>
    <row r="2178" spans="1:22" s="33" customFormat="1" ht="37.5" customHeight="1" x14ac:dyDescent="0.3">
      <c r="A2178" s="24">
        <f t="shared" si="405"/>
        <v>20</v>
      </c>
      <c r="B2178" s="24" t="str">
        <f>IF(NOT(ISNUMBER(C2178))," ",COUNTA($C$2159:C2178))</f>
        <v xml:space="preserve"> </v>
      </c>
      <c r="C2178" s="125"/>
      <c r="D2178" s="55"/>
      <c r="E2178" s="55"/>
      <c r="F2178" s="55" t="s">
        <v>29</v>
      </c>
      <c r="G2178" s="55" t="s">
        <v>45</v>
      </c>
      <c r="H2178" s="24" t="s">
        <v>37</v>
      </c>
      <c r="I2178" s="24">
        <v>2</v>
      </c>
      <c r="J2178" s="24"/>
      <c r="K2178" s="26">
        <v>817.9</v>
      </c>
      <c r="L2178" s="61"/>
      <c r="M2178" s="57" t="s">
        <v>47</v>
      </c>
      <c r="N2178" s="45">
        <f t="shared" si="402"/>
        <v>424678.217</v>
      </c>
      <c r="O2178" s="116"/>
      <c r="P2178" s="46">
        <f t="shared" si="403"/>
        <v>23457.371999999999</v>
      </c>
      <c r="Q2178" s="46">
        <f t="shared" si="404"/>
        <v>448135.58899999998</v>
      </c>
      <c r="R2178" s="116"/>
      <c r="S2178" s="46">
        <v>519.23</v>
      </c>
      <c r="T2178" s="46">
        <v>28.68</v>
      </c>
      <c r="U2178" s="47" t="s">
        <v>584</v>
      </c>
      <c r="V2178" s="47" t="s">
        <v>1173</v>
      </c>
    </row>
    <row r="2179" spans="1:22" s="33" customFormat="1" ht="37.5" customHeight="1" x14ac:dyDescent="0.3">
      <c r="A2179" s="24">
        <f t="shared" si="405"/>
        <v>21</v>
      </c>
      <c r="B2179" s="24">
        <f>IF(NOT(ISNUMBER(C2179))," ",COUNTA($C$2159:C2179))</f>
        <v>14</v>
      </c>
      <c r="C2179" s="125">
        <v>14</v>
      </c>
      <c r="D2179" s="55" t="s">
        <v>1346</v>
      </c>
      <c r="E2179" s="55" t="s">
        <v>574</v>
      </c>
      <c r="F2179" s="55" t="s">
        <v>29</v>
      </c>
      <c r="G2179" s="55" t="s">
        <v>158</v>
      </c>
      <c r="H2179" s="24" t="s">
        <v>37</v>
      </c>
      <c r="I2179" s="24">
        <v>2</v>
      </c>
      <c r="J2179" s="24">
        <v>1074.0999999999999</v>
      </c>
      <c r="K2179" s="26">
        <v>1074.0999999999999</v>
      </c>
      <c r="L2179" s="61">
        <v>508.23</v>
      </c>
      <c r="M2179" s="27" t="s">
        <v>1699</v>
      </c>
      <c r="N2179" s="45">
        <f t="shared" si="402"/>
        <v>458855.51999999996</v>
      </c>
      <c r="O2179" s="116">
        <f>N2179+N2180</f>
        <v>1016560.463</v>
      </c>
      <c r="P2179" s="46">
        <f t="shared" si="403"/>
        <v>31277.791999999998</v>
      </c>
      <c r="Q2179" s="46">
        <f t="shared" si="404"/>
        <v>490133.31199999998</v>
      </c>
      <c r="R2179" s="116">
        <f>Q2179+Q2180</f>
        <v>1078643.443</v>
      </c>
      <c r="S2179" s="46">
        <v>427.2</v>
      </c>
      <c r="T2179" s="46">
        <v>29.12</v>
      </c>
      <c r="U2179" s="47" t="s">
        <v>584</v>
      </c>
      <c r="V2179" s="47" t="s">
        <v>1173</v>
      </c>
    </row>
    <row r="2180" spans="1:22" s="33" customFormat="1" ht="37.5" customHeight="1" x14ac:dyDescent="0.3">
      <c r="A2180" s="24">
        <f t="shared" si="405"/>
        <v>22</v>
      </c>
      <c r="B2180" s="24" t="str">
        <f>IF(NOT(ISNUMBER(C2180))," ",COUNTA($C$2159:C2180))</f>
        <v xml:space="preserve"> </v>
      </c>
      <c r="C2180" s="125"/>
      <c r="D2180" s="55"/>
      <c r="E2180" s="55"/>
      <c r="F2180" s="55" t="s">
        <v>29</v>
      </c>
      <c r="G2180" s="55" t="s">
        <v>158</v>
      </c>
      <c r="H2180" s="24" t="s">
        <v>37</v>
      </c>
      <c r="I2180" s="24">
        <v>2</v>
      </c>
      <c r="J2180" s="24"/>
      <c r="K2180" s="26">
        <v>1074.0999999999999</v>
      </c>
      <c r="L2180" s="61"/>
      <c r="M2180" s="57" t="s">
        <v>47</v>
      </c>
      <c r="N2180" s="45">
        <f t="shared" si="402"/>
        <v>557704.94299999997</v>
      </c>
      <c r="O2180" s="116"/>
      <c r="P2180" s="46">
        <f t="shared" si="403"/>
        <v>30805.187999999998</v>
      </c>
      <c r="Q2180" s="46">
        <f t="shared" si="404"/>
        <v>588510.13099999994</v>
      </c>
      <c r="R2180" s="116"/>
      <c r="S2180" s="46">
        <v>519.23</v>
      </c>
      <c r="T2180" s="46">
        <v>28.68</v>
      </c>
      <c r="U2180" s="47" t="s">
        <v>584</v>
      </c>
      <c r="V2180" s="47" t="s">
        <v>1173</v>
      </c>
    </row>
    <row r="2181" spans="1:22" s="33" customFormat="1" ht="37.5" customHeight="1" x14ac:dyDescent="0.3">
      <c r="A2181" s="24">
        <f t="shared" si="405"/>
        <v>23</v>
      </c>
      <c r="B2181" s="24">
        <f>IF(NOT(ISNUMBER(C2181))," ",COUNTA($C$2159:C2181))</f>
        <v>15</v>
      </c>
      <c r="C2181" s="54">
        <v>15</v>
      </c>
      <c r="D2181" s="55" t="s">
        <v>1347</v>
      </c>
      <c r="E2181" s="55" t="s">
        <v>722</v>
      </c>
      <c r="F2181" s="55" t="s">
        <v>29</v>
      </c>
      <c r="G2181" s="55" t="s">
        <v>36</v>
      </c>
      <c r="H2181" s="24" t="s">
        <v>50</v>
      </c>
      <c r="I2181" s="24">
        <v>2</v>
      </c>
      <c r="J2181" s="24">
        <v>682</v>
      </c>
      <c r="K2181" s="26">
        <v>682</v>
      </c>
      <c r="L2181" s="61">
        <v>381.67</v>
      </c>
      <c r="M2181" s="27" t="s">
        <v>1699</v>
      </c>
      <c r="N2181" s="45">
        <f t="shared" si="402"/>
        <v>291350.39999999997</v>
      </c>
      <c r="O2181" s="46">
        <f>N2181</f>
        <v>291350.39999999997</v>
      </c>
      <c r="P2181" s="46">
        <f t="shared" si="403"/>
        <v>19859.84</v>
      </c>
      <c r="Q2181" s="46">
        <f t="shared" si="404"/>
        <v>311210.23999999999</v>
      </c>
      <c r="R2181" s="46">
        <f>Q2181</f>
        <v>311210.23999999999</v>
      </c>
      <c r="S2181" s="46">
        <v>427.2</v>
      </c>
      <c r="T2181" s="46">
        <v>29.12</v>
      </c>
      <c r="U2181" s="47" t="s">
        <v>584</v>
      </c>
      <c r="V2181" s="47" t="s">
        <v>1173</v>
      </c>
    </row>
    <row r="2182" spans="1:22" s="33" customFormat="1" ht="37.5" customHeight="1" x14ac:dyDescent="0.3">
      <c r="A2182" s="24">
        <f t="shared" si="405"/>
        <v>24</v>
      </c>
      <c r="B2182" s="24">
        <f>IF(NOT(ISNUMBER(C2182))," ",COUNTA($C$2159:C2182))</f>
        <v>16</v>
      </c>
      <c r="C2182" s="125">
        <v>16</v>
      </c>
      <c r="D2182" s="55" t="s">
        <v>1348</v>
      </c>
      <c r="E2182" s="55" t="s">
        <v>643</v>
      </c>
      <c r="F2182" s="55" t="s">
        <v>29</v>
      </c>
      <c r="G2182" s="55" t="s">
        <v>36</v>
      </c>
      <c r="H2182" s="24" t="s">
        <v>37</v>
      </c>
      <c r="I2182" s="24">
        <v>2</v>
      </c>
      <c r="J2182" s="24">
        <v>802.26</v>
      </c>
      <c r="K2182" s="26">
        <v>802.26</v>
      </c>
      <c r="L2182" s="61">
        <v>445.7</v>
      </c>
      <c r="M2182" s="27" t="s">
        <v>1699</v>
      </c>
      <c r="N2182" s="45">
        <f t="shared" si="402"/>
        <v>342725.47200000001</v>
      </c>
      <c r="O2182" s="116">
        <f>N2182+N2183</f>
        <v>1862286.138</v>
      </c>
      <c r="P2182" s="46">
        <f t="shared" si="403"/>
        <v>23361.8112</v>
      </c>
      <c r="Q2182" s="46">
        <f t="shared" si="404"/>
        <v>366087.28320000001</v>
      </c>
      <c r="R2182" s="116">
        <f>Q2182+Q2183</f>
        <v>1957450.2191999999</v>
      </c>
      <c r="S2182" s="46">
        <v>427.2</v>
      </c>
      <c r="T2182" s="46">
        <v>29.12</v>
      </c>
      <c r="U2182" s="47" t="s">
        <v>584</v>
      </c>
      <c r="V2182" s="47" t="s">
        <v>1173</v>
      </c>
    </row>
    <row r="2183" spans="1:22" s="33" customFormat="1" ht="30" customHeight="1" x14ac:dyDescent="0.3">
      <c r="A2183" s="24">
        <f t="shared" si="405"/>
        <v>25</v>
      </c>
      <c r="B2183" s="24" t="str">
        <f>IF(NOT(ISNUMBER(C2183))," ",COUNTA($C$2159:C2183))</f>
        <v xml:space="preserve"> </v>
      </c>
      <c r="C2183" s="125"/>
      <c r="D2183" s="55"/>
      <c r="E2183" s="55"/>
      <c r="F2183" s="55" t="s">
        <v>29</v>
      </c>
      <c r="G2183" s="55" t="s">
        <v>36</v>
      </c>
      <c r="H2183" s="24" t="s">
        <v>37</v>
      </c>
      <c r="I2183" s="24">
        <v>2</v>
      </c>
      <c r="J2183" s="24"/>
      <c r="K2183" s="26">
        <v>802.26</v>
      </c>
      <c r="L2183" s="61"/>
      <c r="M2183" s="57" t="s">
        <v>46</v>
      </c>
      <c r="N2183" s="45">
        <f t="shared" si="402"/>
        <v>1519560.666</v>
      </c>
      <c r="O2183" s="116"/>
      <c r="P2183" s="46">
        <f t="shared" si="403"/>
        <v>71802.27</v>
      </c>
      <c r="Q2183" s="46">
        <f t="shared" si="404"/>
        <v>1591362.936</v>
      </c>
      <c r="R2183" s="116"/>
      <c r="S2183" s="46">
        <v>1894.1</v>
      </c>
      <c r="T2183" s="46">
        <v>89.5</v>
      </c>
      <c r="U2183" s="47" t="s">
        <v>584</v>
      </c>
      <c r="V2183" s="47" t="s">
        <v>1173</v>
      </c>
    </row>
    <row r="2184" spans="1:22" s="33" customFormat="1" ht="37.5" customHeight="1" x14ac:dyDescent="0.3">
      <c r="A2184" s="24">
        <f t="shared" si="405"/>
        <v>26</v>
      </c>
      <c r="B2184" s="24">
        <f>IF(NOT(ISNUMBER(C2184))," ",COUNTA($C$2159:C2184))</f>
        <v>17</v>
      </c>
      <c r="C2184" s="125">
        <v>17</v>
      </c>
      <c r="D2184" s="55" t="s">
        <v>1349</v>
      </c>
      <c r="E2184" s="55" t="s">
        <v>574</v>
      </c>
      <c r="F2184" s="55" t="s">
        <v>29</v>
      </c>
      <c r="G2184" s="55" t="s">
        <v>45</v>
      </c>
      <c r="H2184" s="24" t="s">
        <v>37</v>
      </c>
      <c r="I2184" s="24">
        <v>2</v>
      </c>
      <c r="J2184" s="24">
        <v>811.97</v>
      </c>
      <c r="K2184" s="26">
        <v>811.97</v>
      </c>
      <c r="L2184" s="61">
        <v>502.81</v>
      </c>
      <c r="M2184" s="27" t="s">
        <v>1699</v>
      </c>
      <c r="N2184" s="45">
        <f t="shared" si="402"/>
        <v>346873.58399999997</v>
      </c>
      <c r="O2184" s="116">
        <f>N2184+N2185+N2186</f>
        <v>2306425.1441000002</v>
      </c>
      <c r="P2184" s="46">
        <f t="shared" si="403"/>
        <v>23644.566400000003</v>
      </c>
      <c r="Q2184" s="46">
        <f t="shared" si="404"/>
        <v>370518.15039999998</v>
      </c>
      <c r="R2184" s="116">
        <f>Q2184+Q2185+Q2186</f>
        <v>2426028.3251</v>
      </c>
      <c r="S2184" s="46">
        <v>427.2</v>
      </c>
      <c r="T2184" s="46">
        <v>29.12</v>
      </c>
      <c r="U2184" s="47" t="s">
        <v>584</v>
      </c>
      <c r="V2184" s="47" t="s">
        <v>1173</v>
      </c>
    </row>
    <row r="2185" spans="1:22" s="33" customFormat="1" ht="37.5" customHeight="1" x14ac:dyDescent="0.3">
      <c r="A2185" s="24">
        <f t="shared" si="405"/>
        <v>27</v>
      </c>
      <c r="B2185" s="24" t="str">
        <f>IF(NOT(ISNUMBER(C2185))," ",COUNTA($C$2159:C2185))</f>
        <v xml:space="preserve"> </v>
      </c>
      <c r="C2185" s="125"/>
      <c r="D2185" s="55"/>
      <c r="E2185" s="55"/>
      <c r="F2185" s="55" t="s">
        <v>29</v>
      </c>
      <c r="G2185" s="55" t="s">
        <v>45</v>
      </c>
      <c r="H2185" s="24" t="s">
        <v>37</v>
      </c>
      <c r="I2185" s="24">
        <v>2</v>
      </c>
      <c r="J2185" s="24"/>
      <c r="K2185" s="26">
        <v>811.97</v>
      </c>
      <c r="L2185" s="61"/>
      <c r="M2185" s="57" t="s">
        <v>47</v>
      </c>
      <c r="N2185" s="45">
        <f t="shared" si="402"/>
        <v>421599.18310000002</v>
      </c>
      <c r="O2185" s="116"/>
      <c r="P2185" s="46">
        <f t="shared" si="403"/>
        <v>23287.299600000002</v>
      </c>
      <c r="Q2185" s="46">
        <f t="shared" si="404"/>
        <v>444886.48270000005</v>
      </c>
      <c r="R2185" s="116"/>
      <c r="S2185" s="46">
        <v>519.23</v>
      </c>
      <c r="T2185" s="46">
        <v>28.68</v>
      </c>
      <c r="U2185" s="47" t="s">
        <v>584</v>
      </c>
      <c r="V2185" s="47" t="s">
        <v>1173</v>
      </c>
    </row>
    <row r="2186" spans="1:22" s="33" customFormat="1" ht="37.5" customHeight="1" x14ac:dyDescent="0.3">
      <c r="A2186" s="24">
        <f t="shared" si="405"/>
        <v>28</v>
      </c>
      <c r="B2186" s="24" t="str">
        <f>IF(NOT(ISNUMBER(C2186))," ",COUNTA($C$2159:C2186))</f>
        <v xml:space="preserve"> </v>
      </c>
      <c r="C2186" s="125"/>
      <c r="D2186" s="55"/>
      <c r="E2186" s="55"/>
      <c r="F2186" s="55" t="s">
        <v>29</v>
      </c>
      <c r="G2186" s="55" t="s">
        <v>45</v>
      </c>
      <c r="H2186" s="24" t="s">
        <v>37</v>
      </c>
      <c r="I2186" s="24">
        <v>2</v>
      </c>
      <c r="J2186" s="24"/>
      <c r="K2186" s="26">
        <v>811.97</v>
      </c>
      <c r="L2186" s="61"/>
      <c r="M2186" s="57" t="s">
        <v>46</v>
      </c>
      <c r="N2186" s="45">
        <f t="shared" si="402"/>
        <v>1537952.3769999999</v>
      </c>
      <c r="O2186" s="116"/>
      <c r="P2186" s="46">
        <f t="shared" si="403"/>
        <v>72671.315000000002</v>
      </c>
      <c r="Q2186" s="46">
        <f t="shared" si="404"/>
        <v>1610623.6919999998</v>
      </c>
      <c r="R2186" s="116"/>
      <c r="S2186" s="46">
        <v>1894.1</v>
      </c>
      <c r="T2186" s="46">
        <v>89.5</v>
      </c>
      <c r="U2186" s="47" t="s">
        <v>584</v>
      </c>
      <c r="V2186" s="47" t="s">
        <v>1173</v>
      </c>
    </row>
    <row r="2187" spans="1:22" s="33" customFormat="1" ht="37.5" customHeight="1" x14ac:dyDescent="0.3">
      <c r="A2187" s="24">
        <f t="shared" si="405"/>
        <v>29</v>
      </c>
      <c r="B2187" s="24">
        <f>IF(NOT(ISNUMBER(C2187))," ",COUNTA($C$2159:C2187))</f>
        <v>18</v>
      </c>
      <c r="C2187" s="125">
        <v>18</v>
      </c>
      <c r="D2187" s="55" t="s">
        <v>1350</v>
      </c>
      <c r="E2187" s="55" t="s">
        <v>574</v>
      </c>
      <c r="F2187" s="55" t="s">
        <v>29</v>
      </c>
      <c r="G2187" s="55" t="s">
        <v>45</v>
      </c>
      <c r="H2187" s="24" t="s">
        <v>37</v>
      </c>
      <c r="I2187" s="24">
        <v>2</v>
      </c>
      <c r="J2187" s="24">
        <v>814.65</v>
      </c>
      <c r="K2187" s="26">
        <v>814.65</v>
      </c>
      <c r="L2187" s="61">
        <v>502.55</v>
      </c>
      <c r="M2187" s="27" t="s">
        <v>1699</v>
      </c>
      <c r="N2187" s="45">
        <f t="shared" si="402"/>
        <v>348018.48</v>
      </c>
      <c r="O2187" s="116">
        <f>N2187+N2188+N2189</f>
        <v>2314037.7645</v>
      </c>
      <c r="P2187" s="46">
        <f t="shared" si="403"/>
        <v>23722.608</v>
      </c>
      <c r="Q2187" s="46">
        <f t="shared" si="404"/>
        <v>371741.08799999999</v>
      </c>
      <c r="R2187" s="116">
        <f>Q2187+Q2188+Q2189</f>
        <v>2434035.7094999999</v>
      </c>
      <c r="S2187" s="46">
        <v>427.2</v>
      </c>
      <c r="T2187" s="46">
        <v>29.12</v>
      </c>
      <c r="U2187" s="47" t="s">
        <v>584</v>
      </c>
      <c r="V2187" s="47" t="s">
        <v>1173</v>
      </c>
    </row>
    <row r="2188" spans="1:22" s="33" customFormat="1" ht="37.5" customHeight="1" x14ac:dyDescent="0.3">
      <c r="A2188" s="24">
        <f t="shared" si="405"/>
        <v>30</v>
      </c>
      <c r="B2188" s="24" t="str">
        <f>IF(NOT(ISNUMBER(C2188))," ",COUNTA($C$2159:C2188))</f>
        <v xml:space="preserve"> </v>
      </c>
      <c r="C2188" s="125"/>
      <c r="D2188" s="55"/>
      <c r="E2188" s="55"/>
      <c r="F2188" s="55" t="s">
        <v>29</v>
      </c>
      <c r="G2188" s="55" t="s">
        <v>45</v>
      </c>
      <c r="H2188" s="24" t="s">
        <v>37</v>
      </c>
      <c r="I2188" s="24">
        <v>2</v>
      </c>
      <c r="J2188" s="24"/>
      <c r="K2188" s="26">
        <v>814.65</v>
      </c>
      <c r="L2188" s="61"/>
      <c r="M2188" s="57" t="s">
        <v>47</v>
      </c>
      <c r="N2188" s="45">
        <f t="shared" si="402"/>
        <v>422990.71950000001</v>
      </c>
      <c r="O2188" s="116"/>
      <c r="P2188" s="46">
        <f t="shared" si="403"/>
        <v>23364.162</v>
      </c>
      <c r="Q2188" s="46">
        <f t="shared" si="404"/>
        <v>446354.88150000002</v>
      </c>
      <c r="R2188" s="116"/>
      <c r="S2188" s="46">
        <v>519.23</v>
      </c>
      <c r="T2188" s="46">
        <v>28.68</v>
      </c>
      <c r="U2188" s="47" t="s">
        <v>584</v>
      </c>
      <c r="V2188" s="47" t="s">
        <v>1173</v>
      </c>
    </row>
    <row r="2189" spans="1:22" s="33" customFormat="1" ht="39.75" customHeight="1" x14ac:dyDescent="0.3">
      <c r="A2189" s="24">
        <f t="shared" si="405"/>
        <v>31</v>
      </c>
      <c r="B2189" s="24" t="str">
        <f>IF(NOT(ISNUMBER(C2189))," ",COUNTA($C$2159:C2189))</f>
        <v xml:space="preserve"> </v>
      </c>
      <c r="C2189" s="125"/>
      <c r="D2189" s="55"/>
      <c r="E2189" s="55"/>
      <c r="F2189" s="55" t="s">
        <v>29</v>
      </c>
      <c r="G2189" s="55" t="s">
        <v>45</v>
      </c>
      <c r="H2189" s="24" t="s">
        <v>37</v>
      </c>
      <c r="I2189" s="24">
        <v>2</v>
      </c>
      <c r="J2189" s="24"/>
      <c r="K2189" s="26">
        <v>814.65</v>
      </c>
      <c r="L2189" s="61"/>
      <c r="M2189" s="57" t="s">
        <v>46</v>
      </c>
      <c r="N2189" s="45">
        <f t="shared" si="402"/>
        <v>1543028.5649999999</v>
      </c>
      <c r="O2189" s="116"/>
      <c r="P2189" s="46">
        <f t="shared" si="403"/>
        <v>72911.175000000003</v>
      </c>
      <c r="Q2189" s="46">
        <f t="shared" si="404"/>
        <v>1615939.74</v>
      </c>
      <c r="R2189" s="116"/>
      <c r="S2189" s="46">
        <v>1894.1</v>
      </c>
      <c r="T2189" s="46">
        <v>89.5</v>
      </c>
      <c r="U2189" s="47" t="s">
        <v>584</v>
      </c>
      <c r="V2189" s="47" t="s">
        <v>1173</v>
      </c>
    </row>
    <row r="2190" spans="1:22" s="33" customFormat="1" ht="37.5" customHeight="1" x14ac:dyDescent="0.3">
      <c r="A2190" s="24">
        <f t="shared" si="405"/>
        <v>32</v>
      </c>
      <c r="B2190" s="24">
        <f>IF(NOT(ISNUMBER(C2190))," ",COUNTA($C$2159:C2190))</f>
        <v>19</v>
      </c>
      <c r="C2190" s="125">
        <v>19</v>
      </c>
      <c r="D2190" s="55" t="s">
        <v>1351</v>
      </c>
      <c r="E2190" s="55" t="s">
        <v>574</v>
      </c>
      <c r="F2190" s="55" t="s">
        <v>29</v>
      </c>
      <c r="G2190" s="55" t="s">
        <v>45</v>
      </c>
      <c r="H2190" s="24" t="s">
        <v>37</v>
      </c>
      <c r="I2190" s="24">
        <v>2</v>
      </c>
      <c r="J2190" s="24">
        <v>809.86</v>
      </c>
      <c r="K2190" s="26">
        <v>809.86</v>
      </c>
      <c r="L2190" s="61">
        <v>499.58</v>
      </c>
      <c r="M2190" s="27" t="s">
        <v>1699</v>
      </c>
      <c r="N2190" s="45">
        <f t="shared" si="402"/>
        <v>345972.19199999998</v>
      </c>
      <c r="O2190" s="116">
        <f>N2190+N2191+N2192</f>
        <v>2300431.6257999996</v>
      </c>
      <c r="P2190" s="46">
        <f t="shared" si="403"/>
        <v>23583.123200000002</v>
      </c>
      <c r="Q2190" s="46">
        <f t="shared" si="404"/>
        <v>369555.31519999995</v>
      </c>
      <c r="R2190" s="116">
        <f>Q2190+Q2191+Q2192</f>
        <v>2419724.0038000001</v>
      </c>
      <c r="S2190" s="46">
        <v>427.2</v>
      </c>
      <c r="T2190" s="46">
        <v>29.12</v>
      </c>
      <c r="U2190" s="47" t="s">
        <v>584</v>
      </c>
      <c r="V2190" s="47" t="s">
        <v>1173</v>
      </c>
    </row>
    <row r="2191" spans="1:22" s="33" customFormat="1" ht="37.5" customHeight="1" x14ac:dyDescent="0.3">
      <c r="A2191" s="24">
        <f t="shared" si="405"/>
        <v>33</v>
      </c>
      <c r="B2191" s="24" t="str">
        <f>IF(NOT(ISNUMBER(C2191))," ",COUNTA($C$2159:C2191))</f>
        <v xml:space="preserve"> </v>
      </c>
      <c r="C2191" s="125"/>
      <c r="D2191" s="55"/>
      <c r="E2191" s="55"/>
      <c r="F2191" s="55" t="s">
        <v>29</v>
      </c>
      <c r="G2191" s="55" t="s">
        <v>45</v>
      </c>
      <c r="H2191" s="24" t="s">
        <v>37</v>
      </c>
      <c r="I2191" s="24">
        <v>2</v>
      </c>
      <c r="J2191" s="24"/>
      <c r="K2191" s="26">
        <v>809.86</v>
      </c>
      <c r="L2191" s="61"/>
      <c r="M2191" s="57" t="s">
        <v>47</v>
      </c>
      <c r="N2191" s="45">
        <f t="shared" si="402"/>
        <v>420503.6078</v>
      </c>
      <c r="O2191" s="116"/>
      <c r="P2191" s="46">
        <f t="shared" si="403"/>
        <v>23226.784800000001</v>
      </c>
      <c r="Q2191" s="46">
        <f t="shared" si="404"/>
        <v>443730.39260000002</v>
      </c>
      <c r="R2191" s="116"/>
      <c r="S2191" s="46">
        <v>519.23</v>
      </c>
      <c r="T2191" s="46">
        <v>28.68</v>
      </c>
      <c r="U2191" s="47" t="s">
        <v>584</v>
      </c>
      <c r="V2191" s="47" t="s">
        <v>1173</v>
      </c>
    </row>
    <row r="2192" spans="1:22" s="33" customFormat="1" ht="33.75" customHeight="1" x14ac:dyDescent="0.3">
      <c r="A2192" s="24">
        <f t="shared" si="405"/>
        <v>34</v>
      </c>
      <c r="B2192" s="24" t="str">
        <f>IF(NOT(ISNUMBER(C2192))," ",COUNTA($C$2159:C2192))</f>
        <v xml:space="preserve"> </v>
      </c>
      <c r="C2192" s="125"/>
      <c r="D2192" s="55"/>
      <c r="E2192" s="55"/>
      <c r="F2192" s="55" t="s">
        <v>29</v>
      </c>
      <c r="G2192" s="55" t="s">
        <v>45</v>
      </c>
      <c r="H2192" s="24" t="s">
        <v>37</v>
      </c>
      <c r="I2192" s="24">
        <v>2</v>
      </c>
      <c r="J2192" s="24"/>
      <c r="K2192" s="26">
        <v>809.86</v>
      </c>
      <c r="L2192" s="61"/>
      <c r="M2192" s="57" t="s">
        <v>46</v>
      </c>
      <c r="N2192" s="45">
        <f t="shared" si="402"/>
        <v>1533955.8259999999</v>
      </c>
      <c r="O2192" s="116"/>
      <c r="P2192" s="46">
        <f t="shared" si="403"/>
        <v>72482.47</v>
      </c>
      <c r="Q2192" s="46">
        <f t="shared" si="404"/>
        <v>1606438.2959999999</v>
      </c>
      <c r="R2192" s="116"/>
      <c r="S2192" s="46">
        <v>1894.1</v>
      </c>
      <c r="T2192" s="46">
        <v>89.5</v>
      </c>
      <c r="U2192" s="47" t="s">
        <v>584</v>
      </c>
      <c r="V2192" s="47" t="s">
        <v>1173</v>
      </c>
    </row>
    <row r="2193" spans="1:22" s="33" customFormat="1" ht="37.5" customHeight="1" x14ac:dyDescent="0.3">
      <c r="A2193" s="24">
        <f t="shared" si="405"/>
        <v>35</v>
      </c>
      <c r="B2193" s="24">
        <f>IF(NOT(ISNUMBER(C2193))," ",COUNTA($C$2159:C2193))</f>
        <v>20</v>
      </c>
      <c r="C2193" s="125">
        <v>20</v>
      </c>
      <c r="D2193" s="55" t="s">
        <v>1352</v>
      </c>
      <c r="E2193" s="55" t="s">
        <v>1324</v>
      </c>
      <c r="F2193" s="55" t="s">
        <v>29</v>
      </c>
      <c r="G2193" s="55" t="s">
        <v>68</v>
      </c>
      <c r="H2193" s="24" t="s">
        <v>59</v>
      </c>
      <c r="I2193" s="24">
        <v>5</v>
      </c>
      <c r="J2193" s="24">
        <v>5869.88</v>
      </c>
      <c r="K2193" s="26">
        <v>5869.88</v>
      </c>
      <c r="L2193" s="61">
        <v>3885.88</v>
      </c>
      <c r="M2193" s="27" t="s">
        <v>1699</v>
      </c>
      <c r="N2193" s="45">
        <f t="shared" si="402"/>
        <v>1930779.6284</v>
      </c>
      <c r="O2193" s="116">
        <f>N2193+N2194</f>
        <v>4441562.0996000003</v>
      </c>
      <c r="P2193" s="46">
        <f t="shared" si="403"/>
        <v>133774.56520000001</v>
      </c>
      <c r="Q2193" s="46">
        <f t="shared" si="404"/>
        <v>2064554.1936000001</v>
      </c>
      <c r="R2193" s="116">
        <f>Q2193+Q2194</f>
        <v>4705061.0128000006</v>
      </c>
      <c r="S2193" s="46">
        <v>328.93</v>
      </c>
      <c r="T2193" s="46">
        <v>22.79</v>
      </c>
      <c r="U2193" s="47" t="s">
        <v>584</v>
      </c>
      <c r="V2193" s="47" t="s">
        <v>1173</v>
      </c>
    </row>
    <row r="2194" spans="1:22" s="33" customFormat="1" ht="37.5" customHeight="1" x14ac:dyDescent="0.3">
      <c r="A2194" s="24">
        <f t="shared" si="405"/>
        <v>36</v>
      </c>
      <c r="B2194" s="24" t="str">
        <f>IF(NOT(ISNUMBER(C2194))," ",COUNTA($C$2159:C2194))</f>
        <v xml:space="preserve"> </v>
      </c>
      <c r="C2194" s="125"/>
      <c r="D2194" s="55"/>
      <c r="E2194" s="55"/>
      <c r="F2194" s="55" t="s">
        <v>29</v>
      </c>
      <c r="G2194" s="55" t="s">
        <v>68</v>
      </c>
      <c r="H2194" s="24" t="s">
        <v>59</v>
      </c>
      <c r="I2194" s="24">
        <v>5</v>
      </c>
      <c r="J2194" s="24"/>
      <c r="K2194" s="26">
        <v>5869.88</v>
      </c>
      <c r="L2194" s="61"/>
      <c r="M2194" s="57" t="s">
        <v>47</v>
      </c>
      <c r="N2194" s="45">
        <f t="shared" si="402"/>
        <v>2510782.4712</v>
      </c>
      <c r="O2194" s="116"/>
      <c r="P2194" s="46">
        <f t="shared" si="403"/>
        <v>129724.34800000001</v>
      </c>
      <c r="Q2194" s="46">
        <f t="shared" si="404"/>
        <v>2640506.8192000003</v>
      </c>
      <c r="R2194" s="116"/>
      <c r="S2194" s="46">
        <v>427.74</v>
      </c>
      <c r="T2194" s="46">
        <v>22.1</v>
      </c>
      <c r="U2194" s="47" t="s">
        <v>584</v>
      </c>
      <c r="V2194" s="47" t="s">
        <v>1173</v>
      </c>
    </row>
    <row r="2195" spans="1:22" s="33" customFormat="1" ht="37.5" customHeight="1" x14ac:dyDescent="0.3">
      <c r="A2195" s="24">
        <f t="shared" si="405"/>
        <v>37</v>
      </c>
      <c r="B2195" s="24">
        <f>IF(NOT(ISNUMBER(C2195))," ",COUNTA($C$2159:C2195))</f>
        <v>21</v>
      </c>
      <c r="C2195" s="54">
        <v>21</v>
      </c>
      <c r="D2195" s="55" t="s">
        <v>1353</v>
      </c>
      <c r="E2195" s="55" t="s">
        <v>562</v>
      </c>
      <c r="F2195" s="55" t="s">
        <v>29</v>
      </c>
      <c r="G2195" s="55" t="s">
        <v>73</v>
      </c>
      <c r="H2195" s="24" t="s">
        <v>59</v>
      </c>
      <c r="I2195" s="24">
        <v>5</v>
      </c>
      <c r="J2195" s="24">
        <v>6776.24</v>
      </c>
      <c r="K2195" s="26">
        <v>6776.24</v>
      </c>
      <c r="L2195" s="61">
        <v>4294.3999999999996</v>
      </c>
      <c r="M2195" s="27" t="s">
        <v>1699</v>
      </c>
      <c r="N2195" s="45">
        <f t="shared" si="402"/>
        <v>2058960.524</v>
      </c>
      <c r="O2195" s="46">
        <f>N2195</f>
        <v>2058960.524</v>
      </c>
      <c r="P2195" s="46">
        <f t="shared" si="403"/>
        <v>140132.64319999999</v>
      </c>
      <c r="Q2195" s="46">
        <f t="shared" si="404"/>
        <v>2199093.1672</v>
      </c>
      <c r="R2195" s="46">
        <f>Q2195</f>
        <v>2199093.1672</v>
      </c>
      <c r="S2195" s="46">
        <v>303.85000000000002</v>
      </c>
      <c r="T2195" s="46">
        <v>20.68</v>
      </c>
      <c r="U2195" s="47" t="s">
        <v>584</v>
      </c>
      <c r="V2195" s="47" t="s">
        <v>1173</v>
      </c>
    </row>
    <row r="2196" spans="1:22" s="33" customFormat="1" ht="37.5" customHeight="1" x14ac:dyDescent="0.3">
      <c r="A2196" s="24">
        <f t="shared" si="405"/>
        <v>38</v>
      </c>
      <c r="B2196" s="24">
        <f>IF(NOT(ISNUMBER(C2196))," ",COUNTA($C$2159:C2196))</f>
        <v>22</v>
      </c>
      <c r="C2196" s="125">
        <v>22</v>
      </c>
      <c r="D2196" s="55" t="s">
        <v>1354</v>
      </c>
      <c r="E2196" s="55">
        <v>1972</v>
      </c>
      <c r="F2196" s="55" t="s">
        <v>29</v>
      </c>
      <c r="G2196" s="47" t="s">
        <v>57</v>
      </c>
      <c r="H2196" s="69" t="s">
        <v>31</v>
      </c>
      <c r="I2196" s="24">
        <v>3</v>
      </c>
      <c r="J2196" s="61">
        <v>1700.33</v>
      </c>
      <c r="K2196" s="26">
        <v>1700.33</v>
      </c>
      <c r="L2196" s="56">
        <v>938.24</v>
      </c>
      <c r="M2196" s="27" t="s">
        <v>1699</v>
      </c>
      <c r="N2196" s="45">
        <f t="shared" si="402"/>
        <v>516645.27050000004</v>
      </c>
      <c r="O2196" s="116">
        <f>N2196+N2197+N2198</f>
        <v>3198711.8059</v>
      </c>
      <c r="P2196" s="46">
        <f t="shared" si="403"/>
        <v>35162.824399999998</v>
      </c>
      <c r="Q2196" s="46">
        <f t="shared" si="404"/>
        <v>551808.09490000003</v>
      </c>
      <c r="R2196" s="116">
        <f>Q2196+Q2197+Q2198</f>
        <v>3324162.1532999994</v>
      </c>
      <c r="S2196" s="46">
        <v>303.85000000000002</v>
      </c>
      <c r="T2196" s="46">
        <v>20.68</v>
      </c>
      <c r="U2196" s="47" t="s">
        <v>584</v>
      </c>
      <c r="V2196" s="47" t="s">
        <v>1173</v>
      </c>
    </row>
    <row r="2197" spans="1:22" s="33" customFormat="1" ht="37.5" customHeight="1" x14ac:dyDescent="0.3">
      <c r="A2197" s="24">
        <f t="shared" si="405"/>
        <v>39</v>
      </c>
      <c r="B2197" s="24" t="str">
        <f>IF(NOT(ISNUMBER(C2197))," ",COUNTA($C$2159:C2197))</f>
        <v xml:space="preserve"> </v>
      </c>
      <c r="C2197" s="125"/>
      <c r="D2197" s="55"/>
      <c r="E2197" s="55"/>
      <c r="F2197" s="55" t="s">
        <v>29</v>
      </c>
      <c r="G2197" s="47" t="s">
        <v>57</v>
      </c>
      <c r="H2197" s="69" t="s">
        <v>31</v>
      </c>
      <c r="I2197" s="24">
        <v>3</v>
      </c>
      <c r="J2197" s="61"/>
      <c r="K2197" s="26">
        <v>1700.33</v>
      </c>
      <c r="L2197" s="56"/>
      <c r="M2197" s="57" t="s">
        <v>47</v>
      </c>
      <c r="N2197" s="45">
        <f t="shared" si="402"/>
        <v>650053.16229999997</v>
      </c>
      <c r="O2197" s="116"/>
      <c r="P2197" s="46">
        <f t="shared" si="403"/>
        <v>35876.963000000003</v>
      </c>
      <c r="Q2197" s="46">
        <f t="shared" si="404"/>
        <v>685930.12529999996</v>
      </c>
      <c r="R2197" s="116"/>
      <c r="S2197" s="46">
        <v>382.31</v>
      </c>
      <c r="T2197" s="46">
        <v>21.1</v>
      </c>
      <c r="U2197" s="47" t="s">
        <v>584</v>
      </c>
      <c r="V2197" s="47" t="s">
        <v>1173</v>
      </c>
    </row>
    <row r="2198" spans="1:22" s="33" customFormat="1" ht="29.25" customHeight="1" x14ac:dyDescent="0.3">
      <c r="A2198" s="24">
        <f t="shared" si="405"/>
        <v>40</v>
      </c>
      <c r="B2198" s="24" t="str">
        <f>IF(NOT(ISNUMBER(C2198))," ",COUNTA($C$2159:C2198))</f>
        <v xml:space="preserve"> </v>
      </c>
      <c r="C2198" s="125"/>
      <c r="D2198" s="55"/>
      <c r="E2198" s="55"/>
      <c r="F2198" s="55" t="s">
        <v>29</v>
      </c>
      <c r="G2198" s="47" t="s">
        <v>57</v>
      </c>
      <c r="H2198" s="69" t="s">
        <v>31</v>
      </c>
      <c r="I2198" s="24">
        <v>3</v>
      </c>
      <c r="J2198" s="61"/>
      <c r="K2198" s="26">
        <v>1700.33</v>
      </c>
      <c r="L2198" s="56"/>
      <c r="M2198" s="57" t="s">
        <v>46</v>
      </c>
      <c r="N2198" s="45">
        <f t="shared" si="402"/>
        <v>2032013.3730999997</v>
      </c>
      <c r="O2198" s="116"/>
      <c r="P2198" s="46">
        <f t="shared" si="403"/>
        <v>54410.559999999998</v>
      </c>
      <c r="Q2198" s="46">
        <f t="shared" si="404"/>
        <v>2086423.9330999998</v>
      </c>
      <c r="R2198" s="116"/>
      <c r="S2198" s="46">
        <v>1195.07</v>
      </c>
      <c r="T2198" s="46">
        <v>32</v>
      </c>
      <c r="U2198" s="47" t="s">
        <v>584</v>
      </c>
      <c r="V2198" s="47" t="s">
        <v>1173</v>
      </c>
    </row>
    <row r="2199" spans="1:22" s="33" customFormat="1" ht="37.5" customHeight="1" x14ac:dyDescent="0.3">
      <c r="A2199" s="24">
        <f t="shared" si="405"/>
        <v>41</v>
      </c>
      <c r="B2199" s="24">
        <f>IF(NOT(ISNUMBER(C2199))," ",COUNTA($C$2159:C2199))</f>
        <v>23</v>
      </c>
      <c r="C2199" s="54">
        <v>23</v>
      </c>
      <c r="D2199" s="55" t="s">
        <v>1355</v>
      </c>
      <c r="E2199" s="55">
        <v>1989</v>
      </c>
      <c r="F2199" s="55" t="s">
        <v>29</v>
      </c>
      <c r="G2199" s="47" t="s">
        <v>57</v>
      </c>
      <c r="H2199" s="69" t="s">
        <v>31</v>
      </c>
      <c r="I2199" s="24">
        <v>5</v>
      </c>
      <c r="J2199" s="61">
        <v>4956.17</v>
      </c>
      <c r="K2199" s="26">
        <v>4956.17</v>
      </c>
      <c r="L2199" s="56">
        <v>3205.49</v>
      </c>
      <c r="M2199" s="27" t="s">
        <v>1699</v>
      </c>
      <c r="N2199" s="45">
        <f t="shared" si="402"/>
        <v>1505932.2545</v>
      </c>
      <c r="O2199" s="46">
        <f>N2199</f>
        <v>1505932.2545</v>
      </c>
      <c r="P2199" s="46">
        <f t="shared" si="403"/>
        <v>102493.5956</v>
      </c>
      <c r="Q2199" s="46">
        <f t="shared" si="404"/>
        <v>1608425.8500999999</v>
      </c>
      <c r="R2199" s="46">
        <f>Q2199</f>
        <v>1608425.8500999999</v>
      </c>
      <c r="S2199" s="46">
        <v>303.85000000000002</v>
      </c>
      <c r="T2199" s="46">
        <v>20.68</v>
      </c>
      <c r="U2199" s="47" t="s">
        <v>584</v>
      </c>
      <c r="V2199" s="47" t="s">
        <v>1173</v>
      </c>
    </row>
    <row r="2200" spans="1:22" s="33" customFormat="1" ht="37.5" customHeight="1" x14ac:dyDescent="0.3">
      <c r="A2200" s="24">
        <f t="shared" si="405"/>
        <v>42</v>
      </c>
      <c r="B2200" s="24">
        <f>IF(NOT(ISNUMBER(C2200))," ",COUNTA($C$2159:C2200))</f>
        <v>24</v>
      </c>
      <c r="C2200" s="125">
        <v>24</v>
      </c>
      <c r="D2200" s="55" t="s">
        <v>1356</v>
      </c>
      <c r="E2200" s="55">
        <v>1965</v>
      </c>
      <c r="F2200" s="55" t="s">
        <v>29</v>
      </c>
      <c r="G2200" s="47" t="s">
        <v>45</v>
      </c>
      <c r="H2200" s="69" t="s">
        <v>31</v>
      </c>
      <c r="I2200" s="24">
        <v>2</v>
      </c>
      <c r="J2200" s="61">
        <v>1333.08</v>
      </c>
      <c r="K2200" s="26">
        <v>1333.08</v>
      </c>
      <c r="L2200" s="56">
        <v>624.74</v>
      </c>
      <c r="M2200" s="27" t="s">
        <v>1699</v>
      </c>
      <c r="N2200" s="45">
        <f t="shared" si="402"/>
        <v>569491.77599999995</v>
      </c>
      <c r="O2200" s="116">
        <f>N2200+N2201+N2202</f>
        <v>3786653.7323999996</v>
      </c>
      <c r="P2200" s="46">
        <f t="shared" si="403"/>
        <v>38819.289599999996</v>
      </c>
      <c r="Q2200" s="46">
        <f t="shared" si="404"/>
        <v>608311.06559999997</v>
      </c>
      <c r="R2200" s="116">
        <f>Q2200+Q2201+Q2202</f>
        <v>3983016.4163999995</v>
      </c>
      <c r="S2200" s="46">
        <v>427.2</v>
      </c>
      <c r="T2200" s="46">
        <v>29.12</v>
      </c>
      <c r="U2200" s="47" t="s">
        <v>584</v>
      </c>
      <c r="V2200" s="47" t="s">
        <v>1173</v>
      </c>
    </row>
    <row r="2201" spans="1:22" s="33" customFormat="1" ht="37.5" customHeight="1" x14ac:dyDescent="0.3">
      <c r="A2201" s="24">
        <f t="shared" si="405"/>
        <v>43</v>
      </c>
      <c r="B2201" s="24" t="str">
        <f>IF(NOT(ISNUMBER(C2201))," ",COUNTA($C$2159:C2201))</f>
        <v xml:space="preserve"> </v>
      </c>
      <c r="C2201" s="125"/>
      <c r="D2201" s="55"/>
      <c r="E2201" s="55"/>
      <c r="F2201" s="55" t="s">
        <v>29</v>
      </c>
      <c r="G2201" s="47" t="s">
        <v>45</v>
      </c>
      <c r="H2201" s="69" t="s">
        <v>31</v>
      </c>
      <c r="I2201" s="24">
        <v>2</v>
      </c>
      <c r="J2201" s="61"/>
      <c r="K2201" s="26">
        <v>1333.08</v>
      </c>
      <c r="L2201" s="56"/>
      <c r="M2201" s="57" t="s">
        <v>47</v>
      </c>
      <c r="N2201" s="45">
        <f t="shared" si="402"/>
        <v>692175.12839999993</v>
      </c>
      <c r="O2201" s="116"/>
      <c r="P2201" s="46">
        <f t="shared" si="403"/>
        <v>38232.734399999994</v>
      </c>
      <c r="Q2201" s="46">
        <f t="shared" si="404"/>
        <v>730407.86279999989</v>
      </c>
      <c r="R2201" s="116"/>
      <c r="S2201" s="46">
        <v>519.23</v>
      </c>
      <c r="T2201" s="46">
        <v>28.68</v>
      </c>
      <c r="U2201" s="47" t="s">
        <v>584</v>
      </c>
      <c r="V2201" s="47" t="s">
        <v>1173</v>
      </c>
    </row>
    <row r="2202" spans="1:22" s="33" customFormat="1" ht="36.75" customHeight="1" x14ac:dyDescent="0.3">
      <c r="A2202" s="24">
        <f t="shared" si="405"/>
        <v>44</v>
      </c>
      <c r="B2202" s="24" t="str">
        <f>IF(NOT(ISNUMBER(C2202))," ",COUNTA($C$2159:C2202))</f>
        <v xml:space="preserve"> </v>
      </c>
      <c r="C2202" s="125"/>
      <c r="D2202" s="55"/>
      <c r="E2202" s="55"/>
      <c r="F2202" s="55" t="s">
        <v>29</v>
      </c>
      <c r="G2202" s="47" t="s">
        <v>45</v>
      </c>
      <c r="H2202" s="69" t="s">
        <v>31</v>
      </c>
      <c r="I2202" s="24">
        <v>2</v>
      </c>
      <c r="J2202" s="61"/>
      <c r="K2202" s="26">
        <v>1333.08</v>
      </c>
      <c r="L2202" s="56"/>
      <c r="M2202" s="57" t="s">
        <v>46</v>
      </c>
      <c r="N2202" s="45">
        <f t="shared" si="402"/>
        <v>2524986.8279999997</v>
      </c>
      <c r="O2202" s="116"/>
      <c r="P2202" s="46">
        <f t="shared" si="403"/>
        <v>119310.65999999999</v>
      </c>
      <c r="Q2202" s="46">
        <f t="shared" si="404"/>
        <v>2644297.4879999999</v>
      </c>
      <c r="R2202" s="116"/>
      <c r="S2202" s="46">
        <v>1894.1</v>
      </c>
      <c r="T2202" s="46">
        <v>89.5</v>
      </c>
      <c r="U2202" s="47" t="s">
        <v>584</v>
      </c>
      <c r="V2202" s="47" t="s">
        <v>1173</v>
      </c>
    </row>
    <row r="2203" spans="1:22" s="33" customFormat="1" ht="37.5" customHeight="1" x14ac:dyDescent="0.3">
      <c r="A2203" s="24">
        <f t="shared" si="405"/>
        <v>45</v>
      </c>
      <c r="B2203" s="24">
        <f>IF(NOT(ISNUMBER(C2203))," ",COUNTA($C$2159:C2203))</f>
        <v>25</v>
      </c>
      <c r="C2203" s="125">
        <v>25</v>
      </c>
      <c r="D2203" s="55" t="s">
        <v>1357</v>
      </c>
      <c r="E2203" s="55">
        <v>1961</v>
      </c>
      <c r="F2203" s="55" t="s">
        <v>29</v>
      </c>
      <c r="G2203" s="47" t="s">
        <v>45</v>
      </c>
      <c r="H2203" s="69" t="s">
        <v>31</v>
      </c>
      <c r="I2203" s="24">
        <v>2</v>
      </c>
      <c r="J2203" s="61">
        <v>1035.9000000000001</v>
      </c>
      <c r="K2203" s="26">
        <v>1035.9000000000001</v>
      </c>
      <c r="L2203" s="56">
        <v>641</v>
      </c>
      <c r="M2203" s="57" t="s">
        <v>47</v>
      </c>
      <c r="N2203" s="45">
        <f t="shared" si="402"/>
        <v>537870.35700000008</v>
      </c>
      <c r="O2203" s="116">
        <f>N2203+N2204+N2205+N2206</f>
        <v>2687570.0370000005</v>
      </c>
      <c r="P2203" s="46">
        <f t="shared" si="403"/>
        <v>29709.612000000001</v>
      </c>
      <c r="Q2203" s="46">
        <f t="shared" si="404"/>
        <v>567579.96900000004</v>
      </c>
      <c r="R2203" s="116">
        <f>Q2203+Q2204+Q2205+Q2206</f>
        <v>2853396.909</v>
      </c>
      <c r="S2203" s="46">
        <v>519.23</v>
      </c>
      <c r="T2203" s="46">
        <v>28.68</v>
      </c>
      <c r="U2203" s="47" t="s">
        <v>584</v>
      </c>
      <c r="V2203" s="47" t="s">
        <v>1173</v>
      </c>
    </row>
    <row r="2204" spans="1:22" s="33" customFormat="1" ht="37.5" customHeight="1" x14ac:dyDescent="0.3">
      <c r="A2204" s="24">
        <f t="shared" si="405"/>
        <v>46</v>
      </c>
      <c r="B2204" s="24" t="str">
        <f>IF(NOT(ISNUMBER(C2204))," ",COUNTA($C$2159:C2204))</f>
        <v xml:space="preserve"> </v>
      </c>
      <c r="C2204" s="125"/>
      <c r="D2204" s="55"/>
      <c r="E2204" s="55"/>
      <c r="F2204" s="55" t="s">
        <v>29</v>
      </c>
      <c r="G2204" s="47" t="s">
        <v>45</v>
      </c>
      <c r="H2204" s="69" t="s">
        <v>31</v>
      </c>
      <c r="I2204" s="24">
        <v>2</v>
      </c>
      <c r="J2204" s="61"/>
      <c r="K2204" s="26">
        <v>1035.9000000000001</v>
      </c>
      <c r="L2204" s="56"/>
      <c r="M2204" s="57" t="s">
        <v>46</v>
      </c>
      <c r="N2204" s="45">
        <f t="shared" si="402"/>
        <v>1962098.1900000002</v>
      </c>
      <c r="O2204" s="116"/>
      <c r="P2204" s="46">
        <f t="shared" si="403"/>
        <v>92713.05</v>
      </c>
      <c r="Q2204" s="46">
        <f t="shared" si="404"/>
        <v>2054811.2400000002</v>
      </c>
      <c r="R2204" s="116"/>
      <c r="S2204" s="46">
        <v>1894.1</v>
      </c>
      <c r="T2204" s="46">
        <v>89.5</v>
      </c>
      <c r="U2204" s="47" t="s">
        <v>584</v>
      </c>
      <c r="V2204" s="47" t="s">
        <v>1173</v>
      </c>
    </row>
    <row r="2205" spans="1:22" s="33" customFormat="1" ht="56.25" customHeight="1" x14ac:dyDescent="0.3">
      <c r="A2205" s="24">
        <f t="shared" si="405"/>
        <v>47</v>
      </c>
      <c r="B2205" s="24" t="str">
        <f>IF(NOT(ISNUMBER(C2205))," ",COUNTA($C$2159:C2205))</f>
        <v xml:space="preserve"> </v>
      </c>
      <c r="C2205" s="125"/>
      <c r="D2205" s="55"/>
      <c r="E2205" s="55"/>
      <c r="F2205" s="55" t="s">
        <v>29</v>
      </c>
      <c r="G2205" s="47" t="s">
        <v>45</v>
      </c>
      <c r="H2205" s="69" t="s">
        <v>31</v>
      </c>
      <c r="I2205" s="24">
        <v>2</v>
      </c>
      <c r="J2205" s="61"/>
      <c r="K2205" s="26">
        <v>1035.9000000000001</v>
      </c>
      <c r="L2205" s="56"/>
      <c r="M2205" s="57" t="s">
        <v>48</v>
      </c>
      <c r="N2205" s="45">
        <f t="shared" si="402"/>
        <v>99197.784000000014</v>
      </c>
      <c r="O2205" s="116"/>
      <c r="P2205" s="46">
        <f t="shared" si="403"/>
        <v>26788.374000000003</v>
      </c>
      <c r="Q2205" s="46">
        <f t="shared" si="404"/>
        <v>125986.15800000002</v>
      </c>
      <c r="R2205" s="116"/>
      <c r="S2205" s="46">
        <v>95.76</v>
      </c>
      <c r="T2205" s="46">
        <v>25.86</v>
      </c>
      <c r="U2205" s="47" t="s">
        <v>584</v>
      </c>
      <c r="V2205" s="47" t="s">
        <v>1173</v>
      </c>
    </row>
    <row r="2206" spans="1:22" s="33" customFormat="1" ht="37.5" customHeight="1" x14ac:dyDescent="0.3">
      <c r="A2206" s="24">
        <f t="shared" si="405"/>
        <v>48</v>
      </c>
      <c r="B2206" s="24" t="str">
        <f>IF(NOT(ISNUMBER(C2206))," ",COUNTA($C$2159:C2206))</f>
        <v xml:space="preserve"> </v>
      </c>
      <c r="C2206" s="125"/>
      <c r="D2206" s="55"/>
      <c r="E2206" s="55"/>
      <c r="F2206" s="55" t="s">
        <v>29</v>
      </c>
      <c r="G2206" s="47" t="s">
        <v>45</v>
      </c>
      <c r="H2206" s="69" t="s">
        <v>31</v>
      </c>
      <c r="I2206" s="24">
        <v>2</v>
      </c>
      <c r="J2206" s="61"/>
      <c r="K2206" s="26">
        <v>1035.9000000000001</v>
      </c>
      <c r="L2206" s="56"/>
      <c r="M2206" s="55" t="s">
        <v>1779</v>
      </c>
      <c r="N2206" s="45">
        <f t="shared" si="402"/>
        <v>88403.706000000006</v>
      </c>
      <c r="O2206" s="116"/>
      <c r="P2206" s="46">
        <f t="shared" si="403"/>
        <v>16615.835999999999</v>
      </c>
      <c r="Q2206" s="46">
        <f t="shared" si="404"/>
        <v>105019.542</v>
      </c>
      <c r="R2206" s="116"/>
      <c r="S2206" s="46">
        <v>85.34</v>
      </c>
      <c r="T2206" s="46">
        <v>16.04</v>
      </c>
      <c r="U2206" s="47" t="s">
        <v>584</v>
      </c>
      <c r="V2206" s="47" t="s">
        <v>1173</v>
      </c>
    </row>
    <row r="2207" spans="1:22" s="33" customFormat="1" ht="37.5" customHeight="1" x14ac:dyDescent="0.3">
      <c r="A2207" s="24">
        <f t="shared" si="405"/>
        <v>49</v>
      </c>
      <c r="B2207" s="24">
        <f>IF(NOT(ISNUMBER(C2207))," ",COUNTA($C$2159:C2207))</f>
        <v>26</v>
      </c>
      <c r="C2207" s="125">
        <v>26</v>
      </c>
      <c r="D2207" s="55" t="s">
        <v>1358</v>
      </c>
      <c r="E2207" s="55">
        <v>1961</v>
      </c>
      <c r="F2207" s="55" t="s">
        <v>29</v>
      </c>
      <c r="G2207" s="47" t="s">
        <v>45</v>
      </c>
      <c r="H2207" s="69" t="s">
        <v>31</v>
      </c>
      <c r="I2207" s="24">
        <v>2</v>
      </c>
      <c r="J2207" s="61">
        <v>1057.06</v>
      </c>
      <c r="K2207" s="26">
        <v>1057.06</v>
      </c>
      <c r="L2207" s="56">
        <v>655.41</v>
      </c>
      <c r="M2207" s="57" t="s">
        <v>47</v>
      </c>
      <c r="N2207" s="45">
        <f t="shared" si="402"/>
        <v>548857.26379999996</v>
      </c>
      <c r="O2207" s="116">
        <f>N2207+N2208+N2209+N2210</f>
        <v>2742468.1757999994</v>
      </c>
      <c r="P2207" s="46">
        <f t="shared" si="403"/>
        <v>30316.480799999998</v>
      </c>
      <c r="Q2207" s="46">
        <f t="shared" si="404"/>
        <v>579173.74459999998</v>
      </c>
      <c r="R2207" s="116">
        <f>Q2207+Q2208+Q2209+Q2210</f>
        <v>2911682.3405999998</v>
      </c>
      <c r="S2207" s="46">
        <v>519.23</v>
      </c>
      <c r="T2207" s="46">
        <v>28.68</v>
      </c>
      <c r="U2207" s="47" t="s">
        <v>584</v>
      </c>
      <c r="V2207" s="47" t="s">
        <v>1173</v>
      </c>
    </row>
    <row r="2208" spans="1:22" s="33" customFormat="1" ht="18.75" customHeight="1" x14ac:dyDescent="0.3">
      <c r="A2208" s="24">
        <f t="shared" si="405"/>
        <v>50</v>
      </c>
      <c r="B2208" s="24" t="str">
        <f>IF(NOT(ISNUMBER(C2208))," ",COUNTA($C$2159:C2208))</f>
        <v xml:space="preserve"> </v>
      </c>
      <c r="C2208" s="125"/>
      <c r="D2208" s="55"/>
      <c r="E2208" s="55"/>
      <c r="F2208" s="55" t="s">
        <v>29</v>
      </c>
      <c r="G2208" s="47" t="s">
        <v>45</v>
      </c>
      <c r="H2208" s="69" t="s">
        <v>31</v>
      </c>
      <c r="I2208" s="24">
        <v>2</v>
      </c>
      <c r="J2208" s="61"/>
      <c r="K2208" s="26">
        <v>1057.06</v>
      </c>
      <c r="L2208" s="56"/>
      <c r="M2208" s="57" t="s">
        <v>46</v>
      </c>
      <c r="N2208" s="45">
        <f t="shared" si="402"/>
        <v>2002177.3459999999</v>
      </c>
      <c r="O2208" s="116"/>
      <c r="P2208" s="46">
        <f t="shared" si="403"/>
        <v>94606.87</v>
      </c>
      <c r="Q2208" s="46">
        <f t="shared" si="404"/>
        <v>2096784.216</v>
      </c>
      <c r="R2208" s="116"/>
      <c r="S2208" s="46">
        <v>1894.1</v>
      </c>
      <c r="T2208" s="46">
        <v>89.5</v>
      </c>
      <c r="U2208" s="47" t="s">
        <v>584</v>
      </c>
      <c r="V2208" s="47" t="s">
        <v>1173</v>
      </c>
    </row>
    <row r="2209" spans="1:22" s="33" customFormat="1" ht="56.25" customHeight="1" x14ac:dyDescent="0.3">
      <c r="A2209" s="24">
        <f t="shared" si="405"/>
        <v>51</v>
      </c>
      <c r="B2209" s="24" t="str">
        <f>IF(NOT(ISNUMBER(C2209))," ",COUNTA($C$2159:C2209))</f>
        <v xml:space="preserve"> </v>
      </c>
      <c r="C2209" s="125"/>
      <c r="D2209" s="55"/>
      <c r="E2209" s="55"/>
      <c r="F2209" s="55" t="s">
        <v>29</v>
      </c>
      <c r="G2209" s="47" t="s">
        <v>45</v>
      </c>
      <c r="H2209" s="69" t="s">
        <v>31</v>
      </c>
      <c r="I2209" s="24">
        <v>2</v>
      </c>
      <c r="J2209" s="61"/>
      <c r="K2209" s="26">
        <v>1057.06</v>
      </c>
      <c r="L2209" s="56"/>
      <c r="M2209" s="57" t="s">
        <v>48</v>
      </c>
      <c r="N2209" s="45">
        <f t="shared" si="402"/>
        <v>101224.0656</v>
      </c>
      <c r="O2209" s="116"/>
      <c r="P2209" s="46">
        <f t="shared" si="403"/>
        <v>27335.571599999999</v>
      </c>
      <c r="Q2209" s="46">
        <f t="shared" si="404"/>
        <v>128559.6372</v>
      </c>
      <c r="R2209" s="116"/>
      <c r="S2209" s="46">
        <v>95.76</v>
      </c>
      <c r="T2209" s="46">
        <v>25.86</v>
      </c>
      <c r="U2209" s="47" t="s">
        <v>584</v>
      </c>
      <c r="V2209" s="47" t="s">
        <v>1173</v>
      </c>
    </row>
    <row r="2210" spans="1:22" s="33" customFormat="1" ht="37.5" customHeight="1" x14ac:dyDescent="0.3">
      <c r="A2210" s="24">
        <f t="shared" si="405"/>
        <v>52</v>
      </c>
      <c r="B2210" s="24" t="str">
        <f>IF(NOT(ISNUMBER(C2210))," ",COUNTA($C$2159:C2210))</f>
        <v xml:space="preserve"> </v>
      </c>
      <c r="C2210" s="125"/>
      <c r="D2210" s="55"/>
      <c r="E2210" s="55"/>
      <c r="F2210" s="55" t="s">
        <v>29</v>
      </c>
      <c r="G2210" s="47" t="s">
        <v>45</v>
      </c>
      <c r="H2210" s="69" t="s">
        <v>31</v>
      </c>
      <c r="I2210" s="24">
        <v>2</v>
      </c>
      <c r="J2210" s="61"/>
      <c r="K2210" s="26">
        <v>1057.06</v>
      </c>
      <c r="L2210" s="56"/>
      <c r="M2210" s="55" t="s">
        <v>1779</v>
      </c>
      <c r="N2210" s="45">
        <f t="shared" si="402"/>
        <v>90209.500400000004</v>
      </c>
      <c r="O2210" s="116"/>
      <c r="P2210" s="46">
        <f t="shared" si="403"/>
        <v>16955.242399999999</v>
      </c>
      <c r="Q2210" s="46">
        <f t="shared" si="404"/>
        <v>107164.74280000001</v>
      </c>
      <c r="R2210" s="116"/>
      <c r="S2210" s="46">
        <v>85.34</v>
      </c>
      <c r="T2210" s="46">
        <v>16.04</v>
      </c>
      <c r="U2210" s="47" t="s">
        <v>584</v>
      </c>
      <c r="V2210" s="47" t="s">
        <v>1173</v>
      </c>
    </row>
    <row r="2211" spans="1:22" s="33" customFormat="1" ht="37.5" customHeight="1" x14ac:dyDescent="0.3">
      <c r="A2211" s="24">
        <f t="shared" si="405"/>
        <v>53</v>
      </c>
      <c r="B2211" s="24">
        <f>IF(NOT(ISNUMBER(C2211))," ",COUNTA($C$2159:C2211))</f>
        <v>27</v>
      </c>
      <c r="C2211" s="125">
        <v>27</v>
      </c>
      <c r="D2211" s="55" t="s">
        <v>1359</v>
      </c>
      <c r="E2211" s="55">
        <v>1961</v>
      </c>
      <c r="F2211" s="55" t="s">
        <v>29</v>
      </c>
      <c r="G2211" s="47" t="s">
        <v>45</v>
      </c>
      <c r="H2211" s="69" t="s">
        <v>31</v>
      </c>
      <c r="I2211" s="24">
        <v>2</v>
      </c>
      <c r="J2211" s="61">
        <v>1381.35</v>
      </c>
      <c r="K2211" s="26">
        <v>1381.35</v>
      </c>
      <c r="L2211" s="56">
        <v>648.36</v>
      </c>
      <c r="M2211" s="57" t="s">
        <v>47</v>
      </c>
      <c r="N2211" s="45">
        <f t="shared" si="402"/>
        <v>717238.36049999995</v>
      </c>
      <c r="O2211" s="116">
        <f>N2211+N2212+N2213+N2214+N2215</f>
        <v>4173928.6004999992</v>
      </c>
      <c r="P2211" s="46">
        <f t="shared" si="403"/>
        <v>39617.117999999995</v>
      </c>
      <c r="Q2211" s="46">
        <f t="shared" si="404"/>
        <v>756855.47849999997</v>
      </c>
      <c r="R2211" s="116">
        <f>Q2211+Q2212+Q2213+Q2214+Q2215</f>
        <v>4435280.0205000006</v>
      </c>
      <c r="S2211" s="46">
        <v>519.23</v>
      </c>
      <c r="T2211" s="46">
        <v>28.68</v>
      </c>
      <c r="U2211" s="47" t="s">
        <v>584</v>
      </c>
      <c r="V2211" s="47" t="s">
        <v>1173</v>
      </c>
    </row>
    <row r="2212" spans="1:22" s="33" customFormat="1" ht="37.5" customHeight="1" x14ac:dyDescent="0.3">
      <c r="A2212" s="24">
        <f t="shared" si="405"/>
        <v>54</v>
      </c>
      <c r="B2212" s="24" t="str">
        <f>IF(NOT(ISNUMBER(C2212))," ",COUNTA($C$2159:C2212))</f>
        <v xml:space="preserve"> </v>
      </c>
      <c r="C2212" s="125"/>
      <c r="D2212" s="55"/>
      <c r="E2212" s="55"/>
      <c r="F2212" s="55" t="s">
        <v>29</v>
      </c>
      <c r="G2212" s="47" t="s">
        <v>45</v>
      </c>
      <c r="H2212" s="69" t="s">
        <v>31</v>
      </c>
      <c r="I2212" s="24">
        <v>2</v>
      </c>
      <c r="J2212" s="61"/>
      <c r="K2212" s="26">
        <v>1381.35</v>
      </c>
      <c r="L2212" s="56"/>
      <c r="M2212" s="27" t="s">
        <v>1699</v>
      </c>
      <c r="N2212" s="45">
        <f t="shared" si="402"/>
        <v>590112.72</v>
      </c>
      <c r="O2212" s="116"/>
      <c r="P2212" s="46">
        <f t="shared" si="403"/>
        <v>40224.911999999997</v>
      </c>
      <c r="Q2212" s="46">
        <f t="shared" si="404"/>
        <v>630337.63199999998</v>
      </c>
      <c r="R2212" s="116"/>
      <c r="S2212" s="46">
        <v>427.2</v>
      </c>
      <c r="T2212" s="46">
        <v>29.12</v>
      </c>
      <c r="U2212" s="47" t="s">
        <v>584</v>
      </c>
      <c r="V2212" s="47" t="s">
        <v>1173</v>
      </c>
    </row>
    <row r="2213" spans="1:22" s="33" customFormat="1" ht="18.75" customHeight="1" x14ac:dyDescent="0.3">
      <c r="A2213" s="24">
        <f t="shared" si="405"/>
        <v>55</v>
      </c>
      <c r="B2213" s="24" t="str">
        <f>IF(NOT(ISNUMBER(C2213))," ",COUNTA($C$2159:C2213))</f>
        <v xml:space="preserve"> </v>
      </c>
      <c r="C2213" s="125"/>
      <c r="D2213" s="55"/>
      <c r="E2213" s="55"/>
      <c r="F2213" s="55" t="s">
        <v>29</v>
      </c>
      <c r="G2213" s="47" t="s">
        <v>45</v>
      </c>
      <c r="H2213" s="69" t="s">
        <v>31</v>
      </c>
      <c r="I2213" s="24">
        <v>2</v>
      </c>
      <c r="J2213" s="61"/>
      <c r="K2213" s="26">
        <v>1381.35</v>
      </c>
      <c r="L2213" s="56"/>
      <c r="M2213" s="57" t="s">
        <v>46</v>
      </c>
      <c r="N2213" s="45">
        <f t="shared" si="402"/>
        <v>2616415.0349999997</v>
      </c>
      <c r="O2213" s="116"/>
      <c r="P2213" s="46">
        <f t="shared" si="403"/>
        <v>123630.825</v>
      </c>
      <c r="Q2213" s="46">
        <f t="shared" si="404"/>
        <v>2740045.86</v>
      </c>
      <c r="R2213" s="116"/>
      <c r="S2213" s="46">
        <v>1894.1</v>
      </c>
      <c r="T2213" s="46">
        <v>89.5</v>
      </c>
      <c r="U2213" s="47" t="s">
        <v>584</v>
      </c>
      <c r="V2213" s="47" t="s">
        <v>1173</v>
      </c>
    </row>
    <row r="2214" spans="1:22" s="33" customFormat="1" ht="56.25" customHeight="1" x14ac:dyDescent="0.3">
      <c r="A2214" s="24">
        <f t="shared" si="405"/>
        <v>56</v>
      </c>
      <c r="B2214" s="24" t="str">
        <f>IF(NOT(ISNUMBER(C2214))," ",COUNTA($C$2159:C2214))</f>
        <v xml:space="preserve"> </v>
      </c>
      <c r="C2214" s="125"/>
      <c r="D2214" s="55"/>
      <c r="E2214" s="55"/>
      <c r="F2214" s="55" t="s">
        <v>29</v>
      </c>
      <c r="G2214" s="47" t="s">
        <v>45</v>
      </c>
      <c r="H2214" s="69" t="s">
        <v>31</v>
      </c>
      <c r="I2214" s="24">
        <v>2</v>
      </c>
      <c r="J2214" s="61"/>
      <c r="K2214" s="26">
        <v>1381.35</v>
      </c>
      <c r="L2214" s="56"/>
      <c r="M2214" s="57" t="s">
        <v>48</v>
      </c>
      <c r="N2214" s="45">
        <f t="shared" si="402"/>
        <v>132278.076</v>
      </c>
      <c r="O2214" s="116"/>
      <c r="P2214" s="46">
        <f t="shared" si="403"/>
        <v>35721.710999999996</v>
      </c>
      <c r="Q2214" s="46">
        <f t="shared" si="404"/>
        <v>167999.78700000001</v>
      </c>
      <c r="R2214" s="116"/>
      <c r="S2214" s="46">
        <v>95.76</v>
      </c>
      <c r="T2214" s="46">
        <v>25.86</v>
      </c>
      <c r="U2214" s="47" t="s">
        <v>584</v>
      </c>
      <c r="V2214" s="47" t="s">
        <v>1173</v>
      </c>
    </row>
    <row r="2215" spans="1:22" s="33" customFormat="1" ht="37.5" customHeight="1" x14ac:dyDescent="0.3">
      <c r="A2215" s="24">
        <f t="shared" si="405"/>
        <v>57</v>
      </c>
      <c r="B2215" s="24" t="str">
        <f>IF(NOT(ISNUMBER(C2215))," ",COUNTA($C$2159:C2215))</f>
        <v xml:space="preserve"> </v>
      </c>
      <c r="C2215" s="125"/>
      <c r="D2215" s="55"/>
      <c r="E2215" s="55"/>
      <c r="F2215" s="55" t="s">
        <v>29</v>
      </c>
      <c r="G2215" s="47" t="s">
        <v>45</v>
      </c>
      <c r="H2215" s="69" t="s">
        <v>31</v>
      </c>
      <c r="I2215" s="24">
        <v>2</v>
      </c>
      <c r="J2215" s="61"/>
      <c r="K2215" s="26">
        <v>1381.35</v>
      </c>
      <c r="L2215" s="56"/>
      <c r="M2215" s="55" t="s">
        <v>1779</v>
      </c>
      <c r="N2215" s="45">
        <f t="shared" si="402"/>
        <v>117884.409</v>
      </c>
      <c r="O2215" s="116"/>
      <c r="P2215" s="46">
        <f t="shared" si="403"/>
        <v>22156.853999999996</v>
      </c>
      <c r="Q2215" s="46">
        <f t="shared" si="404"/>
        <v>140041.26300000001</v>
      </c>
      <c r="R2215" s="116"/>
      <c r="S2215" s="46">
        <v>85.34</v>
      </c>
      <c r="T2215" s="46">
        <v>16.04</v>
      </c>
      <c r="U2215" s="47" t="s">
        <v>584</v>
      </c>
      <c r="V2215" s="47" t="s">
        <v>1173</v>
      </c>
    </row>
    <row r="2216" spans="1:22" s="33" customFormat="1" ht="37.5" customHeight="1" x14ac:dyDescent="0.3">
      <c r="A2216" s="24">
        <f t="shared" si="405"/>
        <v>58</v>
      </c>
      <c r="B2216" s="24">
        <f>IF(NOT(ISNUMBER(C2216))," ",COUNTA($C$2159:C2216))</f>
        <v>28</v>
      </c>
      <c r="C2216" s="54">
        <v>28</v>
      </c>
      <c r="D2216" s="55" t="s">
        <v>1360</v>
      </c>
      <c r="E2216" s="55" t="s">
        <v>169</v>
      </c>
      <c r="F2216" s="55" t="s">
        <v>29</v>
      </c>
      <c r="G2216" s="55" t="s">
        <v>36</v>
      </c>
      <c r="H2216" s="24" t="s">
        <v>37</v>
      </c>
      <c r="I2216" s="24">
        <v>2</v>
      </c>
      <c r="J2216" s="24">
        <v>1693.9</v>
      </c>
      <c r="K2216" s="26">
        <v>1693.9</v>
      </c>
      <c r="L2216" s="61">
        <v>747.8</v>
      </c>
      <c r="M2216" s="27" t="s">
        <v>1699</v>
      </c>
      <c r="N2216" s="45">
        <f t="shared" si="402"/>
        <v>723634.08000000007</v>
      </c>
      <c r="O2216" s="46">
        <f>N2216</f>
        <v>723634.08000000007</v>
      </c>
      <c r="P2216" s="46">
        <f t="shared" si="403"/>
        <v>49326.368000000002</v>
      </c>
      <c r="Q2216" s="46">
        <f t="shared" si="404"/>
        <v>772960.44800000009</v>
      </c>
      <c r="R2216" s="46">
        <f>Q2216</f>
        <v>772960.44800000009</v>
      </c>
      <c r="S2216" s="46">
        <v>427.2</v>
      </c>
      <c r="T2216" s="46">
        <v>29.12</v>
      </c>
      <c r="U2216" s="47" t="s">
        <v>584</v>
      </c>
      <c r="V2216" s="47" t="s">
        <v>1173</v>
      </c>
    </row>
    <row r="2217" spans="1:22" s="33" customFormat="1" ht="56.25" customHeight="1" x14ac:dyDescent="0.3">
      <c r="A2217" s="24">
        <f t="shared" si="405"/>
        <v>59</v>
      </c>
      <c r="B2217" s="24">
        <f>IF(NOT(ISNUMBER(C2217))," ",COUNTA($C$2159:C2217))</f>
        <v>29</v>
      </c>
      <c r="C2217" s="54">
        <v>29</v>
      </c>
      <c r="D2217" s="55" t="s">
        <v>1361</v>
      </c>
      <c r="E2217" s="55" t="s">
        <v>628</v>
      </c>
      <c r="F2217" s="55" t="s">
        <v>29</v>
      </c>
      <c r="G2217" s="55" t="s">
        <v>40</v>
      </c>
      <c r="H2217" s="24" t="s">
        <v>50</v>
      </c>
      <c r="I2217" s="24">
        <v>1</v>
      </c>
      <c r="J2217" s="28">
        <v>605.28</v>
      </c>
      <c r="K2217" s="26">
        <v>605.28</v>
      </c>
      <c r="L2217" s="61">
        <v>368.58</v>
      </c>
      <c r="M2217" s="55" t="s">
        <v>211</v>
      </c>
      <c r="N2217" s="45">
        <f t="shared" si="402"/>
        <v>90882.792000000001</v>
      </c>
      <c r="O2217" s="46">
        <f>N2217</f>
        <v>90882.792000000001</v>
      </c>
      <c r="P2217" s="46">
        <f t="shared" si="403"/>
        <v>16409.140799999997</v>
      </c>
      <c r="Q2217" s="46">
        <f t="shared" si="404"/>
        <v>107291.9328</v>
      </c>
      <c r="R2217" s="46">
        <f>Q2217</f>
        <v>107291.9328</v>
      </c>
      <c r="S2217" s="46">
        <v>150.15</v>
      </c>
      <c r="T2217" s="46">
        <v>27.11</v>
      </c>
      <c r="U2217" s="47" t="s">
        <v>584</v>
      </c>
      <c r="V2217" s="47" t="s">
        <v>1173</v>
      </c>
    </row>
    <row r="2218" spans="1:22" s="33" customFormat="1" ht="18.75" customHeight="1" x14ac:dyDescent="0.3">
      <c r="A2218" s="41">
        <f>A2222</f>
        <v>4</v>
      </c>
      <c r="B2218" s="41">
        <f>B2222</f>
        <v>4</v>
      </c>
      <c r="C2218" s="58">
        <f>C2222</f>
        <v>4</v>
      </c>
      <c r="D2218" s="39" t="s">
        <v>172</v>
      </c>
      <c r="E2218" s="39"/>
      <c r="F2218" s="39"/>
      <c r="G2218" s="39"/>
      <c r="H2218" s="41"/>
      <c r="I2218" s="41"/>
      <c r="J2218" s="42">
        <f>SUM(J2219:J2222)</f>
        <v>3932</v>
      </c>
      <c r="K2218" s="56"/>
      <c r="L2218" s="43"/>
      <c r="M2218" s="44"/>
      <c r="N2218" s="59">
        <f t="shared" ref="N2218:R2218" si="406">SUM(N2219:N2222)</f>
        <v>1788273.6</v>
      </c>
      <c r="O2218" s="59">
        <f t="shared" si="406"/>
        <v>1788273.6</v>
      </c>
      <c r="P2218" s="59">
        <f t="shared" si="406"/>
        <v>98771.840000000011</v>
      </c>
      <c r="Q2218" s="59">
        <f t="shared" si="406"/>
        <v>1887045.44</v>
      </c>
      <c r="R2218" s="59">
        <f t="shared" si="406"/>
        <v>1887045.44</v>
      </c>
      <c r="S2218" s="46"/>
      <c r="T2218" s="46"/>
      <c r="U2218" s="47"/>
      <c r="V2218" s="47"/>
    </row>
    <row r="2219" spans="1:22" s="33" customFormat="1" ht="37.5" customHeight="1" x14ac:dyDescent="0.3">
      <c r="A2219" s="24">
        <v>1</v>
      </c>
      <c r="B2219" s="24">
        <f>IF(NOT(ISNUMBER(C2219))," ",COUNTA($C$2219:C2219))</f>
        <v>1</v>
      </c>
      <c r="C2219" s="35">
        <v>1</v>
      </c>
      <c r="D2219" s="55" t="s">
        <v>1362</v>
      </c>
      <c r="E2219" s="55" t="s">
        <v>171</v>
      </c>
      <c r="F2219" s="55" t="s">
        <v>29</v>
      </c>
      <c r="G2219" s="55" t="s">
        <v>62</v>
      </c>
      <c r="H2219" s="24" t="s">
        <v>37</v>
      </c>
      <c r="I2219" s="24">
        <v>2</v>
      </c>
      <c r="J2219" s="24">
        <v>992</v>
      </c>
      <c r="K2219" s="26">
        <v>992</v>
      </c>
      <c r="L2219" s="61">
        <v>435.88</v>
      </c>
      <c r="M2219" s="27" t="s">
        <v>1699</v>
      </c>
      <c r="N2219" s="45">
        <f t="shared" ref="N2219:N2222" si="407">K2219*S2219</f>
        <v>451161.60000000003</v>
      </c>
      <c r="O2219" s="46">
        <f>N2219</f>
        <v>451161.60000000003</v>
      </c>
      <c r="P2219" s="46">
        <f t="shared" ref="P2219:P2222" si="408">K2219*T2219</f>
        <v>24919.040000000001</v>
      </c>
      <c r="Q2219" s="46">
        <f t="shared" ref="Q2219:Q2222" si="409">N2219+P2219</f>
        <v>476080.64000000001</v>
      </c>
      <c r="R2219" s="46">
        <f>Q2219</f>
        <v>476080.64000000001</v>
      </c>
      <c r="S2219" s="46">
        <v>454.8</v>
      </c>
      <c r="T2219" s="46">
        <v>25.12</v>
      </c>
      <c r="U2219" s="47" t="s">
        <v>584</v>
      </c>
      <c r="V2219" s="47" t="s">
        <v>1173</v>
      </c>
    </row>
    <row r="2220" spans="1:22" s="33" customFormat="1" ht="37.5" customHeight="1" x14ac:dyDescent="0.3">
      <c r="A2220" s="24">
        <f>A2219+1</f>
        <v>2</v>
      </c>
      <c r="B2220" s="24">
        <f>IF(NOT(ISNUMBER(C2220))," ",COUNTA($C$2219:C2220))</f>
        <v>2</v>
      </c>
      <c r="C2220" s="35">
        <v>2</v>
      </c>
      <c r="D2220" s="55" t="s">
        <v>1363</v>
      </c>
      <c r="E2220" s="55" t="s">
        <v>560</v>
      </c>
      <c r="F2220" s="55" t="s">
        <v>29</v>
      </c>
      <c r="G2220" s="55" t="s">
        <v>62</v>
      </c>
      <c r="H2220" s="24" t="s">
        <v>37</v>
      </c>
      <c r="I2220" s="24">
        <v>2</v>
      </c>
      <c r="J2220" s="24">
        <v>980</v>
      </c>
      <c r="K2220" s="26">
        <v>980</v>
      </c>
      <c r="L2220" s="61">
        <v>422.7</v>
      </c>
      <c r="M2220" s="27" t="s">
        <v>1699</v>
      </c>
      <c r="N2220" s="45">
        <f t="shared" si="407"/>
        <v>445704</v>
      </c>
      <c r="O2220" s="46">
        <f>N2220</f>
        <v>445704</v>
      </c>
      <c r="P2220" s="46">
        <f t="shared" si="408"/>
        <v>24617.600000000002</v>
      </c>
      <c r="Q2220" s="46">
        <f t="shared" si="409"/>
        <v>470321.6</v>
      </c>
      <c r="R2220" s="46">
        <f>Q2220</f>
        <v>470321.6</v>
      </c>
      <c r="S2220" s="46">
        <v>454.8</v>
      </c>
      <c r="T2220" s="46">
        <v>25.12</v>
      </c>
      <c r="U2220" s="47" t="s">
        <v>584</v>
      </c>
      <c r="V2220" s="47" t="s">
        <v>1173</v>
      </c>
    </row>
    <row r="2221" spans="1:22" s="33" customFormat="1" ht="37.5" customHeight="1" x14ac:dyDescent="0.3">
      <c r="A2221" s="24">
        <f t="shared" ref="A2221:A2222" si="410">A2220+1</f>
        <v>3</v>
      </c>
      <c r="B2221" s="24">
        <f>IF(NOT(ISNUMBER(C2221))," ",COUNTA($C$2219:C2221))</f>
        <v>3</v>
      </c>
      <c r="C2221" s="35">
        <v>3</v>
      </c>
      <c r="D2221" s="55" t="s">
        <v>1364</v>
      </c>
      <c r="E2221" s="55" t="s">
        <v>560</v>
      </c>
      <c r="F2221" s="55" t="s">
        <v>29</v>
      </c>
      <c r="G2221" s="55" t="s">
        <v>62</v>
      </c>
      <c r="H2221" s="24" t="s">
        <v>37</v>
      </c>
      <c r="I2221" s="24">
        <v>2</v>
      </c>
      <c r="J2221" s="24">
        <v>980</v>
      </c>
      <c r="K2221" s="26">
        <v>980</v>
      </c>
      <c r="L2221" s="61">
        <v>422.7</v>
      </c>
      <c r="M2221" s="27" t="s">
        <v>1699</v>
      </c>
      <c r="N2221" s="45">
        <f t="shared" si="407"/>
        <v>445704</v>
      </c>
      <c r="O2221" s="46">
        <f>N2221</f>
        <v>445704</v>
      </c>
      <c r="P2221" s="46">
        <f t="shared" si="408"/>
        <v>24617.600000000002</v>
      </c>
      <c r="Q2221" s="46">
        <f t="shared" si="409"/>
        <v>470321.6</v>
      </c>
      <c r="R2221" s="46">
        <f>Q2221</f>
        <v>470321.6</v>
      </c>
      <c r="S2221" s="46">
        <v>454.8</v>
      </c>
      <c r="T2221" s="46">
        <v>25.12</v>
      </c>
      <c r="U2221" s="47" t="s">
        <v>584</v>
      </c>
      <c r="V2221" s="47" t="s">
        <v>1173</v>
      </c>
    </row>
    <row r="2222" spans="1:22" s="33" customFormat="1" ht="37.5" customHeight="1" x14ac:dyDescent="0.3">
      <c r="A2222" s="24">
        <f t="shared" si="410"/>
        <v>4</v>
      </c>
      <c r="B2222" s="24">
        <f>IF(NOT(ISNUMBER(C2222))," ",COUNTA($C$2219:C2222))</f>
        <v>4</v>
      </c>
      <c r="C2222" s="35">
        <v>4</v>
      </c>
      <c r="D2222" s="55" t="s">
        <v>1365</v>
      </c>
      <c r="E2222" s="55" t="s">
        <v>1366</v>
      </c>
      <c r="F2222" s="55" t="s">
        <v>29</v>
      </c>
      <c r="G2222" s="55" t="s">
        <v>62</v>
      </c>
      <c r="H2222" s="24" t="s">
        <v>37</v>
      </c>
      <c r="I2222" s="24">
        <v>2</v>
      </c>
      <c r="J2222" s="24">
        <v>980</v>
      </c>
      <c r="K2222" s="26">
        <v>980</v>
      </c>
      <c r="L2222" s="61">
        <v>408.7</v>
      </c>
      <c r="M2222" s="27" t="s">
        <v>1699</v>
      </c>
      <c r="N2222" s="45">
        <f t="shared" si="407"/>
        <v>445704</v>
      </c>
      <c r="O2222" s="46">
        <f>N2222</f>
        <v>445704</v>
      </c>
      <c r="P2222" s="46">
        <f t="shared" si="408"/>
        <v>24617.600000000002</v>
      </c>
      <c r="Q2222" s="46">
        <f t="shared" si="409"/>
        <v>470321.6</v>
      </c>
      <c r="R2222" s="46">
        <f>Q2222</f>
        <v>470321.6</v>
      </c>
      <c r="S2222" s="46">
        <v>454.8</v>
      </c>
      <c r="T2222" s="46">
        <v>25.12</v>
      </c>
      <c r="U2222" s="47" t="s">
        <v>584</v>
      </c>
      <c r="V2222" s="47" t="s">
        <v>1173</v>
      </c>
    </row>
    <row r="2223" spans="1:22" s="33" customFormat="1" ht="18.75" customHeight="1" x14ac:dyDescent="0.3">
      <c r="A2223" s="41">
        <f>A2253</f>
        <v>30</v>
      </c>
      <c r="B2223" s="41">
        <f>B2250</f>
        <v>7</v>
      </c>
      <c r="C2223" s="58">
        <f>C2250</f>
        <v>7</v>
      </c>
      <c r="D2223" s="39" t="s">
        <v>1367</v>
      </c>
      <c r="E2223" s="39"/>
      <c r="F2223" s="39"/>
      <c r="G2223" s="40"/>
      <c r="H2223" s="41"/>
      <c r="I2223" s="41"/>
      <c r="J2223" s="42">
        <f>SUM(J2224:J2253)</f>
        <v>18073.34</v>
      </c>
      <c r="K2223" s="56"/>
      <c r="L2223" s="43"/>
      <c r="M2223" s="44"/>
      <c r="N2223" s="59">
        <f t="shared" ref="N2223:R2223" si="411">SUM(N2224:N2253)</f>
        <v>28197424.268199999</v>
      </c>
      <c r="O2223" s="59">
        <f t="shared" si="411"/>
        <v>28197424.268199995</v>
      </c>
      <c r="P2223" s="59">
        <f t="shared" si="411"/>
        <v>1366068.9322000002</v>
      </c>
      <c r="Q2223" s="59">
        <f t="shared" si="411"/>
        <v>29563493.200399999</v>
      </c>
      <c r="R2223" s="59">
        <f t="shared" si="411"/>
        <v>29563493.200400002</v>
      </c>
      <c r="S2223" s="59"/>
      <c r="T2223" s="59"/>
      <c r="U2223" s="47"/>
      <c r="V2223" s="47"/>
    </row>
    <row r="2224" spans="1:22" s="33" customFormat="1" ht="37.5" customHeight="1" x14ac:dyDescent="0.3">
      <c r="A2224" s="24">
        <v>1</v>
      </c>
      <c r="B2224" s="24">
        <f>IF(NOT(ISNUMBER(C2224))," ",COUNTA($C$2224:C2224))</f>
        <v>1</v>
      </c>
      <c r="C2224" s="128">
        <v>1</v>
      </c>
      <c r="D2224" s="55" t="s">
        <v>1368</v>
      </c>
      <c r="E2224" s="55" t="s">
        <v>648</v>
      </c>
      <c r="F2224" s="55" t="s">
        <v>29</v>
      </c>
      <c r="G2224" s="55" t="s">
        <v>57</v>
      </c>
      <c r="H2224" s="69" t="s">
        <v>31</v>
      </c>
      <c r="I2224" s="24">
        <v>3</v>
      </c>
      <c r="J2224" s="24">
        <v>2349.5</v>
      </c>
      <c r="K2224" s="26">
        <v>2349.5</v>
      </c>
      <c r="L2224" s="61">
        <v>1318.8</v>
      </c>
      <c r="M2224" s="57" t="s">
        <v>47</v>
      </c>
      <c r="N2224" s="45">
        <f t="shared" ref="N2224:N2253" si="412">K2224*S2224</f>
        <v>898237.34499999997</v>
      </c>
      <c r="O2224" s="116">
        <f>N2224+N2225+N2226+N2227+N2228+N2229+N2230</f>
        <v>5566247.4399999995</v>
      </c>
      <c r="P2224" s="46">
        <f t="shared" ref="P2224:P2253" si="413">K2224*T2224</f>
        <v>49574.450000000004</v>
      </c>
      <c r="Q2224" s="46">
        <f t="shared" ref="Q2224:Q2253" si="414">N2224+P2224</f>
        <v>947811.79499999993</v>
      </c>
      <c r="R2224" s="116">
        <f>Q2224+Q2225+Q2226+Q2227+Q2228+Q2229+Q2230</f>
        <v>5836017.0299999993</v>
      </c>
      <c r="S2224" s="46">
        <v>382.31</v>
      </c>
      <c r="T2224" s="46">
        <v>21.1</v>
      </c>
      <c r="U2224" s="47" t="s">
        <v>584</v>
      </c>
      <c r="V2224" s="47" t="s">
        <v>1173</v>
      </c>
    </row>
    <row r="2225" spans="1:22" s="33" customFormat="1" ht="56.25" customHeight="1" x14ac:dyDescent="0.3">
      <c r="A2225" s="24">
        <f>A2224+1</f>
        <v>2</v>
      </c>
      <c r="B2225" s="24" t="str">
        <f>IF(NOT(ISNUMBER(C2225))," ",COUNTA($C$2224:C2225))</f>
        <v xml:space="preserve"> </v>
      </c>
      <c r="C2225" s="128"/>
      <c r="D2225" s="55"/>
      <c r="E2225" s="55"/>
      <c r="F2225" s="55" t="s">
        <v>29</v>
      </c>
      <c r="G2225" s="55" t="s">
        <v>57</v>
      </c>
      <c r="H2225" s="69" t="s">
        <v>31</v>
      </c>
      <c r="I2225" s="24">
        <v>3</v>
      </c>
      <c r="J2225" s="24"/>
      <c r="K2225" s="26">
        <v>2349.5</v>
      </c>
      <c r="L2225" s="61"/>
      <c r="M2225" s="57" t="s">
        <v>48</v>
      </c>
      <c r="N2225" s="45">
        <f t="shared" si="412"/>
        <v>209246.47</v>
      </c>
      <c r="O2225" s="116"/>
      <c r="P2225" s="46">
        <f t="shared" si="413"/>
        <v>32822.514999999999</v>
      </c>
      <c r="Q2225" s="46">
        <f t="shared" si="414"/>
        <v>242068.98499999999</v>
      </c>
      <c r="R2225" s="116"/>
      <c r="S2225" s="46">
        <v>89.06</v>
      </c>
      <c r="T2225" s="46">
        <v>13.97</v>
      </c>
      <c r="U2225" s="47" t="s">
        <v>584</v>
      </c>
      <c r="V2225" s="47" t="s">
        <v>1173</v>
      </c>
    </row>
    <row r="2226" spans="1:22" s="33" customFormat="1" ht="37.5" customHeight="1" x14ac:dyDescent="0.3">
      <c r="A2226" s="24">
        <f t="shared" ref="A2226:A2253" si="415">A2225+1</f>
        <v>3</v>
      </c>
      <c r="B2226" s="24" t="str">
        <f>IF(NOT(ISNUMBER(C2226))," ",COUNTA($C$2224:C2226))</f>
        <v xml:space="preserve"> </v>
      </c>
      <c r="C2226" s="128"/>
      <c r="D2226" s="55"/>
      <c r="E2226" s="55"/>
      <c r="F2226" s="55" t="s">
        <v>29</v>
      </c>
      <c r="G2226" s="55" t="s">
        <v>57</v>
      </c>
      <c r="H2226" s="69" t="s">
        <v>31</v>
      </c>
      <c r="I2226" s="24">
        <v>3</v>
      </c>
      <c r="J2226" s="24"/>
      <c r="K2226" s="26">
        <v>2349.5</v>
      </c>
      <c r="L2226" s="61"/>
      <c r="M2226" s="55" t="s">
        <v>1779</v>
      </c>
      <c r="N2226" s="45">
        <f t="shared" si="412"/>
        <v>156382.72</v>
      </c>
      <c r="O2226" s="116"/>
      <c r="P2226" s="46">
        <f t="shared" si="413"/>
        <v>26784.3</v>
      </c>
      <c r="Q2226" s="46">
        <f t="shared" si="414"/>
        <v>183167.02</v>
      </c>
      <c r="R2226" s="116"/>
      <c r="S2226" s="46">
        <v>66.56</v>
      </c>
      <c r="T2226" s="46">
        <v>11.4</v>
      </c>
      <c r="U2226" s="47" t="s">
        <v>584</v>
      </c>
      <c r="V2226" s="47" t="s">
        <v>1173</v>
      </c>
    </row>
    <row r="2227" spans="1:22" s="33" customFormat="1" ht="30.75" customHeight="1" x14ac:dyDescent="0.3">
      <c r="A2227" s="24">
        <f t="shared" si="415"/>
        <v>4</v>
      </c>
      <c r="B2227" s="24" t="str">
        <f>IF(NOT(ISNUMBER(C2227))," ",COUNTA($C$2224:C2227))</f>
        <v xml:space="preserve"> </v>
      </c>
      <c r="C2227" s="128"/>
      <c r="D2227" s="55"/>
      <c r="E2227" s="55"/>
      <c r="F2227" s="55" t="s">
        <v>29</v>
      </c>
      <c r="G2227" s="55" t="s">
        <v>57</v>
      </c>
      <c r="H2227" s="69" t="s">
        <v>31</v>
      </c>
      <c r="I2227" s="24">
        <v>3</v>
      </c>
      <c r="J2227" s="24"/>
      <c r="K2227" s="26">
        <v>2349.5</v>
      </c>
      <c r="L2227" s="61"/>
      <c r="M2227" s="57" t="s">
        <v>46</v>
      </c>
      <c r="N2227" s="45">
        <f t="shared" si="412"/>
        <v>2807816.9649999999</v>
      </c>
      <c r="O2227" s="116"/>
      <c r="P2227" s="46">
        <f t="shared" si="413"/>
        <v>75184</v>
      </c>
      <c r="Q2227" s="46">
        <f t="shared" si="414"/>
        <v>2883000.9649999999</v>
      </c>
      <c r="R2227" s="116"/>
      <c r="S2227" s="46">
        <v>1195.07</v>
      </c>
      <c r="T2227" s="46">
        <v>32</v>
      </c>
      <c r="U2227" s="47" t="s">
        <v>584</v>
      </c>
      <c r="V2227" s="47" t="s">
        <v>1173</v>
      </c>
    </row>
    <row r="2228" spans="1:22" s="33" customFormat="1" ht="38.25" customHeight="1" x14ac:dyDescent="0.3">
      <c r="A2228" s="24">
        <f t="shared" si="415"/>
        <v>5</v>
      </c>
      <c r="B2228" s="24" t="str">
        <f>IF(NOT(ISNUMBER(C2228))," ",COUNTA($C$2224:C2228))</f>
        <v xml:space="preserve"> </v>
      </c>
      <c r="C2228" s="128"/>
      <c r="D2228" s="55"/>
      <c r="E2228" s="55"/>
      <c r="F2228" s="55" t="s">
        <v>29</v>
      </c>
      <c r="G2228" s="55" t="s">
        <v>57</v>
      </c>
      <c r="H2228" s="69" t="s">
        <v>31</v>
      </c>
      <c r="I2228" s="24">
        <v>3</v>
      </c>
      <c r="J2228" s="24"/>
      <c r="K2228" s="26">
        <v>2349.5</v>
      </c>
      <c r="L2228" s="61"/>
      <c r="M2228" s="27" t="s">
        <v>1722</v>
      </c>
      <c r="N2228" s="45">
        <f t="shared" si="412"/>
        <v>285816.67499999999</v>
      </c>
      <c r="O2228" s="116"/>
      <c r="P2228" s="46">
        <f t="shared" si="413"/>
        <v>26102.945</v>
      </c>
      <c r="Q2228" s="46">
        <f t="shared" si="414"/>
        <v>311919.62</v>
      </c>
      <c r="R2228" s="116"/>
      <c r="S2228" s="46">
        <v>121.65</v>
      </c>
      <c r="T2228" s="46">
        <v>11.11</v>
      </c>
      <c r="U2228" s="47" t="s">
        <v>584</v>
      </c>
      <c r="V2228" s="47" t="s">
        <v>1173</v>
      </c>
    </row>
    <row r="2229" spans="1:22" s="33" customFormat="1" ht="33.75" customHeight="1" x14ac:dyDescent="0.3">
      <c r="A2229" s="24">
        <f t="shared" si="415"/>
        <v>6</v>
      </c>
      <c r="B2229" s="24" t="str">
        <f>IF(NOT(ISNUMBER(C2229))," ",COUNTA($C$2224:C2229))</f>
        <v xml:space="preserve"> </v>
      </c>
      <c r="C2229" s="128"/>
      <c r="D2229" s="55"/>
      <c r="E2229" s="55"/>
      <c r="F2229" s="55" t="s">
        <v>29</v>
      </c>
      <c r="G2229" s="55" t="s">
        <v>57</v>
      </c>
      <c r="H2229" s="69" t="s">
        <v>31</v>
      </c>
      <c r="I2229" s="24">
        <v>3</v>
      </c>
      <c r="J2229" s="24"/>
      <c r="K2229" s="26">
        <v>2349.5</v>
      </c>
      <c r="L2229" s="61"/>
      <c r="M2229" s="57" t="s">
        <v>32</v>
      </c>
      <c r="N2229" s="45">
        <f t="shared" si="412"/>
        <v>1136570.625</v>
      </c>
      <c r="O2229" s="116"/>
      <c r="P2229" s="46">
        <f t="shared" si="413"/>
        <v>46990</v>
      </c>
      <c r="Q2229" s="46">
        <f t="shared" si="414"/>
        <v>1183560.625</v>
      </c>
      <c r="R2229" s="116"/>
      <c r="S2229" s="46">
        <v>483.75</v>
      </c>
      <c r="T2229" s="46">
        <v>20</v>
      </c>
      <c r="U2229" s="47" t="s">
        <v>584</v>
      </c>
      <c r="V2229" s="47" t="s">
        <v>1173</v>
      </c>
    </row>
    <row r="2230" spans="1:22" s="33" customFormat="1" ht="27.75" customHeight="1" x14ac:dyDescent="0.3">
      <c r="A2230" s="24">
        <f t="shared" si="415"/>
        <v>7</v>
      </c>
      <c r="B2230" s="24" t="str">
        <f>IF(NOT(ISNUMBER(C2230))," ",COUNTA($C$2224:C2230))</f>
        <v xml:space="preserve"> </v>
      </c>
      <c r="C2230" s="128"/>
      <c r="D2230" s="55"/>
      <c r="E2230" s="55"/>
      <c r="F2230" s="55" t="s">
        <v>29</v>
      </c>
      <c r="G2230" s="55" t="s">
        <v>57</v>
      </c>
      <c r="H2230" s="69" t="s">
        <v>31</v>
      </c>
      <c r="I2230" s="24">
        <v>3</v>
      </c>
      <c r="J2230" s="24"/>
      <c r="K2230" s="26">
        <v>2349.5</v>
      </c>
      <c r="L2230" s="61"/>
      <c r="M2230" s="57" t="s">
        <v>348</v>
      </c>
      <c r="N2230" s="45">
        <f t="shared" si="412"/>
        <v>72176.639999999999</v>
      </c>
      <c r="O2230" s="116"/>
      <c r="P2230" s="46">
        <f t="shared" si="413"/>
        <v>12311.380000000001</v>
      </c>
      <c r="Q2230" s="46">
        <f t="shared" si="414"/>
        <v>84488.02</v>
      </c>
      <c r="R2230" s="116"/>
      <c r="S2230" s="46">
        <v>30.72</v>
      </c>
      <c r="T2230" s="46">
        <v>5.24</v>
      </c>
      <c r="U2230" s="47" t="s">
        <v>584</v>
      </c>
      <c r="V2230" s="47" t="s">
        <v>1173</v>
      </c>
    </row>
    <row r="2231" spans="1:22" s="33" customFormat="1" ht="37.5" customHeight="1" x14ac:dyDescent="0.3">
      <c r="A2231" s="24">
        <f t="shared" si="415"/>
        <v>8</v>
      </c>
      <c r="B2231" s="24">
        <f>IF(NOT(ISNUMBER(C2231))," ",COUNTA($C$2224:C2231))</f>
        <v>2</v>
      </c>
      <c r="C2231" s="128">
        <v>2</v>
      </c>
      <c r="D2231" s="55" t="s">
        <v>1369</v>
      </c>
      <c r="E2231" s="55" t="s">
        <v>648</v>
      </c>
      <c r="F2231" s="55" t="s">
        <v>29</v>
      </c>
      <c r="G2231" s="55" t="s">
        <v>57</v>
      </c>
      <c r="H2231" s="69" t="s">
        <v>31</v>
      </c>
      <c r="I2231" s="24">
        <v>3</v>
      </c>
      <c r="J2231" s="24">
        <v>3800.37</v>
      </c>
      <c r="K2231" s="26">
        <v>3800.37</v>
      </c>
      <c r="L2231" s="61">
        <v>2129.1999999999998</v>
      </c>
      <c r="M2231" s="57" t="s">
        <v>47</v>
      </c>
      <c r="N2231" s="45">
        <f t="shared" si="412"/>
        <v>1452919.4546999999</v>
      </c>
      <c r="O2231" s="116">
        <f>N2231+N2232+N2233+N2234+N2235</f>
        <v>4208871.7712999992</v>
      </c>
      <c r="P2231" s="46">
        <f t="shared" si="413"/>
        <v>80187.807000000001</v>
      </c>
      <c r="Q2231" s="46">
        <f t="shared" si="414"/>
        <v>1533107.2616999999</v>
      </c>
      <c r="R2231" s="116">
        <f>Q2231+Q2232+Q2233+Q2234+Q2235</f>
        <v>4480294.1967000002</v>
      </c>
      <c r="S2231" s="46">
        <v>382.31</v>
      </c>
      <c r="T2231" s="46">
        <v>21.1</v>
      </c>
      <c r="U2231" s="47" t="s">
        <v>584</v>
      </c>
      <c r="V2231" s="47" t="s">
        <v>1173</v>
      </c>
    </row>
    <row r="2232" spans="1:22" s="33" customFormat="1" ht="56.25" customHeight="1" x14ac:dyDescent="0.3">
      <c r="A2232" s="24">
        <f t="shared" si="415"/>
        <v>9</v>
      </c>
      <c r="B2232" s="24" t="str">
        <f>IF(NOT(ISNUMBER(C2232))," ",COUNTA($C$2224:C2232))</f>
        <v xml:space="preserve"> </v>
      </c>
      <c r="C2232" s="128"/>
      <c r="D2232" s="55"/>
      <c r="E2232" s="55"/>
      <c r="F2232" s="55" t="s">
        <v>29</v>
      </c>
      <c r="G2232" s="55" t="s">
        <v>57</v>
      </c>
      <c r="H2232" s="69" t="s">
        <v>31</v>
      </c>
      <c r="I2232" s="24">
        <v>3</v>
      </c>
      <c r="J2232" s="24"/>
      <c r="K2232" s="26">
        <v>3800.37</v>
      </c>
      <c r="L2232" s="61"/>
      <c r="M2232" s="57" t="s">
        <v>48</v>
      </c>
      <c r="N2232" s="45">
        <f t="shared" si="412"/>
        <v>338460.9522</v>
      </c>
      <c r="O2232" s="116"/>
      <c r="P2232" s="46">
        <f t="shared" si="413"/>
        <v>53091.168900000004</v>
      </c>
      <c r="Q2232" s="46">
        <f t="shared" si="414"/>
        <v>391552.12109999999</v>
      </c>
      <c r="R2232" s="116"/>
      <c r="S2232" s="46">
        <v>89.06</v>
      </c>
      <c r="T2232" s="46">
        <v>13.97</v>
      </c>
      <c r="U2232" s="47" t="s">
        <v>584</v>
      </c>
      <c r="V2232" s="47" t="s">
        <v>1173</v>
      </c>
    </row>
    <row r="2233" spans="1:22" s="33" customFormat="1" ht="49.5" customHeight="1" x14ac:dyDescent="0.3">
      <c r="A2233" s="24">
        <f t="shared" si="415"/>
        <v>10</v>
      </c>
      <c r="B2233" s="24" t="str">
        <f>IF(NOT(ISNUMBER(C2233))," ",COUNTA($C$2224:C2233))</f>
        <v xml:space="preserve"> </v>
      </c>
      <c r="C2233" s="128"/>
      <c r="D2233" s="55"/>
      <c r="E2233" s="55"/>
      <c r="F2233" s="55" t="s">
        <v>29</v>
      </c>
      <c r="G2233" s="55" t="s">
        <v>57</v>
      </c>
      <c r="H2233" s="69" t="s">
        <v>31</v>
      </c>
      <c r="I2233" s="24">
        <v>3</v>
      </c>
      <c r="J2233" s="24"/>
      <c r="K2233" s="26">
        <v>3800.37</v>
      </c>
      <c r="L2233" s="61"/>
      <c r="M2233" s="27" t="s">
        <v>1722</v>
      </c>
      <c r="N2233" s="45">
        <f t="shared" si="412"/>
        <v>462315.01050000003</v>
      </c>
      <c r="O2233" s="116"/>
      <c r="P2233" s="46">
        <f t="shared" si="413"/>
        <v>42222.110699999997</v>
      </c>
      <c r="Q2233" s="46">
        <f t="shared" si="414"/>
        <v>504537.12120000005</v>
      </c>
      <c r="R2233" s="116"/>
      <c r="S2233" s="46">
        <v>121.65</v>
      </c>
      <c r="T2233" s="46">
        <v>11.11</v>
      </c>
      <c r="U2233" s="47" t="s">
        <v>584</v>
      </c>
      <c r="V2233" s="47" t="s">
        <v>1173</v>
      </c>
    </row>
    <row r="2234" spans="1:22" s="33" customFormat="1" ht="32.25" customHeight="1" x14ac:dyDescent="0.3">
      <c r="A2234" s="24">
        <f t="shared" si="415"/>
        <v>11</v>
      </c>
      <c r="B2234" s="24" t="str">
        <f>IF(NOT(ISNUMBER(C2234))," ",COUNTA($C$2224:C2234))</f>
        <v xml:space="preserve"> </v>
      </c>
      <c r="C2234" s="128"/>
      <c r="D2234" s="55"/>
      <c r="E2234" s="55"/>
      <c r="F2234" s="55" t="s">
        <v>29</v>
      </c>
      <c r="G2234" s="55" t="s">
        <v>57</v>
      </c>
      <c r="H2234" s="69" t="s">
        <v>31</v>
      </c>
      <c r="I2234" s="24">
        <v>3</v>
      </c>
      <c r="J2234" s="24"/>
      <c r="K2234" s="26">
        <v>3800.37</v>
      </c>
      <c r="L2234" s="61"/>
      <c r="M2234" s="57" t="s">
        <v>32</v>
      </c>
      <c r="N2234" s="45">
        <f t="shared" si="412"/>
        <v>1838428.9875</v>
      </c>
      <c r="O2234" s="116"/>
      <c r="P2234" s="46">
        <f t="shared" si="413"/>
        <v>76007.399999999994</v>
      </c>
      <c r="Q2234" s="46">
        <f t="shared" si="414"/>
        <v>1914436.3875</v>
      </c>
      <c r="R2234" s="116"/>
      <c r="S2234" s="46">
        <v>483.75</v>
      </c>
      <c r="T2234" s="46">
        <v>20</v>
      </c>
      <c r="U2234" s="47" t="s">
        <v>584</v>
      </c>
      <c r="V2234" s="47" t="s">
        <v>1173</v>
      </c>
    </row>
    <row r="2235" spans="1:22" s="33" customFormat="1" ht="30.75" customHeight="1" x14ac:dyDescent="0.3">
      <c r="A2235" s="24">
        <f t="shared" si="415"/>
        <v>12</v>
      </c>
      <c r="B2235" s="24" t="str">
        <f>IF(NOT(ISNUMBER(C2235))," ",COUNTA($C$2224:C2235))</f>
        <v xml:space="preserve"> </v>
      </c>
      <c r="C2235" s="128"/>
      <c r="D2235" s="55"/>
      <c r="E2235" s="55"/>
      <c r="F2235" s="55" t="s">
        <v>29</v>
      </c>
      <c r="G2235" s="55" t="s">
        <v>57</v>
      </c>
      <c r="H2235" s="69" t="s">
        <v>31</v>
      </c>
      <c r="I2235" s="24">
        <v>3</v>
      </c>
      <c r="J2235" s="24"/>
      <c r="K2235" s="26">
        <v>3800.37</v>
      </c>
      <c r="L2235" s="61"/>
      <c r="M2235" s="57" t="s">
        <v>348</v>
      </c>
      <c r="N2235" s="45">
        <f t="shared" si="412"/>
        <v>116747.3664</v>
      </c>
      <c r="O2235" s="116"/>
      <c r="P2235" s="46">
        <f t="shared" si="413"/>
        <v>19913.9388</v>
      </c>
      <c r="Q2235" s="46">
        <f t="shared" si="414"/>
        <v>136661.3052</v>
      </c>
      <c r="R2235" s="116"/>
      <c r="S2235" s="46">
        <v>30.72</v>
      </c>
      <c r="T2235" s="46">
        <v>5.24</v>
      </c>
      <c r="U2235" s="47" t="s">
        <v>584</v>
      </c>
      <c r="V2235" s="47" t="s">
        <v>1173</v>
      </c>
    </row>
    <row r="2236" spans="1:22" s="33" customFormat="1" ht="37.5" customHeight="1" x14ac:dyDescent="0.3">
      <c r="A2236" s="24">
        <f t="shared" si="415"/>
        <v>13</v>
      </c>
      <c r="B2236" s="24">
        <f>IF(NOT(ISNUMBER(C2236))," ",COUNTA($C$2224:C2236))</f>
        <v>3</v>
      </c>
      <c r="C2236" s="128">
        <v>3</v>
      </c>
      <c r="D2236" s="55" t="s">
        <v>1370</v>
      </c>
      <c r="E2236" s="55" t="s">
        <v>634</v>
      </c>
      <c r="F2236" s="55" t="s">
        <v>29</v>
      </c>
      <c r="G2236" s="55" t="s">
        <v>57</v>
      </c>
      <c r="H2236" s="69" t="s">
        <v>31</v>
      </c>
      <c r="I2236" s="24">
        <v>3</v>
      </c>
      <c r="J2236" s="24">
        <v>1820.6</v>
      </c>
      <c r="K2236" s="26">
        <v>1820.6</v>
      </c>
      <c r="L2236" s="61">
        <v>1010.28</v>
      </c>
      <c r="M2236" s="57" t="s">
        <v>47</v>
      </c>
      <c r="N2236" s="45">
        <f t="shared" si="412"/>
        <v>696033.58600000001</v>
      </c>
      <c r="O2236" s="116">
        <f>N2236+N2237+N2238+N2239+N2240+N2241+N2242</f>
        <v>4313219.8720000004</v>
      </c>
      <c r="P2236" s="46">
        <f t="shared" si="413"/>
        <v>38414.660000000003</v>
      </c>
      <c r="Q2236" s="46">
        <f t="shared" si="414"/>
        <v>734448.24600000004</v>
      </c>
      <c r="R2236" s="116">
        <f>Q2236+Q2237+Q2238+Q2239+Q2240+Q2241+Q2242</f>
        <v>4522261.1639999999</v>
      </c>
      <c r="S2236" s="46">
        <v>382.31</v>
      </c>
      <c r="T2236" s="46">
        <v>21.1</v>
      </c>
      <c r="U2236" s="47" t="s">
        <v>584</v>
      </c>
      <c r="V2236" s="47" t="s">
        <v>1173</v>
      </c>
    </row>
    <row r="2237" spans="1:22" s="33" customFormat="1" ht="56.25" customHeight="1" x14ac:dyDescent="0.3">
      <c r="A2237" s="24">
        <f t="shared" si="415"/>
        <v>14</v>
      </c>
      <c r="B2237" s="24" t="str">
        <f>IF(NOT(ISNUMBER(C2237))," ",COUNTA($C$2224:C2237))</f>
        <v xml:space="preserve"> </v>
      </c>
      <c r="C2237" s="128"/>
      <c r="D2237" s="55"/>
      <c r="E2237" s="55"/>
      <c r="F2237" s="55" t="s">
        <v>29</v>
      </c>
      <c r="G2237" s="55" t="s">
        <v>57</v>
      </c>
      <c r="H2237" s="69" t="s">
        <v>31</v>
      </c>
      <c r="I2237" s="24">
        <v>3</v>
      </c>
      <c r="J2237" s="24"/>
      <c r="K2237" s="26">
        <v>1820.6</v>
      </c>
      <c r="L2237" s="61"/>
      <c r="M2237" s="57" t="s">
        <v>48</v>
      </c>
      <c r="N2237" s="45">
        <f t="shared" si="412"/>
        <v>162142.636</v>
      </c>
      <c r="O2237" s="116"/>
      <c r="P2237" s="46">
        <f t="shared" si="413"/>
        <v>25433.781999999999</v>
      </c>
      <c r="Q2237" s="46">
        <f t="shared" si="414"/>
        <v>187576.41800000001</v>
      </c>
      <c r="R2237" s="116"/>
      <c r="S2237" s="46">
        <v>89.06</v>
      </c>
      <c r="T2237" s="46">
        <v>13.97</v>
      </c>
      <c r="U2237" s="47" t="s">
        <v>584</v>
      </c>
      <c r="V2237" s="47" t="s">
        <v>1173</v>
      </c>
    </row>
    <row r="2238" spans="1:22" s="33" customFormat="1" ht="37.5" customHeight="1" x14ac:dyDescent="0.3">
      <c r="A2238" s="24">
        <f t="shared" si="415"/>
        <v>15</v>
      </c>
      <c r="B2238" s="24" t="str">
        <f>IF(NOT(ISNUMBER(C2238))," ",COUNTA($C$2224:C2238))</f>
        <v xml:space="preserve"> </v>
      </c>
      <c r="C2238" s="128"/>
      <c r="D2238" s="55"/>
      <c r="E2238" s="55"/>
      <c r="F2238" s="55" t="s">
        <v>29</v>
      </c>
      <c r="G2238" s="55" t="s">
        <v>57</v>
      </c>
      <c r="H2238" s="69" t="s">
        <v>31</v>
      </c>
      <c r="I2238" s="24">
        <v>3</v>
      </c>
      <c r="J2238" s="24"/>
      <c r="K2238" s="26">
        <v>1820.6</v>
      </c>
      <c r="L2238" s="61"/>
      <c r="M2238" s="55" t="s">
        <v>1779</v>
      </c>
      <c r="N2238" s="45">
        <f t="shared" si="412"/>
        <v>121179.136</v>
      </c>
      <c r="O2238" s="116"/>
      <c r="P2238" s="46">
        <f t="shared" si="413"/>
        <v>20754.84</v>
      </c>
      <c r="Q2238" s="46">
        <f t="shared" si="414"/>
        <v>141933.976</v>
      </c>
      <c r="R2238" s="116"/>
      <c r="S2238" s="46">
        <v>66.56</v>
      </c>
      <c r="T2238" s="46">
        <v>11.4</v>
      </c>
      <c r="U2238" s="47" t="s">
        <v>584</v>
      </c>
      <c r="V2238" s="47" t="s">
        <v>1173</v>
      </c>
    </row>
    <row r="2239" spans="1:22" s="33" customFormat="1" ht="33" customHeight="1" x14ac:dyDescent="0.3">
      <c r="A2239" s="24">
        <f t="shared" si="415"/>
        <v>16</v>
      </c>
      <c r="B2239" s="24" t="str">
        <f>IF(NOT(ISNUMBER(C2239))," ",COUNTA($C$2224:C2239))</f>
        <v xml:space="preserve"> </v>
      </c>
      <c r="C2239" s="128"/>
      <c r="D2239" s="55"/>
      <c r="E2239" s="55"/>
      <c r="F2239" s="55" t="s">
        <v>29</v>
      </c>
      <c r="G2239" s="55" t="s">
        <v>57</v>
      </c>
      <c r="H2239" s="69" t="s">
        <v>31</v>
      </c>
      <c r="I2239" s="24">
        <v>3</v>
      </c>
      <c r="J2239" s="24"/>
      <c r="K2239" s="26">
        <v>1820.6</v>
      </c>
      <c r="L2239" s="61"/>
      <c r="M2239" s="57" t="s">
        <v>46</v>
      </c>
      <c r="N2239" s="45">
        <f t="shared" si="412"/>
        <v>2175744.4419999998</v>
      </c>
      <c r="O2239" s="116"/>
      <c r="P2239" s="46">
        <f t="shared" si="413"/>
        <v>58259.199999999997</v>
      </c>
      <c r="Q2239" s="46">
        <f t="shared" si="414"/>
        <v>2234003.642</v>
      </c>
      <c r="R2239" s="116"/>
      <c r="S2239" s="46">
        <v>1195.07</v>
      </c>
      <c r="T2239" s="46">
        <v>32</v>
      </c>
      <c r="U2239" s="47" t="s">
        <v>584</v>
      </c>
      <c r="V2239" s="47" t="s">
        <v>1173</v>
      </c>
    </row>
    <row r="2240" spans="1:22" s="33" customFormat="1" ht="40.5" customHeight="1" x14ac:dyDescent="0.3">
      <c r="A2240" s="24">
        <f t="shared" si="415"/>
        <v>17</v>
      </c>
      <c r="B2240" s="24" t="str">
        <f>IF(NOT(ISNUMBER(C2240))," ",COUNTA($C$2224:C2240))</f>
        <v xml:space="preserve"> </v>
      </c>
      <c r="C2240" s="128"/>
      <c r="D2240" s="55"/>
      <c r="E2240" s="55"/>
      <c r="F2240" s="55" t="s">
        <v>29</v>
      </c>
      <c r="G2240" s="55" t="s">
        <v>57</v>
      </c>
      <c r="H2240" s="69" t="s">
        <v>31</v>
      </c>
      <c r="I2240" s="24">
        <v>3</v>
      </c>
      <c r="J2240" s="24"/>
      <c r="K2240" s="26">
        <v>1820.6</v>
      </c>
      <c r="L2240" s="61"/>
      <c r="M2240" s="27" t="s">
        <v>1722</v>
      </c>
      <c r="N2240" s="45">
        <f t="shared" si="412"/>
        <v>221475.99</v>
      </c>
      <c r="O2240" s="116"/>
      <c r="P2240" s="46">
        <f t="shared" si="413"/>
        <v>20226.865999999998</v>
      </c>
      <c r="Q2240" s="46">
        <f t="shared" si="414"/>
        <v>241702.856</v>
      </c>
      <c r="R2240" s="116"/>
      <c r="S2240" s="46">
        <v>121.65</v>
      </c>
      <c r="T2240" s="46">
        <v>11.11</v>
      </c>
      <c r="U2240" s="47" t="s">
        <v>584</v>
      </c>
      <c r="V2240" s="47" t="s">
        <v>1173</v>
      </c>
    </row>
    <row r="2241" spans="1:22" s="33" customFormat="1" ht="33" customHeight="1" x14ac:dyDescent="0.3">
      <c r="A2241" s="24">
        <f t="shared" si="415"/>
        <v>18</v>
      </c>
      <c r="B2241" s="24" t="str">
        <f>IF(NOT(ISNUMBER(C2241))," ",COUNTA($C$2224:C2241))</f>
        <v xml:space="preserve"> </v>
      </c>
      <c r="C2241" s="128"/>
      <c r="D2241" s="55"/>
      <c r="E2241" s="55"/>
      <c r="F2241" s="55" t="s">
        <v>29</v>
      </c>
      <c r="G2241" s="55" t="s">
        <v>57</v>
      </c>
      <c r="H2241" s="69" t="s">
        <v>31</v>
      </c>
      <c r="I2241" s="24">
        <v>3</v>
      </c>
      <c r="J2241" s="24"/>
      <c r="K2241" s="26">
        <v>1820.6</v>
      </c>
      <c r="L2241" s="61"/>
      <c r="M2241" s="57" t="s">
        <v>32</v>
      </c>
      <c r="N2241" s="45">
        <f t="shared" si="412"/>
        <v>880715.25</v>
      </c>
      <c r="O2241" s="116"/>
      <c r="P2241" s="46">
        <f t="shared" si="413"/>
        <v>36412</v>
      </c>
      <c r="Q2241" s="46">
        <f t="shared" si="414"/>
        <v>917127.25</v>
      </c>
      <c r="R2241" s="116"/>
      <c r="S2241" s="46">
        <v>483.75</v>
      </c>
      <c r="T2241" s="46">
        <v>20</v>
      </c>
      <c r="U2241" s="47" t="s">
        <v>584</v>
      </c>
      <c r="V2241" s="47" t="s">
        <v>1173</v>
      </c>
    </row>
    <row r="2242" spans="1:22" s="33" customFormat="1" ht="33" customHeight="1" x14ac:dyDescent="0.3">
      <c r="A2242" s="24">
        <f t="shared" si="415"/>
        <v>19</v>
      </c>
      <c r="B2242" s="24" t="str">
        <f>IF(NOT(ISNUMBER(C2242))," ",COUNTA($C$2224:C2242))</f>
        <v xml:space="preserve"> </v>
      </c>
      <c r="C2242" s="128"/>
      <c r="D2242" s="55"/>
      <c r="E2242" s="55"/>
      <c r="F2242" s="55" t="s">
        <v>29</v>
      </c>
      <c r="G2242" s="55" t="s">
        <v>57</v>
      </c>
      <c r="H2242" s="69" t="s">
        <v>31</v>
      </c>
      <c r="I2242" s="24">
        <v>3</v>
      </c>
      <c r="J2242" s="24"/>
      <c r="K2242" s="26">
        <v>1820.6</v>
      </c>
      <c r="L2242" s="61"/>
      <c r="M2242" s="57" t="s">
        <v>348</v>
      </c>
      <c r="N2242" s="45">
        <f t="shared" si="412"/>
        <v>55928.831999999995</v>
      </c>
      <c r="O2242" s="116"/>
      <c r="P2242" s="46">
        <f t="shared" si="413"/>
        <v>9539.9439999999995</v>
      </c>
      <c r="Q2242" s="46">
        <f t="shared" si="414"/>
        <v>65468.775999999998</v>
      </c>
      <c r="R2242" s="116"/>
      <c r="S2242" s="46">
        <v>30.72</v>
      </c>
      <c r="T2242" s="46">
        <v>5.24</v>
      </c>
      <c r="U2242" s="47" t="s">
        <v>584</v>
      </c>
      <c r="V2242" s="47" t="s">
        <v>1173</v>
      </c>
    </row>
    <row r="2243" spans="1:22" s="33" customFormat="1" ht="37.5" customHeight="1" x14ac:dyDescent="0.3">
      <c r="A2243" s="24">
        <f t="shared" si="415"/>
        <v>20</v>
      </c>
      <c r="B2243" s="24">
        <f>IF(NOT(ISNUMBER(C2243))," ",COUNTA($C$2224:C2243))</f>
        <v>4</v>
      </c>
      <c r="C2243" s="35">
        <v>4</v>
      </c>
      <c r="D2243" s="55" t="s">
        <v>1371</v>
      </c>
      <c r="E2243" s="55" t="s">
        <v>562</v>
      </c>
      <c r="F2243" s="55" t="s">
        <v>29</v>
      </c>
      <c r="G2243" s="55" t="s">
        <v>68</v>
      </c>
      <c r="H2243" s="69" t="s">
        <v>31</v>
      </c>
      <c r="I2243" s="24">
        <v>3</v>
      </c>
      <c r="J2243" s="24">
        <v>1798.53</v>
      </c>
      <c r="K2243" s="26">
        <v>1798.53</v>
      </c>
      <c r="L2243" s="61">
        <v>1242</v>
      </c>
      <c r="M2243" s="57" t="s">
        <v>46</v>
      </c>
      <c r="N2243" s="45">
        <f t="shared" si="412"/>
        <v>2149369.2470999998</v>
      </c>
      <c r="O2243" s="46">
        <f>N2243</f>
        <v>2149369.2470999998</v>
      </c>
      <c r="P2243" s="46">
        <f t="shared" si="413"/>
        <v>76761.260399999999</v>
      </c>
      <c r="Q2243" s="46">
        <f t="shared" si="414"/>
        <v>2226130.5074999998</v>
      </c>
      <c r="R2243" s="46">
        <f>Q2243</f>
        <v>2226130.5074999998</v>
      </c>
      <c r="S2243" s="46">
        <v>1195.07</v>
      </c>
      <c r="T2243" s="46">
        <v>42.68</v>
      </c>
      <c r="U2243" s="47" t="s">
        <v>584</v>
      </c>
      <c r="V2243" s="47" t="s">
        <v>1173</v>
      </c>
    </row>
    <row r="2244" spans="1:22" s="33" customFormat="1" ht="37.5" customHeight="1" x14ac:dyDescent="0.3">
      <c r="A2244" s="24">
        <f t="shared" si="415"/>
        <v>21</v>
      </c>
      <c r="B2244" s="24">
        <f>IF(NOT(ISNUMBER(C2244))," ",COUNTA($C$2224:C2244))</f>
        <v>5</v>
      </c>
      <c r="C2244" s="35">
        <v>5</v>
      </c>
      <c r="D2244" s="55" t="s">
        <v>1372</v>
      </c>
      <c r="E2244" s="55" t="s">
        <v>1373</v>
      </c>
      <c r="F2244" s="55" t="s">
        <v>29</v>
      </c>
      <c r="G2244" s="55" t="s">
        <v>57</v>
      </c>
      <c r="H2244" s="69" t="s">
        <v>31</v>
      </c>
      <c r="I2244" s="24">
        <v>3</v>
      </c>
      <c r="J2244" s="24">
        <v>2609.9</v>
      </c>
      <c r="K2244" s="26">
        <v>2609.9</v>
      </c>
      <c r="L2244" s="61">
        <v>1316.5</v>
      </c>
      <c r="M2244" s="57" t="s">
        <v>46</v>
      </c>
      <c r="N2244" s="45">
        <f t="shared" si="412"/>
        <v>3119013.193</v>
      </c>
      <c r="O2244" s="46">
        <f>N2244</f>
        <v>3119013.193</v>
      </c>
      <c r="P2244" s="46">
        <f t="shared" si="413"/>
        <v>83516.800000000003</v>
      </c>
      <c r="Q2244" s="46">
        <f t="shared" si="414"/>
        <v>3202529.9929999998</v>
      </c>
      <c r="R2244" s="46">
        <f>Q2244</f>
        <v>3202529.9929999998</v>
      </c>
      <c r="S2244" s="46">
        <v>1195.07</v>
      </c>
      <c r="T2244" s="46">
        <v>32</v>
      </c>
      <c r="U2244" s="47" t="s">
        <v>584</v>
      </c>
      <c r="V2244" s="47" t="s">
        <v>1173</v>
      </c>
    </row>
    <row r="2245" spans="1:22" s="33" customFormat="1" ht="37.5" customHeight="1" x14ac:dyDescent="0.3">
      <c r="A2245" s="24">
        <f t="shared" si="415"/>
        <v>22</v>
      </c>
      <c r="B2245" s="24">
        <f>IF(NOT(ISNUMBER(C2245))," ",COUNTA($C$2224:C2245))</f>
        <v>6</v>
      </c>
      <c r="C2245" s="128">
        <v>6</v>
      </c>
      <c r="D2245" s="55" t="s">
        <v>1374</v>
      </c>
      <c r="E2245" s="55" t="s">
        <v>643</v>
      </c>
      <c r="F2245" s="55" t="s">
        <v>29</v>
      </c>
      <c r="G2245" s="55" t="s">
        <v>62</v>
      </c>
      <c r="H2245" s="24" t="s">
        <v>50</v>
      </c>
      <c r="I2245" s="24">
        <v>2</v>
      </c>
      <c r="J2245" s="24">
        <v>703.96</v>
      </c>
      <c r="K2245" s="26">
        <v>703.96</v>
      </c>
      <c r="L2245" s="61">
        <v>371.2</v>
      </c>
      <c r="M2245" s="57" t="s">
        <v>47</v>
      </c>
      <c r="N2245" s="45">
        <f t="shared" si="412"/>
        <v>323821.60000000003</v>
      </c>
      <c r="O2245" s="116">
        <f>N2245+N2246+N2247+N2248+N2249</f>
        <v>1155662.9735999999</v>
      </c>
      <c r="P2245" s="46">
        <f t="shared" si="413"/>
        <v>17866.504799999999</v>
      </c>
      <c r="Q2245" s="46">
        <f t="shared" si="414"/>
        <v>341688.10480000003</v>
      </c>
      <c r="R2245" s="116">
        <f>Q2245+Q2246+Q2247+Q2248+Q2249</f>
        <v>1224109.0044</v>
      </c>
      <c r="S2245" s="46">
        <v>460</v>
      </c>
      <c r="T2245" s="46">
        <v>25.38</v>
      </c>
      <c r="U2245" s="47" t="s">
        <v>584</v>
      </c>
      <c r="V2245" s="47" t="s">
        <v>1173</v>
      </c>
    </row>
    <row r="2246" spans="1:22" s="33" customFormat="1" ht="56.25" customHeight="1" x14ac:dyDescent="0.3">
      <c r="A2246" s="24">
        <f t="shared" si="415"/>
        <v>23</v>
      </c>
      <c r="B2246" s="24" t="str">
        <f>IF(NOT(ISNUMBER(C2246))," ",COUNTA($C$2224:C2246))</f>
        <v xml:space="preserve"> </v>
      </c>
      <c r="C2246" s="128"/>
      <c r="D2246" s="55"/>
      <c r="E2246" s="55"/>
      <c r="F2246" s="55" t="s">
        <v>29</v>
      </c>
      <c r="G2246" s="55" t="s">
        <v>62</v>
      </c>
      <c r="H2246" s="24" t="s">
        <v>50</v>
      </c>
      <c r="I2246" s="24">
        <v>2</v>
      </c>
      <c r="J2246" s="24"/>
      <c r="K2246" s="26">
        <v>703.96</v>
      </c>
      <c r="L2246" s="61"/>
      <c r="M2246" s="57" t="s">
        <v>48</v>
      </c>
      <c r="N2246" s="45">
        <f t="shared" si="412"/>
        <v>67411.209600000002</v>
      </c>
      <c r="O2246" s="116"/>
      <c r="P2246" s="46">
        <f t="shared" si="413"/>
        <v>16796.4856</v>
      </c>
      <c r="Q2246" s="46">
        <f t="shared" si="414"/>
        <v>84207.695200000002</v>
      </c>
      <c r="R2246" s="116"/>
      <c r="S2246" s="46">
        <v>95.76</v>
      </c>
      <c r="T2246" s="46">
        <v>23.86</v>
      </c>
      <c r="U2246" s="47" t="s">
        <v>584</v>
      </c>
      <c r="V2246" s="47" t="s">
        <v>1173</v>
      </c>
    </row>
    <row r="2247" spans="1:22" s="33" customFormat="1" ht="44.25" customHeight="1" x14ac:dyDescent="0.3">
      <c r="A2247" s="24">
        <f t="shared" si="415"/>
        <v>24</v>
      </c>
      <c r="B2247" s="24" t="str">
        <f>IF(NOT(ISNUMBER(C2247))," ",COUNTA($C$2224:C2247))</f>
        <v xml:space="preserve"> </v>
      </c>
      <c r="C2247" s="128"/>
      <c r="D2247" s="55"/>
      <c r="E2247" s="55"/>
      <c r="F2247" s="55" t="s">
        <v>29</v>
      </c>
      <c r="G2247" s="55" t="s">
        <v>62</v>
      </c>
      <c r="H2247" s="24" t="s">
        <v>50</v>
      </c>
      <c r="I2247" s="24">
        <v>2</v>
      </c>
      <c r="J2247" s="24"/>
      <c r="K2247" s="26">
        <v>703.96</v>
      </c>
      <c r="L2247" s="61"/>
      <c r="M2247" s="27" t="s">
        <v>1722</v>
      </c>
      <c r="N2247" s="45">
        <f t="shared" si="412"/>
        <v>160883.0184</v>
      </c>
      <c r="O2247" s="116"/>
      <c r="P2247" s="46">
        <f t="shared" si="413"/>
        <v>10432.6872</v>
      </c>
      <c r="Q2247" s="46">
        <f t="shared" si="414"/>
        <v>171315.70559999999</v>
      </c>
      <c r="R2247" s="116"/>
      <c r="S2247" s="46">
        <v>228.54</v>
      </c>
      <c r="T2247" s="46">
        <v>14.82</v>
      </c>
      <c r="U2247" s="47" t="s">
        <v>584</v>
      </c>
      <c r="V2247" s="47" t="s">
        <v>1173</v>
      </c>
    </row>
    <row r="2248" spans="1:22" s="33" customFormat="1" ht="36.75" customHeight="1" x14ac:dyDescent="0.3">
      <c r="A2248" s="24">
        <f t="shared" si="415"/>
        <v>25</v>
      </c>
      <c r="B2248" s="24" t="str">
        <f>IF(NOT(ISNUMBER(C2248))," ",COUNTA($C$2224:C2248))</f>
        <v xml:space="preserve"> </v>
      </c>
      <c r="C2248" s="128"/>
      <c r="D2248" s="55"/>
      <c r="E2248" s="55"/>
      <c r="F2248" s="55" t="s">
        <v>29</v>
      </c>
      <c r="G2248" s="55" t="s">
        <v>62</v>
      </c>
      <c r="H2248" s="24" t="s">
        <v>50</v>
      </c>
      <c r="I2248" s="24">
        <v>2</v>
      </c>
      <c r="J2248" s="24"/>
      <c r="K2248" s="26">
        <v>703.96</v>
      </c>
      <c r="L2248" s="61"/>
      <c r="M2248" s="57" t="s">
        <v>32</v>
      </c>
      <c r="N2248" s="45">
        <f t="shared" si="412"/>
        <v>540979.18080000009</v>
      </c>
      <c r="O2248" s="116"/>
      <c r="P2248" s="46">
        <f t="shared" si="413"/>
        <v>18795.732</v>
      </c>
      <c r="Q2248" s="46">
        <f t="shared" si="414"/>
        <v>559774.91280000005</v>
      </c>
      <c r="R2248" s="116"/>
      <c r="S2248" s="46">
        <v>768.48</v>
      </c>
      <c r="T2248" s="46">
        <v>26.7</v>
      </c>
      <c r="U2248" s="47" t="s">
        <v>584</v>
      </c>
      <c r="V2248" s="47" t="s">
        <v>1173</v>
      </c>
    </row>
    <row r="2249" spans="1:22" s="33" customFormat="1" ht="37.5" customHeight="1" x14ac:dyDescent="0.3">
      <c r="A2249" s="24">
        <f t="shared" si="415"/>
        <v>26</v>
      </c>
      <c r="B2249" s="24" t="str">
        <f>IF(NOT(ISNUMBER(C2249))," ",COUNTA($C$2224:C2249))</f>
        <v xml:space="preserve"> </v>
      </c>
      <c r="C2249" s="128"/>
      <c r="D2249" s="55"/>
      <c r="E2249" s="55"/>
      <c r="F2249" s="55" t="s">
        <v>29</v>
      </c>
      <c r="G2249" s="55" t="s">
        <v>62</v>
      </c>
      <c r="H2249" s="24" t="s">
        <v>50</v>
      </c>
      <c r="I2249" s="24">
        <v>2</v>
      </c>
      <c r="J2249" s="24"/>
      <c r="K2249" s="26">
        <v>703.96</v>
      </c>
      <c r="L2249" s="61"/>
      <c r="M2249" s="57" t="s">
        <v>348</v>
      </c>
      <c r="N2249" s="45">
        <f t="shared" si="412"/>
        <v>62567.964800000002</v>
      </c>
      <c r="O2249" s="116"/>
      <c r="P2249" s="46">
        <f t="shared" si="413"/>
        <v>4554.6212000000005</v>
      </c>
      <c r="Q2249" s="46">
        <f t="shared" si="414"/>
        <v>67122.585999999996</v>
      </c>
      <c r="R2249" s="116"/>
      <c r="S2249" s="46">
        <v>88.88</v>
      </c>
      <c r="T2249" s="46">
        <v>6.47</v>
      </c>
      <c r="U2249" s="47" t="s">
        <v>584</v>
      </c>
      <c r="V2249" s="47" t="s">
        <v>1173</v>
      </c>
    </row>
    <row r="2250" spans="1:22" s="33" customFormat="1" ht="71.25" customHeight="1" x14ac:dyDescent="0.3">
      <c r="A2250" s="24">
        <f t="shared" si="415"/>
        <v>27</v>
      </c>
      <c r="B2250" s="24">
        <f>IF(NOT(ISNUMBER(C2250))," ",COUNTA($C$2224:C2250))</f>
        <v>7</v>
      </c>
      <c r="C2250" s="128">
        <v>7</v>
      </c>
      <c r="D2250" s="47" t="s">
        <v>1709</v>
      </c>
      <c r="E2250" s="55">
        <v>1988</v>
      </c>
      <c r="F2250" s="55" t="s">
        <v>29</v>
      </c>
      <c r="G2250" s="55" t="s">
        <v>73</v>
      </c>
      <c r="H2250" s="24" t="s">
        <v>59</v>
      </c>
      <c r="I2250" s="24">
        <v>5</v>
      </c>
      <c r="J2250" s="61">
        <v>4990.4799999999996</v>
      </c>
      <c r="K2250" s="26">
        <v>4990.4799999999996</v>
      </c>
      <c r="L2250" s="61">
        <v>3157.3</v>
      </c>
      <c r="M2250" s="55" t="s">
        <v>211</v>
      </c>
      <c r="N2250" s="45">
        <f t="shared" si="412"/>
        <v>669522.79679999989</v>
      </c>
      <c r="O2250" s="116">
        <f>N2250+N2251+N2252+N2253</f>
        <v>7685039.7711999984</v>
      </c>
      <c r="P2250" s="46">
        <f t="shared" si="413"/>
        <v>102254.93519999998</v>
      </c>
      <c r="Q2250" s="46">
        <f t="shared" si="414"/>
        <v>771777.73199999984</v>
      </c>
      <c r="R2250" s="116">
        <f>Q2250+Q2251+Q2252+Q2253</f>
        <v>8072151.3048</v>
      </c>
      <c r="S2250" s="46">
        <v>134.16</v>
      </c>
      <c r="T2250" s="46">
        <v>20.49</v>
      </c>
      <c r="U2250" s="47" t="s">
        <v>584</v>
      </c>
      <c r="V2250" s="47" t="s">
        <v>1173</v>
      </c>
    </row>
    <row r="2251" spans="1:22" s="33" customFormat="1" ht="65.25" customHeight="1" x14ac:dyDescent="0.3">
      <c r="A2251" s="24">
        <f t="shared" si="415"/>
        <v>28</v>
      </c>
      <c r="B2251" s="24" t="str">
        <f>IF(NOT(ISNUMBER(C2251))," ",COUNTA($C$2224:C2251))</f>
        <v xml:space="preserve"> </v>
      </c>
      <c r="C2251" s="128"/>
      <c r="D2251" s="47"/>
      <c r="E2251" s="55"/>
      <c r="F2251" s="55" t="s">
        <v>29</v>
      </c>
      <c r="G2251" s="55" t="s">
        <v>73</v>
      </c>
      <c r="H2251" s="24" t="s">
        <v>59</v>
      </c>
      <c r="I2251" s="24">
        <v>5</v>
      </c>
      <c r="J2251" s="61"/>
      <c r="K2251" s="26">
        <v>4990.4799999999996</v>
      </c>
      <c r="L2251" s="61"/>
      <c r="M2251" s="57" t="s">
        <v>48</v>
      </c>
      <c r="N2251" s="45">
        <f t="shared" si="412"/>
        <v>444452.14879999997</v>
      </c>
      <c r="O2251" s="116"/>
      <c r="P2251" s="46">
        <f t="shared" si="413"/>
        <v>69717.005600000004</v>
      </c>
      <c r="Q2251" s="46">
        <f t="shared" si="414"/>
        <v>514169.1544</v>
      </c>
      <c r="R2251" s="116"/>
      <c r="S2251" s="46">
        <v>89.06</v>
      </c>
      <c r="T2251" s="46">
        <v>13.97</v>
      </c>
      <c r="U2251" s="47" t="s">
        <v>584</v>
      </c>
      <c r="V2251" s="47" t="s">
        <v>1173</v>
      </c>
    </row>
    <row r="2252" spans="1:22" s="33" customFormat="1" ht="34.5" customHeight="1" x14ac:dyDescent="0.3">
      <c r="A2252" s="24">
        <f t="shared" si="415"/>
        <v>29</v>
      </c>
      <c r="B2252" s="24" t="str">
        <f>IF(NOT(ISNUMBER(C2252))," ",COUNTA($C$2224:C2252))</f>
        <v xml:space="preserve"> </v>
      </c>
      <c r="C2252" s="128"/>
      <c r="D2252" s="47"/>
      <c r="E2252" s="55"/>
      <c r="F2252" s="55" t="s">
        <v>29</v>
      </c>
      <c r="G2252" s="55" t="s">
        <v>73</v>
      </c>
      <c r="H2252" s="24" t="s">
        <v>59</v>
      </c>
      <c r="I2252" s="24">
        <v>5</v>
      </c>
      <c r="J2252" s="61"/>
      <c r="K2252" s="26">
        <v>4990.4799999999996</v>
      </c>
      <c r="L2252" s="61"/>
      <c r="M2252" s="57" t="s">
        <v>46</v>
      </c>
      <c r="N2252" s="45">
        <f t="shared" si="412"/>
        <v>5963972.9335999992</v>
      </c>
      <c r="O2252" s="116"/>
      <c r="P2252" s="46">
        <f t="shared" si="413"/>
        <v>159695.35999999999</v>
      </c>
      <c r="Q2252" s="46">
        <f t="shared" si="414"/>
        <v>6123668.2935999995</v>
      </c>
      <c r="R2252" s="116"/>
      <c r="S2252" s="46">
        <v>1195.07</v>
      </c>
      <c r="T2252" s="46">
        <v>32</v>
      </c>
      <c r="U2252" s="47" t="s">
        <v>584</v>
      </c>
      <c r="V2252" s="47" t="s">
        <v>1173</v>
      </c>
    </row>
    <row r="2253" spans="1:22" s="33" customFormat="1" ht="44.25" customHeight="1" x14ac:dyDescent="0.3">
      <c r="A2253" s="24">
        <f t="shared" si="415"/>
        <v>30</v>
      </c>
      <c r="B2253" s="24" t="str">
        <f>IF(NOT(ISNUMBER(C2253))," ",COUNTA($C$2224:C2253))</f>
        <v xml:space="preserve"> </v>
      </c>
      <c r="C2253" s="128"/>
      <c r="D2253" s="47"/>
      <c r="E2253" s="55"/>
      <c r="F2253" s="55" t="s">
        <v>29</v>
      </c>
      <c r="G2253" s="55" t="s">
        <v>73</v>
      </c>
      <c r="H2253" s="24" t="s">
        <v>59</v>
      </c>
      <c r="I2253" s="24">
        <v>5</v>
      </c>
      <c r="J2253" s="61"/>
      <c r="K2253" s="26">
        <v>4990.4799999999996</v>
      </c>
      <c r="L2253" s="61"/>
      <c r="M2253" s="27" t="s">
        <v>1722</v>
      </c>
      <c r="N2253" s="45">
        <f t="shared" si="412"/>
        <v>607091.89199999999</v>
      </c>
      <c r="O2253" s="116"/>
      <c r="P2253" s="46">
        <f t="shared" si="413"/>
        <v>55444.232799999991</v>
      </c>
      <c r="Q2253" s="46">
        <f t="shared" si="414"/>
        <v>662536.12479999999</v>
      </c>
      <c r="R2253" s="116"/>
      <c r="S2253" s="46">
        <v>121.65</v>
      </c>
      <c r="T2253" s="46">
        <v>11.11</v>
      </c>
      <c r="U2253" s="47" t="s">
        <v>584</v>
      </c>
      <c r="V2253" s="47" t="s">
        <v>1173</v>
      </c>
    </row>
    <row r="2254" spans="1:22" s="33" customFormat="1" ht="18.75" customHeight="1" x14ac:dyDescent="0.3">
      <c r="A2254" s="41">
        <f>A2299</f>
        <v>45</v>
      </c>
      <c r="B2254" s="41">
        <f>B2299</f>
        <v>31</v>
      </c>
      <c r="C2254" s="58">
        <f>C2299</f>
        <v>31</v>
      </c>
      <c r="D2254" s="39" t="s">
        <v>192</v>
      </c>
      <c r="E2254" s="39"/>
      <c r="F2254" s="39"/>
      <c r="G2254" s="40"/>
      <c r="H2254" s="41"/>
      <c r="I2254" s="41"/>
      <c r="J2254" s="42">
        <f>SUM(J2255:J2299)</f>
        <v>799.05</v>
      </c>
      <c r="K2254" s="56"/>
      <c r="L2254" s="43"/>
      <c r="M2254" s="44"/>
      <c r="N2254" s="59">
        <f t="shared" ref="N2254:R2254" si="416">SUM(N2255:N2299)</f>
        <v>35337124.218199991</v>
      </c>
      <c r="O2254" s="59">
        <f t="shared" si="416"/>
        <v>35337124.218199998</v>
      </c>
      <c r="P2254" s="59">
        <f t="shared" si="416"/>
        <v>2001299.2837000005</v>
      </c>
      <c r="Q2254" s="59">
        <f t="shared" si="416"/>
        <v>37338423.501900017</v>
      </c>
      <c r="R2254" s="59">
        <f t="shared" si="416"/>
        <v>37338423.50190001</v>
      </c>
      <c r="S2254" s="59"/>
      <c r="T2254" s="59"/>
      <c r="U2254" s="47"/>
      <c r="V2254" s="47"/>
    </row>
    <row r="2255" spans="1:22" s="33" customFormat="1" ht="37.5" customHeight="1" x14ac:dyDescent="0.3">
      <c r="A2255" s="24">
        <v>1</v>
      </c>
      <c r="B2255" s="24">
        <f>IF(NOT(ISNUMBER(C2255))," ",COUNTA($C$2255:C2255))</f>
        <v>1</v>
      </c>
      <c r="C2255" s="35">
        <v>1</v>
      </c>
      <c r="D2255" s="64" t="s">
        <v>1375</v>
      </c>
      <c r="E2255" s="64">
        <v>1972</v>
      </c>
      <c r="F2255" s="55" t="s">
        <v>29</v>
      </c>
      <c r="G2255" s="64" t="s">
        <v>45</v>
      </c>
      <c r="H2255" s="24" t="s">
        <v>37</v>
      </c>
      <c r="I2255" s="72">
        <v>2</v>
      </c>
      <c r="J2255" s="28">
        <v>799.05</v>
      </c>
      <c r="K2255" s="26">
        <v>799.05</v>
      </c>
      <c r="L2255" s="72" t="s">
        <v>1813</v>
      </c>
      <c r="M2255" s="57" t="s">
        <v>46</v>
      </c>
      <c r="N2255" s="45">
        <f t="shared" ref="N2255:N2299" si="417">K2255*S2255</f>
        <v>1513480.6049999997</v>
      </c>
      <c r="O2255" s="46">
        <f>N2255</f>
        <v>1513480.6049999997</v>
      </c>
      <c r="P2255" s="46">
        <f t="shared" ref="P2255:P2299" si="418">K2255*T2255</f>
        <v>71514.974999999991</v>
      </c>
      <c r="Q2255" s="46">
        <f t="shared" ref="Q2255:Q2299" si="419">N2255+P2255</f>
        <v>1584995.5799999998</v>
      </c>
      <c r="R2255" s="46">
        <f>Q2255</f>
        <v>1584995.5799999998</v>
      </c>
      <c r="S2255" s="46">
        <v>1894.1</v>
      </c>
      <c r="T2255" s="46">
        <v>89.5</v>
      </c>
      <c r="U2255" s="47" t="s">
        <v>584</v>
      </c>
      <c r="V2255" s="47" t="s">
        <v>1173</v>
      </c>
    </row>
    <row r="2256" spans="1:22" s="33" customFormat="1" ht="37.5" customHeight="1" x14ac:dyDescent="0.3">
      <c r="A2256" s="24">
        <f>A2255+1</f>
        <v>2</v>
      </c>
      <c r="B2256" s="24">
        <f>IF(NOT(ISNUMBER(C2256))," ",COUNTA($C$2255:C2256))</f>
        <v>2</v>
      </c>
      <c r="C2256" s="35">
        <v>2</v>
      </c>
      <c r="D2256" s="64" t="s">
        <v>1376</v>
      </c>
      <c r="E2256" s="64">
        <v>1977</v>
      </c>
      <c r="F2256" s="55" t="s">
        <v>29</v>
      </c>
      <c r="G2256" s="64" t="s">
        <v>40</v>
      </c>
      <c r="H2256" s="72" t="s">
        <v>37</v>
      </c>
      <c r="I2256" s="72">
        <v>2</v>
      </c>
      <c r="J2256" s="72" t="s">
        <v>1814</v>
      </c>
      <c r="K2256" s="26" t="s">
        <v>1814</v>
      </c>
      <c r="L2256" s="72" t="s">
        <v>1815</v>
      </c>
      <c r="M2256" s="27" t="s">
        <v>1699</v>
      </c>
      <c r="N2256" s="45">
        <f t="shared" si="417"/>
        <v>376991.18400000001</v>
      </c>
      <c r="O2256" s="46">
        <f>N2256</f>
        <v>376991.18400000001</v>
      </c>
      <c r="P2256" s="46">
        <f t="shared" si="418"/>
        <v>25697.526400000002</v>
      </c>
      <c r="Q2256" s="46">
        <f t="shared" si="419"/>
        <v>402688.71039999998</v>
      </c>
      <c r="R2256" s="46">
        <f>Q2256</f>
        <v>402688.71039999998</v>
      </c>
      <c r="S2256" s="46">
        <v>427.2</v>
      </c>
      <c r="T2256" s="46">
        <v>29.12</v>
      </c>
      <c r="U2256" s="47" t="s">
        <v>584</v>
      </c>
      <c r="V2256" s="47" t="s">
        <v>1173</v>
      </c>
    </row>
    <row r="2257" spans="1:22" s="33" customFormat="1" ht="37.5" customHeight="1" x14ac:dyDescent="0.3">
      <c r="A2257" s="24">
        <f t="shared" ref="A2257:A2299" si="420">A2256+1</f>
        <v>3</v>
      </c>
      <c r="B2257" s="24">
        <f>IF(NOT(ISNUMBER(C2257))," ",COUNTA($C$2255:C2257))</f>
        <v>3</v>
      </c>
      <c r="C2257" s="35">
        <v>3</v>
      </c>
      <c r="D2257" s="64" t="s">
        <v>1377</v>
      </c>
      <c r="E2257" s="64">
        <v>1977</v>
      </c>
      <c r="F2257" s="55" t="s">
        <v>29</v>
      </c>
      <c r="G2257" s="64" t="s">
        <v>40</v>
      </c>
      <c r="H2257" s="72" t="s">
        <v>37</v>
      </c>
      <c r="I2257" s="72">
        <v>2</v>
      </c>
      <c r="J2257" s="72" t="s">
        <v>1816</v>
      </c>
      <c r="K2257" s="26" t="s">
        <v>1816</v>
      </c>
      <c r="L2257" s="72" t="s">
        <v>1817</v>
      </c>
      <c r="M2257" s="27" t="s">
        <v>1699</v>
      </c>
      <c r="N2257" s="45">
        <f t="shared" si="417"/>
        <v>345139.152</v>
      </c>
      <c r="O2257" s="46">
        <f>N2257</f>
        <v>345139.152</v>
      </c>
      <c r="P2257" s="46">
        <f t="shared" si="418"/>
        <v>23526.339199999999</v>
      </c>
      <c r="Q2257" s="46">
        <f t="shared" si="419"/>
        <v>368665.49119999999</v>
      </c>
      <c r="R2257" s="46">
        <f>Q2257</f>
        <v>368665.49119999999</v>
      </c>
      <c r="S2257" s="46">
        <v>427.2</v>
      </c>
      <c r="T2257" s="46">
        <v>29.12</v>
      </c>
      <c r="U2257" s="47" t="s">
        <v>584</v>
      </c>
      <c r="V2257" s="47" t="s">
        <v>1173</v>
      </c>
    </row>
    <row r="2258" spans="1:22" s="33" customFormat="1" ht="37.5" customHeight="1" x14ac:dyDescent="0.3">
      <c r="A2258" s="24">
        <f t="shared" si="420"/>
        <v>4</v>
      </c>
      <c r="B2258" s="24">
        <f>IF(NOT(ISNUMBER(C2258))," ",COUNTA($C$2255:C2258))</f>
        <v>4</v>
      </c>
      <c r="C2258" s="128">
        <v>4</v>
      </c>
      <c r="D2258" s="64" t="s">
        <v>1378</v>
      </c>
      <c r="E2258" s="64" t="s">
        <v>1379</v>
      </c>
      <c r="F2258" s="55" t="s">
        <v>29</v>
      </c>
      <c r="G2258" s="64" t="s">
        <v>40</v>
      </c>
      <c r="H2258" s="69" t="s">
        <v>50</v>
      </c>
      <c r="I2258" s="72" t="s">
        <v>237</v>
      </c>
      <c r="J2258" s="72" t="s">
        <v>1818</v>
      </c>
      <c r="K2258" s="26" t="s">
        <v>1818</v>
      </c>
      <c r="L2258" s="72" t="s">
        <v>1819</v>
      </c>
      <c r="M2258" s="57" t="s">
        <v>47</v>
      </c>
      <c r="N2258" s="45">
        <f t="shared" si="417"/>
        <v>275243.82300000003</v>
      </c>
      <c r="O2258" s="116">
        <f>N2258+N2259+N2260</f>
        <v>371244.93300000002</v>
      </c>
      <c r="P2258" s="46">
        <f t="shared" si="418"/>
        <v>15203.268</v>
      </c>
      <c r="Q2258" s="46">
        <f t="shared" si="419"/>
        <v>290447.09100000001</v>
      </c>
      <c r="R2258" s="116">
        <f>Q2258+Q2259+Q2260</f>
        <v>408659.391</v>
      </c>
      <c r="S2258" s="46">
        <v>519.23</v>
      </c>
      <c r="T2258" s="46">
        <v>28.68</v>
      </c>
      <c r="U2258" s="47" t="s">
        <v>584</v>
      </c>
      <c r="V2258" s="47" t="s">
        <v>1173</v>
      </c>
    </row>
    <row r="2259" spans="1:22" s="33" customFormat="1" ht="56.25" customHeight="1" x14ac:dyDescent="0.3">
      <c r="A2259" s="24">
        <f t="shared" si="420"/>
        <v>5</v>
      </c>
      <c r="B2259" s="24" t="str">
        <f>IF(NOT(ISNUMBER(C2259))," ",COUNTA($C$2255:C2259))</f>
        <v xml:space="preserve"> </v>
      </c>
      <c r="C2259" s="128"/>
      <c r="D2259" s="64"/>
      <c r="E2259" s="64"/>
      <c r="F2259" s="55" t="s">
        <v>29</v>
      </c>
      <c r="G2259" s="64" t="s">
        <v>40</v>
      </c>
      <c r="H2259" s="69" t="s">
        <v>50</v>
      </c>
      <c r="I2259" s="72" t="s">
        <v>237</v>
      </c>
      <c r="J2259" s="72"/>
      <c r="K2259" s="26" t="s">
        <v>1818</v>
      </c>
      <c r="L2259" s="72"/>
      <c r="M2259" s="57" t="s">
        <v>48</v>
      </c>
      <c r="N2259" s="45">
        <f t="shared" si="417"/>
        <v>50762.376000000004</v>
      </c>
      <c r="O2259" s="116"/>
      <c r="P2259" s="46">
        <f t="shared" si="418"/>
        <v>13708.386</v>
      </c>
      <c r="Q2259" s="46">
        <f t="shared" si="419"/>
        <v>64470.762000000002</v>
      </c>
      <c r="R2259" s="116"/>
      <c r="S2259" s="46">
        <v>95.76</v>
      </c>
      <c r="T2259" s="46">
        <v>25.86</v>
      </c>
      <c r="U2259" s="47" t="s">
        <v>584</v>
      </c>
      <c r="V2259" s="47" t="s">
        <v>1173</v>
      </c>
    </row>
    <row r="2260" spans="1:22" s="33" customFormat="1" ht="37.5" customHeight="1" x14ac:dyDescent="0.3">
      <c r="A2260" s="24">
        <f t="shared" si="420"/>
        <v>6</v>
      </c>
      <c r="B2260" s="24" t="str">
        <f>IF(NOT(ISNUMBER(C2260))," ",COUNTA($C$2255:C2260))</f>
        <v xml:space="preserve"> </v>
      </c>
      <c r="C2260" s="128"/>
      <c r="D2260" s="64"/>
      <c r="E2260" s="64"/>
      <c r="F2260" s="55" t="s">
        <v>29</v>
      </c>
      <c r="G2260" s="64" t="s">
        <v>40</v>
      </c>
      <c r="H2260" s="69" t="s">
        <v>50</v>
      </c>
      <c r="I2260" s="72" t="s">
        <v>237</v>
      </c>
      <c r="J2260" s="72"/>
      <c r="K2260" s="26" t="s">
        <v>1818</v>
      </c>
      <c r="L2260" s="72"/>
      <c r="M2260" s="55" t="s">
        <v>1779</v>
      </c>
      <c r="N2260" s="45">
        <f t="shared" si="417"/>
        <v>45238.734000000004</v>
      </c>
      <c r="O2260" s="116"/>
      <c r="P2260" s="46">
        <f t="shared" si="418"/>
        <v>8502.8040000000001</v>
      </c>
      <c r="Q2260" s="46">
        <f t="shared" si="419"/>
        <v>53741.538</v>
      </c>
      <c r="R2260" s="116"/>
      <c r="S2260" s="46">
        <v>85.34</v>
      </c>
      <c r="T2260" s="46">
        <v>16.04</v>
      </c>
      <c r="U2260" s="47" t="s">
        <v>584</v>
      </c>
      <c r="V2260" s="47" t="s">
        <v>1173</v>
      </c>
    </row>
    <row r="2261" spans="1:22" s="33" customFormat="1" ht="37.5" customHeight="1" x14ac:dyDescent="0.3">
      <c r="A2261" s="24">
        <f t="shared" si="420"/>
        <v>7</v>
      </c>
      <c r="B2261" s="24">
        <f>IF(NOT(ISNUMBER(C2261))," ",COUNTA($C$2255:C2261))</f>
        <v>5</v>
      </c>
      <c r="C2261" s="128">
        <v>5</v>
      </c>
      <c r="D2261" s="64" t="s">
        <v>1380</v>
      </c>
      <c r="E2261" s="64" t="s">
        <v>1379</v>
      </c>
      <c r="F2261" s="55" t="s">
        <v>29</v>
      </c>
      <c r="G2261" s="64" t="s">
        <v>62</v>
      </c>
      <c r="H2261" s="69" t="s">
        <v>31</v>
      </c>
      <c r="I2261" s="72" t="s">
        <v>237</v>
      </c>
      <c r="J2261" s="72" t="s">
        <v>1381</v>
      </c>
      <c r="K2261" s="26" t="s">
        <v>1381</v>
      </c>
      <c r="L2261" s="72" t="s">
        <v>1820</v>
      </c>
      <c r="M2261" s="27" t="s">
        <v>1699</v>
      </c>
      <c r="N2261" s="45">
        <f t="shared" si="417"/>
        <v>204728.22</v>
      </c>
      <c r="O2261" s="116">
        <f>N2261+N2262+N2263+N2264</f>
        <v>496339.89149999997</v>
      </c>
      <c r="P2261" s="46">
        <f t="shared" si="418"/>
        <v>11307.768</v>
      </c>
      <c r="Q2261" s="46">
        <f t="shared" si="419"/>
        <v>216035.98800000001</v>
      </c>
      <c r="R2261" s="116">
        <f>Q2261+Q2262+Q2263+Q2264</f>
        <v>535457.92650000006</v>
      </c>
      <c r="S2261" s="46">
        <v>454.8</v>
      </c>
      <c r="T2261" s="46">
        <v>25.12</v>
      </c>
      <c r="U2261" s="47" t="s">
        <v>584</v>
      </c>
      <c r="V2261" s="47" t="s">
        <v>1173</v>
      </c>
    </row>
    <row r="2262" spans="1:22" s="33" customFormat="1" ht="37.5" customHeight="1" x14ac:dyDescent="0.3">
      <c r="A2262" s="24">
        <f t="shared" si="420"/>
        <v>8</v>
      </c>
      <c r="B2262" s="24" t="str">
        <f>IF(NOT(ISNUMBER(C2262))," ",COUNTA($C$2255:C2262))</f>
        <v xml:space="preserve"> </v>
      </c>
      <c r="C2262" s="128"/>
      <c r="D2262" s="64"/>
      <c r="E2262" s="64"/>
      <c r="F2262" s="55" t="s">
        <v>29</v>
      </c>
      <c r="G2262" s="64" t="s">
        <v>62</v>
      </c>
      <c r="H2262" s="69" t="s">
        <v>31</v>
      </c>
      <c r="I2262" s="72" t="s">
        <v>237</v>
      </c>
      <c r="J2262" s="72"/>
      <c r="K2262" s="26" t="s">
        <v>1381</v>
      </c>
      <c r="L2262" s="72"/>
      <c r="M2262" s="57" t="s">
        <v>47</v>
      </c>
      <c r="N2262" s="45">
        <f t="shared" si="417"/>
        <v>207069</v>
      </c>
      <c r="O2262" s="116"/>
      <c r="P2262" s="46">
        <f t="shared" si="418"/>
        <v>11424.806999999999</v>
      </c>
      <c r="Q2262" s="46">
        <f t="shared" si="419"/>
        <v>218493.807</v>
      </c>
      <c r="R2262" s="116"/>
      <c r="S2262" s="46">
        <v>460</v>
      </c>
      <c r="T2262" s="46">
        <v>25.38</v>
      </c>
      <c r="U2262" s="47" t="s">
        <v>584</v>
      </c>
      <c r="V2262" s="47" t="s">
        <v>1173</v>
      </c>
    </row>
    <row r="2263" spans="1:22" s="33" customFormat="1" ht="56.25" customHeight="1" x14ac:dyDescent="0.3">
      <c r="A2263" s="24">
        <f t="shared" si="420"/>
        <v>9</v>
      </c>
      <c r="B2263" s="24" t="str">
        <f>IF(NOT(ISNUMBER(C2263))," ",COUNTA($C$2255:C2263))</f>
        <v xml:space="preserve"> </v>
      </c>
      <c r="C2263" s="128"/>
      <c r="D2263" s="64"/>
      <c r="E2263" s="64"/>
      <c r="F2263" s="55" t="s">
        <v>29</v>
      </c>
      <c r="G2263" s="64" t="s">
        <v>62</v>
      </c>
      <c r="H2263" s="69" t="s">
        <v>31</v>
      </c>
      <c r="I2263" s="72" t="s">
        <v>237</v>
      </c>
      <c r="J2263" s="72"/>
      <c r="K2263" s="26" t="s">
        <v>1381</v>
      </c>
      <c r="L2263" s="72"/>
      <c r="M2263" s="57" t="s">
        <v>48</v>
      </c>
      <c r="N2263" s="45">
        <f t="shared" si="417"/>
        <v>43106.364000000001</v>
      </c>
      <c r="O2263" s="116"/>
      <c r="P2263" s="46">
        <f t="shared" si="418"/>
        <v>10740.579</v>
      </c>
      <c r="Q2263" s="46">
        <f t="shared" si="419"/>
        <v>53846.942999999999</v>
      </c>
      <c r="R2263" s="116"/>
      <c r="S2263" s="46">
        <v>95.76</v>
      </c>
      <c r="T2263" s="46">
        <v>23.86</v>
      </c>
      <c r="U2263" s="47" t="s">
        <v>584</v>
      </c>
      <c r="V2263" s="47" t="s">
        <v>1173</v>
      </c>
    </row>
    <row r="2264" spans="1:22" s="33" customFormat="1" ht="37.5" customHeight="1" x14ac:dyDescent="0.3">
      <c r="A2264" s="24">
        <f t="shared" si="420"/>
        <v>10</v>
      </c>
      <c r="B2264" s="24" t="str">
        <f>IF(NOT(ISNUMBER(C2264))," ",COUNTA($C$2255:C2264))</f>
        <v xml:space="preserve"> </v>
      </c>
      <c r="C2264" s="128"/>
      <c r="D2264" s="64"/>
      <c r="E2264" s="64"/>
      <c r="F2264" s="55" t="s">
        <v>29</v>
      </c>
      <c r="G2264" s="64" t="s">
        <v>62</v>
      </c>
      <c r="H2264" s="69" t="s">
        <v>31</v>
      </c>
      <c r="I2264" s="72" t="s">
        <v>237</v>
      </c>
      <c r="J2264" s="72"/>
      <c r="K2264" s="26" t="s">
        <v>1381</v>
      </c>
      <c r="L2264" s="72"/>
      <c r="M2264" s="55" t="s">
        <v>1779</v>
      </c>
      <c r="N2264" s="45">
        <f t="shared" si="417"/>
        <v>41436.307499999995</v>
      </c>
      <c r="O2264" s="116"/>
      <c r="P2264" s="46">
        <f t="shared" si="418"/>
        <v>5644.8809999999994</v>
      </c>
      <c r="Q2264" s="46">
        <f t="shared" si="419"/>
        <v>47081.188499999997</v>
      </c>
      <c r="R2264" s="116"/>
      <c r="S2264" s="46">
        <v>92.05</v>
      </c>
      <c r="T2264" s="46">
        <v>12.54</v>
      </c>
      <c r="U2264" s="47" t="s">
        <v>584</v>
      </c>
      <c r="V2264" s="47" t="s">
        <v>1173</v>
      </c>
    </row>
    <row r="2265" spans="1:22" s="33" customFormat="1" ht="37.5" customHeight="1" x14ac:dyDescent="0.3">
      <c r="A2265" s="24">
        <f t="shared" si="420"/>
        <v>11</v>
      </c>
      <c r="B2265" s="24">
        <f>IF(NOT(ISNUMBER(C2265))," ",COUNTA($C$2255:C2265))</f>
        <v>6</v>
      </c>
      <c r="C2265" s="35">
        <v>6</v>
      </c>
      <c r="D2265" s="64" t="s">
        <v>1382</v>
      </c>
      <c r="E2265" s="64" t="s">
        <v>624</v>
      </c>
      <c r="F2265" s="55" t="s">
        <v>29</v>
      </c>
      <c r="G2265" s="64" t="s">
        <v>45</v>
      </c>
      <c r="H2265" s="69" t="s">
        <v>50</v>
      </c>
      <c r="I2265" s="72" t="s">
        <v>237</v>
      </c>
      <c r="J2265" s="72" t="s">
        <v>1821</v>
      </c>
      <c r="K2265" s="26" t="s">
        <v>1821</v>
      </c>
      <c r="L2265" s="72" t="s">
        <v>1822</v>
      </c>
      <c r="M2265" s="55" t="s">
        <v>1779</v>
      </c>
      <c r="N2265" s="45">
        <f t="shared" si="417"/>
        <v>55185.110999999997</v>
      </c>
      <c r="O2265" s="46">
        <f>N2265</f>
        <v>55185.110999999997</v>
      </c>
      <c r="P2265" s="46">
        <f t="shared" si="418"/>
        <v>10372.266</v>
      </c>
      <c r="Q2265" s="46">
        <f t="shared" si="419"/>
        <v>65557.376999999993</v>
      </c>
      <c r="R2265" s="46">
        <f>Q2265</f>
        <v>65557.376999999993</v>
      </c>
      <c r="S2265" s="46">
        <v>85.34</v>
      </c>
      <c r="T2265" s="46">
        <v>16.04</v>
      </c>
      <c r="U2265" s="47" t="s">
        <v>584</v>
      </c>
      <c r="V2265" s="47" t="s">
        <v>1173</v>
      </c>
    </row>
    <row r="2266" spans="1:22" s="33" customFormat="1" ht="37.5" customHeight="1" x14ac:dyDescent="0.3">
      <c r="A2266" s="24">
        <f t="shared" si="420"/>
        <v>12</v>
      </c>
      <c r="B2266" s="24">
        <f>IF(NOT(ISNUMBER(C2266))," ",COUNTA($C$2255:C2266))</f>
        <v>7</v>
      </c>
      <c r="C2266" s="35">
        <v>7</v>
      </c>
      <c r="D2266" s="64" t="s">
        <v>1383</v>
      </c>
      <c r="E2266" s="64" t="s">
        <v>640</v>
      </c>
      <c r="F2266" s="55" t="s">
        <v>29</v>
      </c>
      <c r="G2266" s="64" t="s">
        <v>243</v>
      </c>
      <c r="H2266" s="72" t="s">
        <v>37</v>
      </c>
      <c r="I2266" s="72" t="s">
        <v>237</v>
      </c>
      <c r="J2266" s="72" t="s">
        <v>1823</v>
      </c>
      <c r="K2266" s="26" t="s">
        <v>1823</v>
      </c>
      <c r="L2266" s="72" t="s">
        <v>1824</v>
      </c>
      <c r="M2266" s="27" t="s">
        <v>1699</v>
      </c>
      <c r="N2266" s="45">
        <f t="shared" si="417"/>
        <v>868266.91200000001</v>
      </c>
      <c r="O2266" s="46">
        <f>N2266</f>
        <v>868266.91200000001</v>
      </c>
      <c r="P2266" s="46">
        <f t="shared" si="418"/>
        <v>59185.235200000003</v>
      </c>
      <c r="Q2266" s="46">
        <f t="shared" si="419"/>
        <v>927452.14720000001</v>
      </c>
      <c r="R2266" s="46">
        <f>Q2266</f>
        <v>927452.14720000001</v>
      </c>
      <c r="S2266" s="46">
        <v>427.2</v>
      </c>
      <c r="T2266" s="46">
        <v>29.12</v>
      </c>
      <c r="U2266" s="47" t="s">
        <v>584</v>
      </c>
      <c r="V2266" s="47" t="s">
        <v>1173</v>
      </c>
    </row>
    <row r="2267" spans="1:22" s="33" customFormat="1" ht="37.5" customHeight="1" x14ac:dyDescent="0.3">
      <c r="A2267" s="24">
        <f t="shared" si="420"/>
        <v>13</v>
      </c>
      <c r="B2267" s="24">
        <f>IF(NOT(ISNUMBER(C2267))," ",COUNTA($C$2255:C2267))</f>
        <v>8</v>
      </c>
      <c r="C2267" s="35">
        <v>8</v>
      </c>
      <c r="D2267" s="64" t="s">
        <v>1384</v>
      </c>
      <c r="E2267" s="64" t="s">
        <v>165</v>
      </c>
      <c r="F2267" s="55" t="s">
        <v>29</v>
      </c>
      <c r="G2267" s="64" t="s">
        <v>62</v>
      </c>
      <c r="H2267" s="69" t="s">
        <v>31</v>
      </c>
      <c r="I2267" s="72" t="s">
        <v>237</v>
      </c>
      <c r="J2267" s="72" t="s">
        <v>1825</v>
      </c>
      <c r="K2267" s="26" t="s">
        <v>1825</v>
      </c>
      <c r="L2267" s="72" t="s">
        <v>1826</v>
      </c>
      <c r="M2267" s="27" t="s">
        <v>1699</v>
      </c>
      <c r="N2267" s="45">
        <f t="shared" si="417"/>
        <v>843835.92</v>
      </c>
      <c r="O2267" s="46">
        <f>N2267</f>
        <v>843835.92</v>
      </c>
      <c r="P2267" s="46">
        <f t="shared" si="418"/>
        <v>46607.648000000001</v>
      </c>
      <c r="Q2267" s="46">
        <f t="shared" si="419"/>
        <v>890443.56800000009</v>
      </c>
      <c r="R2267" s="46">
        <f>Q2267</f>
        <v>890443.56800000009</v>
      </c>
      <c r="S2267" s="46">
        <v>454.8</v>
      </c>
      <c r="T2267" s="46">
        <v>25.12</v>
      </c>
      <c r="U2267" s="47" t="s">
        <v>584</v>
      </c>
      <c r="V2267" s="47" t="s">
        <v>1173</v>
      </c>
    </row>
    <row r="2268" spans="1:22" s="33" customFormat="1" ht="37.5" customHeight="1" x14ac:dyDescent="0.3">
      <c r="A2268" s="24">
        <f t="shared" si="420"/>
        <v>14</v>
      </c>
      <c r="B2268" s="24">
        <f>IF(NOT(ISNUMBER(C2268))," ",COUNTA($C$2255:C2268))</f>
        <v>9</v>
      </c>
      <c r="C2268" s="128">
        <v>9</v>
      </c>
      <c r="D2268" s="64" t="s">
        <v>1385</v>
      </c>
      <c r="E2268" s="64" t="s">
        <v>628</v>
      </c>
      <c r="F2268" s="55" t="s">
        <v>29</v>
      </c>
      <c r="G2268" s="64" t="s">
        <v>36</v>
      </c>
      <c r="H2268" s="69" t="s">
        <v>31</v>
      </c>
      <c r="I2268" s="72" t="s">
        <v>237</v>
      </c>
      <c r="J2268" s="72" t="s">
        <v>1827</v>
      </c>
      <c r="K2268" s="26" t="s">
        <v>1827</v>
      </c>
      <c r="L2268" s="72" t="s">
        <v>1828</v>
      </c>
      <c r="M2268" s="27" t="s">
        <v>1699</v>
      </c>
      <c r="N2268" s="45">
        <f t="shared" si="417"/>
        <v>274646.88</v>
      </c>
      <c r="O2268" s="116">
        <f>N2268+N2269</f>
        <v>1492363.77</v>
      </c>
      <c r="P2268" s="46">
        <f t="shared" si="418"/>
        <v>18721.248</v>
      </c>
      <c r="Q2268" s="46">
        <f t="shared" si="419"/>
        <v>293368.12800000003</v>
      </c>
      <c r="R2268" s="116">
        <f>Q2268+Q2269</f>
        <v>1568624.568</v>
      </c>
      <c r="S2268" s="46">
        <v>427.2</v>
      </c>
      <c r="T2268" s="46">
        <v>29.12</v>
      </c>
      <c r="U2268" s="47" t="s">
        <v>584</v>
      </c>
      <c r="V2268" s="47" t="s">
        <v>1173</v>
      </c>
    </row>
    <row r="2269" spans="1:22" s="33" customFormat="1" ht="24.75" customHeight="1" x14ac:dyDescent="0.3">
      <c r="A2269" s="24">
        <f t="shared" si="420"/>
        <v>15</v>
      </c>
      <c r="B2269" s="24" t="str">
        <f>IF(NOT(ISNUMBER(C2269))," ",COUNTA($C$2255:C2269))</f>
        <v xml:space="preserve"> </v>
      </c>
      <c r="C2269" s="128"/>
      <c r="D2269" s="64"/>
      <c r="E2269" s="64"/>
      <c r="F2269" s="55" t="s">
        <v>29</v>
      </c>
      <c r="G2269" s="64" t="s">
        <v>36</v>
      </c>
      <c r="H2269" s="69" t="s">
        <v>31</v>
      </c>
      <c r="I2269" s="72" t="s">
        <v>237</v>
      </c>
      <c r="J2269" s="72"/>
      <c r="K2269" s="26" t="s">
        <v>1827</v>
      </c>
      <c r="L2269" s="72"/>
      <c r="M2269" s="57" t="s">
        <v>46</v>
      </c>
      <c r="N2269" s="45">
        <f t="shared" si="417"/>
        <v>1217716.8899999999</v>
      </c>
      <c r="O2269" s="116"/>
      <c r="P2269" s="46">
        <f t="shared" si="418"/>
        <v>57539.549999999996</v>
      </c>
      <c r="Q2269" s="46">
        <f t="shared" si="419"/>
        <v>1275256.44</v>
      </c>
      <c r="R2269" s="116"/>
      <c r="S2269" s="46">
        <v>1894.1</v>
      </c>
      <c r="T2269" s="46">
        <v>89.5</v>
      </c>
      <c r="U2269" s="47" t="s">
        <v>584</v>
      </c>
      <c r="V2269" s="47" t="s">
        <v>1173</v>
      </c>
    </row>
    <row r="2270" spans="1:22" s="33" customFormat="1" ht="37.5" customHeight="1" x14ac:dyDescent="0.3">
      <c r="A2270" s="24">
        <f t="shared" si="420"/>
        <v>16</v>
      </c>
      <c r="B2270" s="24">
        <f>IF(NOT(ISNUMBER(C2270))," ",COUNTA($C$2255:C2270))</f>
        <v>10</v>
      </c>
      <c r="C2270" s="128">
        <v>10</v>
      </c>
      <c r="D2270" s="64" t="s">
        <v>1386</v>
      </c>
      <c r="E2270" s="64" t="s">
        <v>628</v>
      </c>
      <c r="F2270" s="55" t="s">
        <v>29</v>
      </c>
      <c r="G2270" s="64" t="s">
        <v>36</v>
      </c>
      <c r="H2270" s="69" t="s">
        <v>31</v>
      </c>
      <c r="I2270" s="72" t="s">
        <v>237</v>
      </c>
      <c r="J2270" s="72" t="s">
        <v>1829</v>
      </c>
      <c r="K2270" s="26" t="s">
        <v>1829</v>
      </c>
      <c r="L2270" s="72" t="s">
        <v>1830</v>
      </c>
      <c r="M2270" s="27" t="s">
        <v>1699</v>
      </c>
      <c r="N2270" s="45">
        <f t="shared" si="417"/>
        <v>261702.72</v>
      </c>
      <c r="O2270" s="116">
        <f>N2270+N2271</f>
        <v>1422028.38</v>
      </c>
      <c r="P2270" s="46">
        <f t="shared" si="418"/>
        <v>17838.912</v>
      </c>
      <c r="Q2270" s="46">
        <f t="shared" si="419"/>
        <v>279541.63199999998</v>
      </c>
      <c r="R2270" s="116">
        <f>Q2270+Q2271</f>
        <v>1494694.9919999999</v>
      </c>
      <c r="S2270" s="46">
        <v>427.2</v>
      </c>
      <c r="T2270" s="46">
        <v>29.12</v>
      </c>
      <c r="U2270" s="47" t="s">
        <v>584</v>
      </c>
      <c r="V2270" s="47" t="s">
        <v>1173</v>
      </c>
    </row>
    <row r="2271" spans="1:22" s="33" customFormat="1" ht="33.75" customHeight="1" x14ac:dyDescent="0.3">
      <c r="A2271" s="24">
        <f t="shared" si="420"/>
        <v>17</v>
      </c>
      <c r="B2271" s="24" t="str">
        <f>IF(NOT(ISNUMBER(C2271))," ",COUNTA($C$2255:C2271))</f>
        <v xml:space="preserve"> </v>
      </c>
      <c r="C2271" s="128"/>
      <c r="D2271" s="64"/>
      <c r="E2271" s="64"/>
      <c r="F2271" s="55" t="s">
        <v>29</v>
      </c>
      <c r="G2271" s="64" t="s">
        <v>36</v>
      </c>
      <c r="H2271" s="69" t="s">
        <v>31</v>
      </c>
      <c r="I2271" s="72" t="s">
        <v>237</v>
      </c>
      <c r="J2271" s="72"/>
      <c r="K2271" s="26" t="s">
        <v>1829</v>
      </c>
      <c r="L2271" s="72"/>
      <c r="M2271" s="57" t="s">
        <v>46</v>
      </c>
      <c r="N2271" s="45">
        <f t="shared" si="417"/>
        <v>1160325.6599999999</v>
      </c>
      <c r="O2271" s="116"/>
      <c r="P2271" s="46">
        <f t="shared" si="418"/>
        <v>54827.700000000004</v>
      </c>
      <c r="Q2271" s="46">
        <f t="shared" si="419"/>
        <v>1215153.3599999999</v>
      </c>
      <c r="R2271" s="116"/>
      <c r="S2271" s="46">
        <v>1894.1</v>
      </c>
      <c r="T2271" s="46">
        <v>89.5</v>
      </c>
      <c r="U2271" s="47" t="s">
        <v>584</v>
      </c>
      <c r="V2271" s="47" t="s">
        <v>1173</v>
      </c>
    </row>
    <row r="2272" spans="1:22" s="33" customFormat="1" ht="37.5" customHeight="1" x14ac:dyDescent="0.3">
      <c r="A2272" s="24">
        <f t="shared" si="420"/>
        <v>18</v>
      </c>
      <c r="B2272" s="24">
        <f>IF(NOT(ISNUMBER(C2272))," ",COUNTA($C$2255:C2272))</f>
        <v>11</v>
      </c>
      <c r="C2272" s="128">
        <v>11</v>
      </c>
      <c r="D2272" s="64" t="s">
        <v>1387</v>
      </c>
      <c r="E2272" s="64" t="s">
        <v>1229</v>
      </c>
      <c r="F2272" s="55" t="s">
        <v>29</v>
      </c>
      <c r="G2272" s="64" t="s">
        <v>36</v>
      </c>
      <c r="H2272" s="69" t="s">
        <v>50</v>
      </c>
      <c r="I2272" s="72" t="s">
        <v>237</v>
      </c>
      <c r="J2272" s="72" t="s">
        <v>1831</v>
      </c>
      <c r="K2272" s="26" t="s">
        <v>1831</v>
      </c>
      <c r="L2272" s="72" t="s">
        <v>1832</v>
      </c>
      <c r="M2272" s="27" t="s">
        <v>1699</v>
      </c>
      <c r="N2272" s="45">
        <f t="shared" si="417"/>
        <v>511678.8</v>
      </c>
      <c r="O2272" s="116">
        <f>N2272+N2273</f>
        <v>2780337.0749999997</v>
      </c>
      <c r="P2272" s="46">
        <f t="shared" si="418"/>
        <v>34878.480000000003</v>
      </c>
      <c r="Q2272" s="46">
        <f t="shared" si="419"/>
        <v>546557.28</v>
      </c>
      <c r="R2272" s="116">
        <f>Q2272+Q2273</f>
        <v>2922414.1799999997</v>
      </c>
      <c r="S2272" s="46">
        <v>427.2</v>
      </c>
      <c r="T2272" s="46">
        <v>29.12</v>
      </c>
      <c r="U2272" s="47" t="s">
        <v>584</v>
      </c>
      <c r="V2272" s="47" t="s">
        <v>1173</v>
      </c>
    </row>
    <row r="2273" spans="1:22" s="33" customFormat="1" ht="27" customHeight="1" x14ac:dyDescent="0.3">
      <c r="A2273" s="24">
        <f t="shared" si="420"/>
        <v>19</v>
      </c>
      <c r="B2273" s="24" t="str">
        <f>IF(NOT(ISNUMBER(C2273))," ",COUNTA($C$2255:C2273))</f>
        <v xml:space="preserve"> </v>
      </c>
      <c r="C2273" s="128"/>
      <c r="D2273" s="64"/>
      <c r="E2273" s="64"/>
      <c r="F2273" s="55" t="s">
        <v>29</v>
      </c>
      <c r="G2273" s="64" t="s">
        <v>36</v>
      </c>
      <c r="H2273" s="69" t="s">
        <v>50</v>
      </c>
      <c r="I2273" s="72" t="s">
        <v>237</v>
      </c>
      <c r="J2273" s="72"/>
      <c r="K2273" s="26" t="s">
        <v>1831</v>
      </c>
      <c r="L2273" s="72"/>
      <c r="M2273" s="57" t="s">
        <v>46</v>
      </c>
      <c r="N2273" s="45">
        <f t="shared" si="417"/>
        <v>2268658.2749999999</v>
      </c>
      <c r="O2273" s="116"/>
      <c r="P2273" s="46">
        <f t="shared" si="418"/>
        <v>107198.625</v>
      </c>
      <c r="Q2273" s="46">
        <f t="shared" si="419"/>
        <v>2375856.9</v>
      </c>
      <c r="R2273" s="116"/>
      <c r="S2273" s="46">
        <v>1894.1</v>
      </c>
      <c r="T2273" s="46">
        <v>89.5</v>
      </c>
      <c r="U2273" s="47" t="s">
        <v>584</v>
      </c>
      <c r="V2273" s="47" t="s">
        <v>1173</v>
      </c>
    </row>
    <row r="2274" spans="1:22" s="33" customFormat="1" ht="37.5" customHeight="1" x14ac:dyDescent="0.3">
      <c r="A2274" s="24">
        <f t="shared" si="420"/>
        <v>20</v>
      </c>
      <c r="B2274" s="24">
        <f>IF(NOT(ISNUMBER(C2274))," ",COUNTA($C$2255:C2274))</f>
        <v>12</v>
      </c>
      <c r="C2274" s="128">
        <v>12</v>
      </c>
      <c r="D2274" s="64" t="s">
        <v>1388</v>
      </c>
      <c r="E2274" s="64" t="s">
        <v>628</v>
      </c>
      <c r="F2274" s="55" t="s">
        <v>29</v>
      </c>
      <c r="G2274" s="64" t="s">
        <v>36</v>
      </c>
      <c r="H2274" s="69" t="s">
        <v>31</v>
      </c>
      <c r="I2274" s="72" t="s">
        <v>237</v>
      </c>
      <c r="J2274" s="72" t="s">
        <v>1833</v>
      </c>
      <c r="K2274" s="26" t="s">
        <v>1833</v>
      </c>
      <c r="L2274" s="72" t="s">
        <v>1834</v>
      </c>
      <c r="M2274" s="27" t="s">
        <v>1699</v>
      </c>
      <c r="N2274" s="45">
        <f t="shared" si="417"/>
        <v>1230336</v>
      </c>
      <c r="O2274" s="116">
        <f>N2274+N2275</f>
        <v>6685344</v>
      </c>
      <c r="P2274" s="46">
        <f t="shared" si="418"/>
        <v>83865.600000000006</v>
      </c>
      <c r="Q2274" s="46">
        <f t="shared" si="419"/>
        <v>1314201.6000000001</v>
      </c>
      <c r="R2274" s="116">
        <f>Q2274+Q2275</f>
        <v>7026969.5999999996</v>
      </c>
      <c r="S2274" s="46">
        <v>427.2</v>
      </c>
      <c r="T2274" s="46">
        <v>29.12</v>
      </c>
      <c r="U2274" s="47" t="s">
        <v>584</v>
      </c>
      <c r="V2274" s="47" t="s">
        <v>1173</v>
      </c>
    </row>
    <row r="2275" spans="1:22" s="33" customFormat="1" ht="32.25" customHeight="1" x14ac:dyDescent="0.3">
      <c r="A2275" s="24">
        <f t="shared" si="420"/>
        <v>21</v>
      </c>
      <c r="B2275" s="24" t="str">
        <f>IF(NOT(ISNUMBER(C2275))," ",COUNTA($C$2255:C2275))</f>
        <v xml:space="preserve"> </v>
      </c>
      <c r="C2275" s="128"/>
      <c r="D2275" s="64"/>
      <c r="E2275" s="64"/>
      <c r="F2275" s="55" t="s">
        <v>29</v>
      </c>
      <c r="G2275" s="64" t="s">
        <v>36</v>
      </c>
      <c r="H2275" s="69" t="s">
        <v>31</v>
      </c>
      <c r="I2275" s="72" t="s">
        <v>237</v>
      </c>
      <c r="J2275" s="72"/>
      <c r="K2275" s="26" t="s">
        <v>1833</v>
      </c>
      <c r="L2275" s="72"/>
      <c r="M2275" s="57" t="s">
        <v>46</v>
      </c>
      <c r="N2275" s="45">
        <f t="shared" si="417"/>
        <v>5455008</v>
      </c>
      <c r="O2275" s="116"/>
      <c r="P2275" s="46">
        <f t="shared" si="418"/>
        <v>257760</v>
      </c>
      <c r="Q2275" s="46">
        <f t="shared" si="419"/>
        <v>5712768</v>
      </c>
      <c r="R2275" s="116"/>
      <c r="S2275" s="46">
        <v>1894.1</v>
      </c>
      <c r="T2275" s="46">
        <v>89.5</v>
      </c>
      <c r="U2275" s="47" t="s">
        <v>584</v>
      </c>
      <c r="V2275" s="47" t="s">
        <v>1173</v>
      </c>
    </row>
    <row r="2276" spans="1:22" s="33" customFormat="1" ht="37.5" customHeight="1" x14ac:dyDescent="0.3">
      <c r="A2276" s="24">
        <f t="shared" si="420"/>
        <v>22</v>
      </c>
      <c r="B2276" s="24">
        <f>IF(NOT(ISNUMBER(C2276))," ",COUNTA($C$2255:C2276))</f>
        <v>13</v>
      </c>
      <c r="C2276" s="128">
        <v>13</v>
      </c>
      <c r="D2276" s="64" t="s">
        <v>1389</v>
      </c>
      <c r="E2276" s="64" t="s">
        <v>660</v>
      </c>
      <c r="F2276" s="55" t="s">
        <v>29</v>
      </c>
      <c r="G2276" s="64" t="s">
        <v>45</v>
      </c>
      <c r="H2276" s="24" t="s">
        <v>50</v>
      </c>
      <c r="I2276" s="72" t="s">
        <v>237</v>
      </c>
      <c r="J2276" s="72" t="s">
        <v>1869</v>
      </c>
      <c r="K2276" s="26" t="s">
        <v>1869</v>
      </c>
      <c r="L2276" s="72" t="s">
        <v>1868</v>
      </c>
      <c r="M2276" s="27" t="s">
        <v>1699</v>
      </c>
      <c r="N2276" s="45">
        <f t="shared" si="417"/>
        <v>255807.35999999999</v>
      </c>
      <c r="O2276" s="116">
        <f>N2276+N2277+N2278+N2279+N2280</f>
        <v>1809352.0439999998</v>
      </c>
      <c r="P2276" s="46">
        <f t="shared" si="418"/>
        <v>17437.056</v>
      </c>
      <c r="Q2276" s="46">
        <f t="shared" si="419"/>
        <v>273244.41599999997</v>
      </c>
      <c r="R2276" s="116">
        <f>Q2276+Q2277+Q2278+Q2279+Q2280</f>
        <v>1922645.0039999997</v>
      </c>
      <c r="S2276" s="46">
        <v>427.2</v>
      </c>
      <c r="T2276" s="46">
        <v>29.12</v>
      </c>
      <c r="U2276" s="47" t="s">
        <v>584</v>
      </c>
      <c r="V2276" s="47" t="s">
        <v>1173</v>
      </c>
    </row>
    <row r="2277" spans="1:22" s="33" customFormat="1" ht="37.5" customHeight="1" x14ac:dyDescent="0.3">
      <c r="A2277" s="24">
        <f t="shared" si="420"/>
        <v>23</v>
      </c>
      <c r="B2277" s="24" t="str">
        <f>IF(NOT(ISNUMBER(C2277))," ",COUNTA($C$2255:C2277))</f>
        <v xml:space="preserve"> </v>
      </c>
      <c r="C2277" s="128"/>
      <c r="D2277" s="64"/>
      <c r="E2277" s="64"/>
      <c r="F2277" s="55" t="s">
        <v>29</v>
      </c>
      <c r="G2277" s="64" t="s">
        <v>45</v>
      </c>
      <c r="H2277" s="24" t="s">
        <v>50</v>
      </c>
      <c r="I2277" s="72" t="s">
        <v>237</v>
      </c>
      <c r="J2277" s="72"/>
      <c r="K2277" s="26" t="s">
        <v>1869</v>
      </c>
      <c r="L2277" s="72"/>
      <c r="M2277" s="57" t="s">
        <v>47</v>
      </c>
      <c r="N2277" s="45">
        <f t="shared" si="417"/>
        <v>310914.924</v>
      </c>
      <c r="O2277" s="116"/>
      <c r="P2277" s="46">
        <f t="shared" si="418"/>
        <v>17173.583999999999</v>
      </c>
      <c r="Q2277" s="46">
        <f t="shared" si="419"/>
        <v>328088.50799999997</v>
      </c>
      <c r="R2277" s="116"/>
      <c r="S2277" s="46">
        <v>519.23</v>
      </c>
      <c r="T2277" s="46">
        <v>28.68</v>
      </c>
      <c r="U2277" s="47" t="s">
        <v>584</v>
      </c>
      <c r="V2277" s="47" t="s">
        <v>1173</v>
      </c>
    </row>
    <row r="2278" spans="1:22" s="33" customFormat="1" ht="56.25" customHeight="1" x14ac:dyDescent="0.3">
      <c r="A2278" s="24">
        <f t="shared" si="420"/>
        <v>24</v>
      </c>
      <c r="B2278" s="24" t="str">
        <f>IF(NOT(ISNUMBER(C2278))," ",COUNTA($C$2255:C2278))</f>
        <v xml:space="preserve"> </v>
      </c>
      <c r="C2278" s="128"/>
      <c r="D2278" s="64"/>
      <c r="E2278" s="64"/>
      <c r="F2278" s="55" t="s">
        <v>29</v>
      </c>
      <c r="G2278" s="64" t="s">
        <v>45</v>
      </c>
      <c r="H2278" s="24" t="s">
        <v>50</v>
      </c>
      <c r="I2278" s="72" t="s">
        <v>237</v>
      </c>
      <c r="J2278" s="72"/>
      <c r="K2278" s="26" t="s">
        <v>1869</v>
      </c>
      <c r="L2278" s="72"/>
      <c r="M2278" s="57" t="s">
        <v>48</v>
      </c>
      <c r="N2278" s="45">
        <f t="shared" si="417"/>
        <v>57341.087999999996</v>
      </c>
      <c r="O2278" s="116"/>
      <c r="P2278" s="46">
        <f t="shared" si="418"/>
        <v>15484.967999999999</v>
      </c>
      <c r="Q2278" s="46">
        <f t="shared" si="419"/>
        <v>72826.055999999997</v>
      </c>
      <c r="R2278" s="116"/>
      <c r="S2278" s="46">
        <v>95.76</v>
      </c>
      <c r="T2278" s="46">
        <v>25.86</v>
      </c>
      <c r="U2278" s="47" t="s">
        <v>584</v>
      </c>
      <c r="V2278" s="47" t="s">
        <v>1173</v>
      </c>
    </row>
    <row r="2279" spans="1:22" s="33" customFormat="1" ht="37.5" customHeight="1" x14ac:dyDescent="0.3">
      <c r="A2279" s="24">
        <f t="shared" si="420"/>
        <v>25</v>
      </c>
      <c r="B2279" s="24" t="str">
        <f>IF(NOT(ISNUMBER(C2279))," ",COUNTA($C$2255:C2279))</f>
        <v xml:space="preserve"> </v>
      </c>
      <c r="C2279" s="128"/>
      <c r="D2279" s="64"/>
      <c r="E2279" s="64"/>
      <c r="F2279" s="55" t="s">
        <v>29</v>
      </c>
      <c r="G2279" s="64" t="s">
        <v>45</v>
      </c>
      <c r="H2279" s="24" t="s">
        <v>50</v>
      </c>
      <c r="I2279" s="72" t="s">
        <v>237</v>
      </c>
      <c r="J2279" s="72"/>
      <c r="K2279" s="26" t="s">
        <v>1869</v>
      </c>
      <c r="L2279" s="72"/>
      <c r="M2279" s="55" t="s">
        <v>1779</v>
      </c>
      <c r="N2279" s="45">
        <f t="shared" si="417"/>
        <v>51101.591999999997</v>
      </c>
      <c r="O2279" s="116"/>
      <c r="P2279" s="46">
        <f t="shared" si="418"/>
        <v>9604.7519999999986</v>
      </c>
      <c r="Q2279" s="46">
        <f t="shared" si="419"/>
        <v>60706.343999999997</v>
      </c>
      <c r="R2279" s="116"/>
      <c r="S2279" s="46">
        <v>85.34</v>
      </c>
      <c r="T2279" s="46">
        <v>16.04</v>
      </c>
      <c r="U2279" s="47" t="s">
        <v>584</v>
      </c>
      <c r="V2279" s="47" t="s">
        <v>1173</v>
      </c>
    </row>
    <row r="2280" spans="1:22" s="33" customFormat="1" ht="39" customHeight="1" x14ac:dyDescent="0.3">
      <c r="A2280" s="24">
        <f t="shared" si="420"/>
        <v>26</v>
      </c>
      <c r="B2280" s="24" t="str">
        <f>IF(NOT(ISNUMBER(C2280))," ",COUNTA($C$2255:C2280))</f>
        <v xml:space="preserve"> </v>
      </c>
      <c r="C2280" s="128"/>
      <c r="D2280" s="64"/>
      <c r="E2280" s="64"/>
      <c r="F2280" s="55" t="s">
        <v>29</v>
      </c>
      <c r="G2280" s="64" t="s">
        <v>45</v>
      </c>
      <c r="H2280" s="24" t="s">
        <v>50</v>
      </c>
      <c r="I2280" s="72" t="s">
        <v>237</v>
      </c>
      <c r="J2280" s="72"/>
      <c r="K2280" s="26" t="s">
        <v>1869</v>
      </c>
      <c r="L2280" s="72"/>
      <c r="M2280" s="57" t="s">
        <v>46</v>
      </c>
      <c r="N2280" s="45">
        <f t="shared" si="417"/>
        <v>1134187.0799999998</v>
      </c>
      <c r="O2280" s="116"/>
      <c r="P2280" s="46">
        <f t="shared" si="418"/>
        <v>53592.6</v>
      </c>
      <c r="Q2280" s="46">
        <f t="shared" si="419"/>
        <v>1187779.68</v>
      </c>
      <c r="R2280" s="116"/>
      <c r="S2280" s="46">
        <v>1894.1</v>
      </c>
      <c r="T2280" s="46">
        <v>89.5</v>
      </c>
      <c r="U2280" s="47" t="s">
        <v>584</v>
      </c>
      <c r="V2280" s="47" t="s">
        <v>1173</v>
      </c>
    </row>
    <row r="2281" spans="1:22" s="33" customFormat="1" ht="37.5" customHeight="1" x14ac:dyDescent="0.3">
      <c r="A2281" s="24">
        <f t="shared" si="420"/>
        <v>27</v>
      </c>
      <c r="B2281" s="24">
        <f>IF(NOT(ISNUMBER(C2281))," ",COUNTA($C$2255:C2281))</f>
        <v>14</v>
      </c>
      <c r="C2281" s="35">
        <v>14</v>
      </c>
      <c r="D2281" s="64" t="s">
        <v>1390</v>
      </c>
      <c r="E2281" s="64" t="s">
        <v>1391</v>
      </c>
      <c r="F2281" s="55" t="s">
        <v>29</v>
      </c>
      <c r="G2281" s="64" t="s">
        <v>73</v>
      </c>
      <c r="H2281" s="69" t="s">
        <v>31</v>
      </c>
      <c r="I2281" s="72" t="s">
        <v>233</v>
      </c>
      <c r="J2281" s="72" t="s">
        <v>1835</v>
      </c>
      <c r="K2281" s="26" t="s">
        <v>1835</v>
      </c>
      <c r="L2281" s="72" t="s">
        <v>1836</v>
      </c>
      <c r="M2281" s="27" t="s">
        <v>1699</v>
      </c>
      <c r="N2281" s="45">
        <f t="shared" si="417"/>
        <v>575339.97500000009</v>
      </c>
      <c r="O2281" s="46">
        <f>N2281</f>
        <v>575339.97500000009</v>
      </c>
      <c r="P2281" s="46">
        <f t="shared" si="418"/>
        <v>39157.58</v>
      </c>
      <c r="Q2281" s="46">
        <f t="shared" si="419"/>
        <v>614497.55500000005</v>
      </c>
      <c r="R2281" s="46">
        <f>Q2281</f>
        <v>614497.55500000005</v>
      </c>
      <c r="S2281" s="46">
        <v>303.85000000000002</v>
      </c>
      <c r="T2281" s="46">
        <v>20.68</v>
      </c>
      <c r="U2281" s="47" t="s">
        <v>584</v>
      </c>
      <c r="V2281" s="47" t="s">
        <v>1173</v>
      </c>
    </row>
    <row r="2282" spans="1:22" s="33" customFormat="1" ht="37.5" customHeight="1" x14ac:dyDescent="0.3">
      <c r="A2282" s="24">
        <f t="shared" si="420"/>
        <v>28</v>
      </c>
      <c r="B2282" s="24">
        <f>IF(NOT(ISNUMBER(C2282))," ",COUNTA($C$2255:C2282))</f>
        <v>15</v>
      </c>
      <c r="C2282" s="35">
        <v>15</v>
      </c>
      <c r="D2282" s="64" t="s">
        <v>1392</v>
      </c>
      <c r="E2282" s="64" t="s">
        <v>165</v>
      </c>
      <c r="F2282" s="55" t="s">
        <v>29</v>
      </c>
      <c r="G2282" s="64" t="s">
        <v>62</v>
      </c>
      <c r="H2282" s="69" t="s">
        <v>31</v>
      </c>
      <c r="I2282" s="72" t="s">
        <v>237</v>
      </c>
      <c r="J2282" s="72" t="s">
        <v>1837</v>
      </c>
      <c r="K2282" s="26" t="s">
        <v>1837</v>
      </c>
      <c r="L2282" s="72" t="s">
        <v>1838</v>
      </c>
      <c r="M2282" s="27" t="s">
        <v>1699</v>
      </c>
      <c r="N2282" s="45">
        <f t="shared" si="417"/>
        <v>413754.3</v>
      </c>
      <c r="O2282" s="46">
        <f>N2282</f>
        <v>413754.3</v>
      </c>
      <c r="P2282" s="46">
        <f t="shared" si="418"/>
        <v>22852.920000000002</v>
      </c>
      <c r="Q2282" s="46">
        <f t="shared" si="419"/>
        <v>436607.22</v>
      </c>
      <c r="R2282" s="46">
        <f>Q2282</f>
        <v>436607.22</v>
      </c>
      <c r="S2282" s="46">
        <v>454.8</v>
      </c>
      <c r="T2282" s="46">
        <v>25.12</v>
      </c>
      <c r="U2282" s="47" t="s">
        <v>584</v>
      </c>
      <c r="V2282" s="47" t="s">
        <v>1173</v>
      </c>
    </row>
    <row r="2283" spans="1:22" s="33" customFormat="1" ht="37.5" customHeight="1" x14ac:dyDescent="0.3">
      <c r="A2283" s="24">
        <f t="shared" si="420"/>
        <v>29</v>
      </c>
      <c r="B2283" s="24">
        <f>IF(NOT(ISNUMBER(C2283))," ",COUNTA($C$2255:C2283))</f>
        <v>16</v>
      </c>
      <c r="C2283" s="35">
        <v>16</v>
      </c>
      <c r="D2283" s="64" t="s">
        <v>1393</v>
      </c>
      <c r="E2283" s="64" t="s">
        <v>648</v>
      </c>
      <c r="F2283" s="55" t="s">
        <v>29</v>
      </c>
      <c r="G2283" s="64" t="s">
        <v>57</v>
      </c>
      <c r="H2283" s="72" t="s">
        <v>59</v>
      </c>
      <c r="I2283" s="72" t="s">
        <v>233</v>
      </c>
      <c r="J2283" s="72" t="s">
        <v>1839</v>
      </c>
      <c r="K2283" s="26" t="s">
        <v>1839</v>
      </c>
      <c r="L2283" s="72" t="s">
        <v>1840</v>
      </c>
      <c r="M2283" s="27" t="s">
        <v>1699</v>
      </c>
      <c r="N2283" s="45">
        <f t="shared" si="417"/>
        <v>716599.84000000008</v>
      </c>
      <c r="O2283" s="46">
        <f>N2283</f>
        <v>716599.84000000008</v>
      </c>
      <c r="P2283" s="46">
        <f t="shared" si="418"/>
        <v>48771.712</v>
      </c>
      <c r="Q2283" s="46">
        <f t="shared" si="419"/>
        <v>765371.55200000014</v>
      </c>
      <c r="R2283" s="46">
        <f>Q2283</f>
        <v>765371.55200000014</v>
      </c>
      <c r="S2283" s="46">
        <v>303.85000000000002</v>
      </c>
      <c r="T2283" s="46">
        <v>20.68</v>
      </c>
      <c r="U2283" s="47" t="s">
        <v>584</v>
      </c>
      <c r="V2283" s="47" t="s">
        <v>1173</v>
      </c>
    </row>
    <row r="2284" spans="1:22" s="33" customFormat="1" ht="37.5" customHeight="1" x14ac:dyDescent="0.3">
      <c r="A2284" s="24">
        <f t="shared" si="420"/>
        <v>30</v>
      </c>
      <c r="B2284" s="24">
        <f>IF(NOT(ISNUMBER(C2284))," ",COUNTA($C$2255:C2284))</f>
        <v>17</v>
      </c>
      <c r="C2284" s="35">
        <v>17</v>
      </c>
      <c r="D2284" s="64" t="s">
        <v>1394</v>
      </c>
      <c r="E2284" s="64" t="s">
        <v>165</v>
      </c>
      <c r="F2284" s="55" t="s">
        <v>29</v>
      </c>
      <c r="G2284" s="64" t="s">
        <v>45</v>
      </c>
      <c r="H2284" s="69" t="s">
        <v>31</v>
      </c>
      <c r="I2284" s="72" t="s">
        <v>237</v>
      </c>
      <c r="J2284" s="72" t="s">
        <v>1841</v>
      </c>
      <c r="K2284" s="26" t="s">
        <v>1841</v>
      </c>
      <c r="L2284" s="72" t="s">
        <v>1842</v>
      </c>
      <c r="M2284" s="27" t="s">
        <v>1699</v>
      </c>
      <c r="N2284" s="45">
        <f t="shared" si="417"/>
        <v>581077.44000000006</v>
      </c>
      <c r="O2284" s="46">
        <f>N2284</f>
        <v>581077.44000000006</v>
      </c>
      <c r="P2284" s="46">
        <f t="shared" si="418"/>
        <v>39609.024000000005</v>
      </c>
      <c r="Q2284" s="46">
        <f t="shared" si="419"/>
        <v>620686.46400000004</v>
      </c>
      <c r="R2284" s="46">
        <f>Q2284</f>
        <v>620686.46400000004</v>
      </c>
      <c r="S2284" s="46">
        <v>427.2</v>
      </c>
      <c r="T2284" s="46">
        <v>29.12</v>
      </c>
      <c r="U2284" s="47" t="s">
        <v>584</v>
      </c>
      <c r="V2284" s="47" t="s">
        <v>1173</v>
      </c>
    </row>
    <row r="2285" spans="1:22" s="33" customFormat="1" ht="37.5" customHeight="1" x14ac:dyDescent="0.3">
      <c r="A2285" s="24">
        <f t="shared" si="420"/>
        <v>31</v>
      </c>
      <c r="B2285" s="24">
        <f>IF(NOT(ISNUMBER(C2285))," ",COUNTA($C$2255:C2285))</f>
        <v>18</v>
      </c>
      <c r="C2285" s="128">
        <v>18</v>
      </c>
      <c r="D2285" s="64" t="s">
        <v>1395</v>
      </c>
      <c r="E2285" s="64" t="s">
        <v>165</v>
      </c>
      <c r="F2285" s="55" t="s">
        <v>29</v>
      </c>
      <c r="G2285" s="64" t="s">
        <v>62</v>
      </c>
      <c r="H2285" s="69" t="s">
        <v>31</v>
      </c>
      <c r="I2285" s="72" t="s">
        <v>237</v>
      </c>
      <c r="J2285" s="72" t="s">
        <v>660</v>
      </c>
      <c r="K2285" s="26" t="s">
        <v>660</v>
      </c>
      <c r="L2285" s="72" t="s">
        <v>1843</v>
      </c>
      <c r="M2285" s="27" t="s">
        <v>1699</v>
      </c>
      <c r="N2285" s="45">
        <f t="shared" si="417"/>
        <v>889134</v>
      </c>
      <c r="O2285" s="116">
        <f>N2285+N2286</f>
        <v>4592099.5</v>
      </c>
      <c r="P2285" s="46">
        <f t="shared" si="418"/>
        <v>49109.599999999999</v>
      </c>
      <c r="Q2285" s="46">
        <f t="shared" si="419"/>
        <v>938243.6</v>
      </c>
      <c r="R2285" s="116">
        <f>Q2285+Q2286</f>
        <v>4808361.5999999996</v>
      </c>
      <c r="S2285" s="46">
        <v>454.8</v>
      </c>
      <c r="T2285" s="46">
        <v>25.12</v>
      </c>
      <c r="U2285" s="47" t="s">
        <v>584</v>
      </c>
      <c r="V2285" s="47" t="s">
        <v>1173</v>
      </c>
    </row>
    <row r="2286" spans="1:22" s="33" customFormat="1" ht="37.5" customHeight="1" x14ac:dyDescent="0.3">
      <c r="A2286" s="24">
        <f t="shared" si="420"/>
        <v>32</v>
      </c>
      <c r="B2286" s="24" t="str">
        <f>IF(NOT(ISNUMBER(C2286))," ",COUNTA($C$2255:C2286))</f>
        <v xml:space="preserve"> </v>
      </c>
      <c r="C2286" s="128"/>
      <c r="D2286" s="64"/>
      <c r="E2286" s="64"/>
      <c r="F2286" s="55" t="s">
        <v>29</v>
      </c>
      <c r="G2286" s="64" t="s">
        <v>62</v>
      </c>
      <c r="H2286" s="69" t="s">
        <v>31</v>
      </c>
      <c r="I2286" s="72" t="s">
        <v>237</v>
      </c>
      <c r="J2286" s="72"/>
      <c r="K2286" s="26" t="s">
        <v>660</v>
      </c>
      <c r="L2286" s="72"/>
      <c r="M2286" s="57" t="s">
        <v>46</v>
      </c>
      <c r="N2286" s="45">
        <f t="shared" si="417"/>
        <v>3702965.5</v>
      </c>
      <c r="O2286" s="116"/>
      <c r="P2286" s="46">
        <f t="shared" si="418"/>
        <v>167152.5</v>
      </c>
      <c r="Q2286" s="46">
        <f t="shared" si="419"/>
        <v>3870118</v>
      </c>
      <c r="R2286" s="116"/>
      <c r="S2286" s="46">
        <v>1894.1</v>
      </c>
      <c r="T2286" s="46">
        <v>85.5</v>
      </c>
      <c r="U2286" s="47" t="s">
        <v>584</v>
      </c>
      <c r="V2286" s="47" t="s">
        <v>1173</v>
      </c>
    </row>
    <row r="2287" spans="1:22" s="33" customFormat="1" ht="37.5" customHeight="1" x14ac:dyDescent="0.3">
      <c r="A2287" s="24">
        <f t="shared" si="420"/>
        <v>33</v>
      </c>
      <c r="B2287" s="24">
        <f>IF(NOT(ISNUMBER(C2287))," ",COUNTA($C$2255:C2287))</f>
        <v>19</v>
      </c>
      <c r="C2287" s="35">
        <v>19</v>
      </c>
      <c r="D2287" s="64" t="s">
        <v>1396</v>
      </c>
      <c r="E2287" s="64" t="s">
        <v>171</v>
      </c>
      <c r="F2287" s="55" t="s">
        <v>29</v>
      </c>
      <c r="G2287" s="64" t="s">
        <v>57</v>
      </c>
      <c r="H2287" s="69" t="s">
        <v>31</v>
      </c>
      <c r="I2287" s="72" t="s">
        <v>233</v>
      </c>
      <c r="J2287" s="72" t="s">
        <v>1844</v>
      </c>
      <c r="K2287" s="26" t="s">
        <v>1844</v>
      </c>
      <c r="L2287" s="72" t="s">
        <v>1845</v>
      </c>
      <c r="M2287" s="27" t="s">
        <v>1699</v>
      </c>
      <c r="N2287" s="45">
        <f t="shared" si="417"/>
        <v>1004576.716</v>
      </c>
      <c r="O2287" s="46">
        <f t="shared" ref="O2287:O2299" si="421">N2287</f>
        <v>1004576.716</v>
      </c>
      <c r="P2287" s="46">
        <f t="shared" si="418"/>
        <v>68371.388800000001</v>
      </c>
      <c r="Q2287" s="46">
        <f t="shared" si="419"/>
        <v>1072948.1048000001</v>
      </c>
      <c r="R2287" s="46">
        <f t="shared" ref="R2287:R2299" si="422">Q2287</f>
        <v>1072948.1048000001</v>
      </c>
      <c r="S2287" s="46">
        <v>303.85000000000002</v>
      </c>
      <c r="T2287" s="46">
        <v>20.68</v>
      </c>
      <c r="U2287" s="47" t="s">
        <v>584</v>
      </c>
      <c r="V2287" s="47" t="s">
        <v>1173</v>
      </c>
    </row>
    <row r="2288" spans="1:22" s="33" customFormat="1" ht="37.5" customHeight="1" x14ac:dyDescent="0.3">
      <c r="A2288" s="24">
        <f t="shared" si="420"/>
        <v>34</v>
      </c>
      <c r="B2288" s="24">
        <f>IF(NOT(ISNUMBER(C2288))," ",COUNTA($C$2255:C2288))</f>
        <v>20</v>
      </c>
      <c r="C2288" s="35">
        <f>C2287+1</f>
        <v>20</v>
      </c>
      <c r="D2288" s="64" t="s">
        <v>1397</v>
      </c>
      <c r="E2288" s="64" t="s">
        <v>736</v>
      </c>
      <c r="F2288" s="55" t="s">
        <v>29</v>
      </c>
      <c r="G2288" s="64" t="s">
        <v>62</v>
      </c>
      <c r="H2288" s="69" t="s">
        <v>31</v>
      </c>
      <c r="I2288" s="72" t="s">
        <v>237</v>
      </c>
      <c r="J2288" s="72" t="s">
        <v>1846</v>
      </c>
      <c r="K2288" s="26" t="s">
        <v>1846</v>
      </c>
      <c r="L2288" s="72" t="s">
        <v>1847</v>
      </c>
      <c r="M2288" s="27" t="s">
        <v>1699</v>
      </c>
      <c r="N2288" s="45">
        <f t="shared" si="417"/>
        <v>1092156.72</v>
      </c>
      <c r="O2288" s="46">
        <f t="shared" si="421"/>
        <v>1092156.72</v>
      </c>
      <c r="P2288" s="46">
        <f t="shared" si="418"/>
        <v>60323.168000000005</v>
      </c>
      <c r="Q2288" s="46">
        <f t="shared" si="419"/>
        <v>1152479.888</v>
      </c>
      <c r="R2288" s="46">
        <f t="shared" si="422"/>
        <v>1152479.888</v>
      </c>
      <c r="S2288" s="46">
        <v>454.8</v>
      </c>
      <c r="T2288" s="46">
        <v>25.12</v>
      </c>
      <c r="U2288" s="47" t="s">
        <v>584</v>
      </c>
      <c r="V2288" s="47" t="s">
        <v>1173</v>
      </c>
    </row>
    <row r="2289" spans="1:22" s="33" customFormat="1" ht="37.5" customHeight="1" x14ac:dyDescent="0.3">
      <c r="A2289" s="24">
        <f t="shared" si="420"/>
        <v>35</v>
      </c>
      <c r="B2289" s="24">
        <f>IF(NOT(ISNUMBER(C2289))," ",COUNTA($C$2255:C2289))</f>
        <v>21</v>
      </c>
      <c r="C2289" s="35">
        <f t="shared" ref="C2289:C2299" si="423">C2288+1</f>
        <v>21</v>
      </c>
      <c r="D2289" s="64" t="s">
        <v>1398</v>
      </c>
      <c r="E2289" s="64" t="s">
        <v>738</v>
      </c>
      <c r="F2289" s="55" t="s">
        <v>29</v>
      </c>
      <c r="G2289" s="64" t="s">
        <v>45</v>
      </c>
      <c r="H2289" s="69" t="s">
        <v>31</v>
      </c>
      <c r="I2289" s="72" t="s">
        <v>237</v>
      </c>
      <c r="J2289" s="72" t="s">
        <v>1848</v>
      </c>
      <c r="K2289" s="26" t="s">
        <v>1848</v>
      </c>
      <c r="L2289" s="72" t="s">
        <v>1849</v>
      </c>
      <c r="M2289" s="27" t="s">
        <v>1699</v>
      </c>
      <c r="N2289" s="45">
        <f t="shared" si="417"/>
        <v>625805.28</v>
      </c>
      <c r="O2289" s="46">
        <f t="shared" si="421"/>
        <v>625805.28</v>
      </c>
      <c r="P2289" s="46">
        <f t="shared" si="418"/>
        <v>42657.888000000006</v>
      </c>
      <c r="Q2289" s="46">
        <f t="shared" si="419"/>
        <v>668463.16800000006</v>
      </c>
      <c r="R2289" s="46">
        <f t="shared" si="422"/>
        <v>668463.16800000006</v>
      </c>
      <c r="S2289" s="46">
        <v>427.2</v>
      </c>
      <c r="T2289" s="46">
        <v>29.12</v>
      </c>
      <c r="U2289" s="47" t="s">
        <v>584</v>
      </c>
      <c r="V2289" s="47" t="s">
        <v>1173</v>
      </c>
    </row>
    <row r="2290" spans="1:22" s="33" customFormat="1" ht="37.5" customHeight="1" x14ac:dyDescent="0.3">
      <c r="A2290" s="24">
        <f t="shared" si="420"/>
        <v>36</v>
      </c>
      <c r="B2290" s="24">
        <f>IF(NOT(ISNUMBER(C2290))," ",COUNTA($C$2255:C2290))</f>
        <v>22</v>
      </c>
      <c r="C2290" s="35">
        <f t="shared" si="423"/>
        <v>22</v>
      </c>
      <c r="D2290" s="64" t="s">
        <v>1399</v>
      </c>
      <c r="E2290" s="64" t="s">
        <v>736</v>
      </c>
      <c r="F2290" s="55" t="s">
        <v>29</v>
      </c>
      <c r="G2290" s="64" t="s">
        <v>57</v>
      </c>
      <c r="H2290" s="72" t="s">
        <v>59</v>
      </c>
      <c r="I2290" s="72" t="s">
        <v>233</v>
      </c>
      <c r="J2290" s="72" t="s">
        <v>1850</v>
      </c>
      <c r="K2290" s="26" t="s">
        <v>1850</v>
      </c>
      <c r="L2290" s="72" t="s">
        <v>1851</v>
      </c>
      <c r="M2290" s="27" t="s">
        <v>1699</v>
      </c>
      <c r="N2290" s="45">
        <f t="shared" si="417"/>
        <v>710696.03449999995</v>
      </c>
      <c r="O2290" s="46">
        <f t="shared" si="421"/>
        <v>710696.03449999995</v>
      </c>
      <c r="P2290" s="46">
        <f t="shared" si="418"/>
        <v>48369.899599999997</v>
      </c>
      <c r="Q2290" s="46">
        <f t="shared" si="419"/>
        <v>759065.93409999995</v>
      </c>
      <c r="R2290" s="46">
        <f t="shared" si="422"/>
        <v>759065.93409999995</v>
      </c>
      <c r="S2290" s="46">
        <v>303.85000000000002</v>
      </c>
      <c r="T2290" s="46">
        <v>20.68</v>
      </c>
      <c r="U2290" s="47" t="s">
        <v>584</v>
      </c>
      <c r="V2290" s="47" t="s">
        <v>1173</v>
      </c>
    </row>
    <row r="2291" spans="1:22" s="33" customFormat="1" ht="37.5" customHeight="1" x14ac:dyDescent="0.3">
      <c r="A2291" s="24">
        <f t="shared" si="420"/>
        <v>37</v>
      </c>
      <c r="B2291" s="24">
        <f>IF(NOT(ISNUMBER(C2291))," ",COUNTA($C$2255:C2291))</f>
        <v>23</v>
      </c>
      <c r="C2291" s="35">
        <f t="shared" si="423"/>
        <v>23</v>
      </c>
      <c r="D2291" s="64" t="s">
        <v>1400</v>
      </c>
      <c r="E2291" s="64" t="s">
        <v>1373</v>
      </c>
      <c r="F2291" s="55" t="s">
        <v>29</v>
      </c>
      <c r="G2291" s="64" t="s">
        <v>62</v>
      </c>
      <c r="H2291" s="69" t="s">
        <v>31</v>
      </c>
      <c r="I2291" s="72" t="s">
        <v>237</v>
      </c>
      <c r="J2291" s="72" t="s">
        <v>1852</v>
      </c>
      <c r="K2291" s="26" t="s">
        <v>1852</v>
      </c>
      <c r="L2291" s="72" t="s">
        <v>1853</v>
      </c>
      <c r="M2291" s="27" t="s">
        <v>1699</v>
      </c>
      <c r="N2291" s="45">
        <f t="shared" si="417"/>
        <v>701119.67999999993</v>
      </c>
      <c r="O2291" s="46">
        <f t="shared" si="421"/>
        <v>701119.67999999993</v>
      </c>
      <c r="P2291" s="46">
        <f t="shared" si="418"/>
        <v>38724.991999999998</v>
      </c>
      <c r="Q2291" s="46">
        <f t="shared" si="419"/>
        <v>739844.6719999999</v>
      </c>
      <c r="R2291" s="46">
        <f t="shared" si="422"/>
        <v>739844.6719999999</v>
      </c>
      <c r="S2291" s="46">
        <v>454.8</v>
      </c>
      <c r="T2291" s="46">
        <v>25.12</v>
      </c>
      <c r="U2291" s="47" t="s">
        <v>584</v>
      </c>
      <c r="V2291" s="47" t="s">
        <v>1173</v>
      </c>
    </row>
    <row r="2292" spans="1:22" s="33" customFormat="1" ht="37.5" customHeight="1" x14ac:dyDescent="0.3">
      <c r="A2292" s="24">
        <f t="shared" si="420"/>
        <v>38</v>
      </c>
      <c r="B2292" s="24">
        <f>IF(NOT(ISNUMBER(C2292))," ",COUNTA($C$2255:C2292))</f>
        <v>24</v>
      </c>
      <c r="C2292" s="35">
        <f t="shared" si="423"/>
        <v>24</v>
      </c>
      <c r="D2292" s="64" t="s">
        <v>1401</v>
      </c>
      <c r="E2292" s="64" t="s">
        <v>648</v>
      </c>
      <c r="F2292" s="55" t="s">
        <v>29</v>
      </c>
      <c r="G2292" s="64" t="s">
        <v>62</v>
      </c>
      <c r="H2292" s="69" t="s">
        <v>31</v>
      </c>
      <c r="I2292" s="72" t="s">
        <v>237</v>
      </c>
      <c r="J2292" s="72" t="s">
        <v>1854</v>
      </c>
      <c r="K2292" s="26" t="s">
        <v>1854</v>
      </c>
      <c r="L2292" s="72" t="s">
        <v>1855</v>
      </c>
      <c r="M2292" s="27" t="s">
        <v>1699</v>
      </c>
      <c r="N2292" s="45">
        <f t="shared" si="417"/>
        <v>896524.5</v>
      </c>
      <c r="O2292" s="46">
        <f t="shared" si="421"/>
        <v>896524.5</v>
      </c>
      <c r="P2292" s="46">
        <f t="shared" si="418"/>
        <v>49517.8</v>
      </c>
      <c r="Q2292" s="46">
        <f t="shared" si="419"/>
        <v>946042.3</v>
      </c>
      <c r="R2292" s="46">
        <f t="shared" si="422"/>
        <v>946042.3</v>
      </c>
      <c r="S2292" s="46">
        <v>454.8</v>
      </c>
      <c r="T2292" s="46">
        <v>25.12</v>
      </c>
      <c r="U2292" s="47" t="s">
        <v>584</v>
      </c>
      <c r="V2292" s="47" t="s">
        <v>1173</v>
      </c>
    </row>
    <row r="2293" spans="1:22" s="33" customFormat="1" ht="37.5" customHeight="1" x14ac:dyDescent="0.3">
      <c r="A2293" s="24">
        <f t="shared" si="420"/>
        <v>39</v>
      </c>
      <c r="B2293" s="24">
        <f>IF(NOT(ISNUMBER(C2293))," ",COUNTA($C$2255:C2293))</f>
        <v>25</v>
      </c>
      <c r="C2293" s="35">
        <f t="shared" si="423"/>
        <v>25</v>
      </c>
      <c r="D2293" s="64" t="s">
        <v>1402</v>
      </c>
      <c r="E2293" s="64" t="s">
        <v>731</v>
      </c>
      <c r="F2293" s="55" t="s">
        <v>29</v>
      </c>
      <c r="G2293" s="64" t="s">
        <v>62</v>
      </c>
      <c r="H2293" s="69" t="s">
        <v>31</v>
      </c>
      <c r="I2293" s="72" t="s">
        <v>237</v>
      </c>
      <c r="J2293" s="72" t="s">
        <v>1856</v>
      </c>
      <c r="K2293" s="26" t="s">
        <v>1856</v>
      </c>
      <c r="L2293" s="72" t="s">
        <v>1857</v>
      </c>
      <c r="M2293" s="27" t="s">
        <v>1699</v>
      </c>
      <c r="N2293" s="45">
        <f t="shared" si="417"/>
        <v>835240.20000000007</v>
      </c>
      <c r="O2293" s="46">
        <f t="shared" si="421"/>
        <v>835240.20000000007</v>
      </c>
      <c r="P2293" s="46">
        <f t="shared" si="418"/>
        <v>46132.880000000005</v>
      </c>
      <c r="Q2293" s="46">
        <f t="shared" si="419"/>
        <v>881373.08000000007</v>
      </c>
      <c r="R2293" s="46">
        <f t="shared" si="422"/>
        <v>881373.08000000007</v>
      </c>
      <c r="S2293" s="46">
        <v>454.8</v>
      </c>
      <c r="T2293" s="46">
        <v>25.12</v>
      </c>
      <c r="U2293" s="47" t="s">
        <v>584</v>
      </c>
      <c r="V2293" s="47" t="s">
        <v>1173</v>
      </c>
    </row>
    <row r="2294" spans="1:22" s="33" customFormat="1" ht="37.5" customHeight="1" x14ac:dyDescent="0.3">
      <c r="A2294" s="24">
        <f t="shared" si="420"/>
        <v>40</v>
      </c>
      <c r="B2294" s="24">
        <f>IF(NOT(ISNUMBER(C2294))," ",COUNTA($C$2255:C2294))</f>
        <v>26</v>
      </c>
      <c r="C2294" s="35">
        <f t="shared" si="423"/>
        <v>26</v>
      </c>
      <c r="D2294" s="64" t="s">
        <v>1403</v>
      </c>
      <c r="E2294" s="64" t="s">
        <v>731</v>
      </c>
      <c r="F2294" s="55" t="s">
        <v>29</v>
      </c>
      <c r="G2294" s="64" t="s">
        <v>45</v>
      </c>
      <c r="H2294" s="69" t="s">
        <v>31</v>
      </c>
      <c r="I2294" s="72" t="s">
        <v>237</v>
      </c>
      <c r="J2294" s="72" t="s">
        <v>1858</v>
      </c>
      <c r="K2294" s="26" t="s">
        <v>1858</v>
      </c>
      <c r="L2294" s="72" t="s">
        <v>1859</v>
      </c>
      <c r="M2294" s="27" t="s">
        <v>1699</v>
      </c>
      <c r="N2294" s="45">
        <f t="shared" si="417"/>
        <v>611835.84</v>
      </c>
      <c r="O2294" s="46">
        <f t="shared" si="421"/>
        <v>611835.84</v>
      </c>
      <c r="P2294" s="46">
        <f t="shared" si="418"/>
        <v>41705.664000000004</v>
      </c>
      <c r="Q2294" s="46">
        <f t="shared" si="419"/>
        <v>653541.50399999996</v>
      </c>
      <c r="R2294" s="46">
        <f t="shared" si="422"/>
        <v>653541.50399999996</v>
      </c>
      <c r="S2294" s="46">
        <v>427.2</v>
      </c>
      <c r="T2294" s="46">
        <v>29.12</v>
      </c>
      <c r="U2294" s="47" t="s">
        <v>584</v>
      </c>
      <c r="V2294" s="47" t="s">
        <v>1173</v>
      </c>
    </row>
    <row r="2295" spans="1:22" s="33" customFormat="1" ht="37.5" customHeight="1" x14ac:dyDescent="0.3">
      <c r="A2295" s="24">
        <f t="shared" si="420"/>
        <v>41</v>
      </c>
      <c r="B2295" s="24">
        <f>IF(NOT(ISNUMBER(C2295))," ",COUNTA($C$2255:C2295))</f>
        <v>27</v>
      </c>
      <c r="C2295" s="35">
        <f t="shared" si="423"/>
        <v>27</v>
      </c>
      <c r="D2295" s="64" t="s">
        <v>1404</v>
      </c>
      <c r="E2295" s="64" t="s">
        <v>736</v>
      </c>
      <c r="F2295" s="55" t="s">
        <v>29</v>
      </c>
      <c r="G2295" s="64" t="s">
        <v>62</v>
      </c>
      <c r="H2295" s="69" t="s">
        <v>31</v>
      </c>
      <c r="I2295" s="72" t="s">
        <v>237</v>
      </c>
      <c r="J2295" s="72" t="s">
        <v>1860</v>
      </c>
      <c r="K2295" s="26" t="s">
        <v>1860</v>
      </c>
      <c r="L2295" s="72" t="s">
        <v>1861</v>
      </c>
      <c r="M2295" s="27" t="s">
        <v>1699</v>
      </c>
      <c r="N2295" s="45">
        <f t="shared" si="417"/>
        <v>863028.48</v>
      </c>
      <c r="O2295" s="46">
        <f t="shared" si="421"/>
        <v>863028.48</v>
      </c>
      <c r="P2295" s="46">
        <f t="shared" si="418"/>
        <v>47667.712</v>
      </c>
      <c r="Q2295" s="46">
        <f t="shared" si="419"/>
        <v>910696.19200000004</v>
      </c>
      <c r="R2295" s="46">
        <f t="shared" si="422"/>
        <v>910696.19200000004</v>
      </c>
      <c r="S2295" s="46">
        <v>454.8</v>
      </c>
      <c r="T2295" s="46">
        <v>25.12</v>
      </c>
      <c r="U2295" s="47" t="s">
        <v>584</v>
      </c>
      <c r="V2295" s="47" t="s">
        <v>1173</v>
      </c>
    </row>
    <row r="2296" spans="1:22" s="33" customFormat="1" ht="37.5" customHeight="1" x14ac:dyDescent="0.3">
      <c r="A2296" s="24">
        <f t="shared" si="420"/>
        <v>42</v>
      </c>
      <c r="B2296" s="24">
        <f>IF(NOT(ISNUMBER(C2296))," ",COUNTA($C$2255:C2296))</f>
        <v>28</v>
      </c>
      <c r="C2296" s="35">
        <f t="shared" si="423"/>
        <v>28</v>
      </c>
      <c r="D2296" s="64" t="s">
        <v>1405</v>
      </c>
      <c r="E2296" s="64" t="s">
        <v>640</v>
      </c>
      <c r="F2296" s="55" t="s">
        <v>29</v>
      </c>
      <c r="G2296" s="55" t="s">
        <v>68</v>
      </c>
      <c r="H2296" s="69" t="s">
        <v>31</v>
      </c>
      <c r="I2296" s="72" t="s">
        <v>233</v>
      </c>
      <c r="J2296" s="72" t="s">
        <v>1862</v>
      </c>
      <c r="K2296" s="26" t="s">
        <v>1862</v>
      </c>
      <c r="L2296" s="72" t="s">
        <v>1863</v>
      </c>
      <c r="M2296" s="27" t="s">
        <v>1699</v>
      </c>
      <c r="N2296" s="45">
        <f t="shared" si="417"/>
        <v>484280.34970000002</v>
      </c>
      <c r="O2296" s="46">
        <f t="shared" si="421"/>
        <v>484280.34970000002</v>
      </c>
      <c r="P2296" s="46">
        <f t="shared" si="418"/>
        <v>33553.489099999999</v>
      </c>
      <c r="Q2296" s="46">
        <f t="shared" si="419"/>
        <v>517833.83880000003</v>
      </c>
      <c r="R2296" s="46">
        <f t="shared" si="422"/>
        <v>517833.83880000003</v>
      </c>
      <c r="S2296" s="46">
        <v>328.93</v>
      </c>
      <c r="T2296" s="46">
        <v>22.79</v>
      </c>
      <c r="U2296" s="47" t="s">
        <v>584</v>
      </c>
      <c r="V2296" s="47" t="s">
        <v>1173</v>
      </c>
    </row>
    <row r="2297" spans="1:22" s="33" customFormat="1" ht="37.5" customHeight="1" x14ac:dyDescent="0.3">
      <c r="A2297" s="24">
        <f t="shared" si="420"/>
        <v>43</v>
      </c>
      <c r="B2297" s="24">
        <f>IF(NOT(ISNUMBER(C2297))," ",COUNTA($C$2255:C2297))</f>
        <v>29</v>
      </c>
      <c r="C2297" s="35">
        <f t="shared" si="423"/>
        <v>29</v>
      </c>
      <c r="D2297" s="64" t="s">
        <v>1406</v>
      </c>
      <c r="E2297" s="64" t="s">
        <v>560</v>
      </c>
      <c r="F2297" s="55" t="s">
        <v>29</v>
      </c>
      <c r="G2297" s="64" t="s">
        <v>57</v>
      </c>
      <c r="H2297" s="69" t="s">
        <v>31</v>
      </c>
      <c r="I2297" s="72" t="s">
        <v>233</v>
      </c>
      <c r="J2297" s="72" t="s">
        <v>1864</v>
      </c>
      <c r="K2297" s="26" t="s">
        <v>1864</v>
      </c>
      <c r="L2297" s="72" t="s">
        <v>1865</v>
      </c>
      <c r="M2297" s="27" t="s">
        <v>1699</v>
      </c>
      <c r="N2297" s="45">
        <f t="shared" si="417"/>
        <v>655048.94550000003</v>
      </c>
      <c r="O2297" s="46">
        <f t="shared" si="421"/>
        <v>655048.94550000003</v>
      </c>
      <c r="P2297" s="46">
        <f t="shared" si="418"/>
        <v>44582.564399999996</v>
      </c>
      <c r="Q2297" s="46">
        <f t="shared" si="419"/>
        <v>699631.50990000006</v>
      </c>
      <c r="R2297" s="46">
        <f t="shared" si="422"/>
        <v>699631.50990000006</v>
      </c>
      <c r="S2297" s="46">
        <v>303.85000000000002</v>
      </c>
      <c r="T2297" s="46">
        <v>20.68</v>
      </c>
      <c r="U2297" s="47" t="s">
        <v>584</v>
      </c>
      <c r="V2297" s="47" t="s">
        <v>1173</v>
      </c>
    </row>
    <row r="2298" spans="1:22" s="33" customFormat="1" ht="37.5" customHeight="1" x14ac:dyDescent="0.3">
      <c r="A2298" s="24">
        <f t="shared" si="420"/>
        <v>44</v>
      </c>
      <c r="B2298" s="24">
        <f>IF(NOT(ISNUMBER(C2298))," ",COUNTA($C$2255:C2298))</f>
        <v>30</v>
      </c>
      <c r="C2298" s="35">
        <f t="shared" si="423"/>
        <v>30</v>
      </c>
      <c r="D2298" s="64" t="s">
        <v>1407</v>
      </c>
      <c r="E2298" s="64" t="s">
        <v>572</v>
      </c>
      <c r="F2298" s="55" t="s">
        <v>29</v>
      </c>
      <c r="G2298" s="64" t="s">
        <v>158</v>
      </c>
      <c r="H2298" s="24" t="s">
        <v>31</v>
      </c>
      <c r="I2298" s="72" t="s">
        <v>478</v>
      </c>
      <c r="J2298" s="72" t="s">
        <v>1871</v>
      </c>
      <c r="K2298" s="26" t="s">
        <v>1871</v>
      </c>
      <c r="L2298" s="72" t="s">
        <v>1870</v>
      </c>
      <c r="M2298" s="27" t="s">
        <v>1699</v>
      </c>
      <c r="N2298" s="45">
        <f t="shared" si="417"/>
        <v>229919.04</v>
      </c>
      <c r="O2298" s="46">
        <f t="shared" si="421"/>
        <v>229919.04</v>
      </c>
      <c r="P2298" s="46">
        <f t="shared" si="418"/>
        <v>15672.384000000002</v>
      </c>
      <c r="Q2298" s="46">
        <f t="shared" si="419"/>
        <v>245591.424</v>
      </c>
      <c r="R2298" s="46">
        <f t="shared" si="422"/>
        <v>245591.424</v>
      </c>
      <c r="S2298" s="46">
        <v>427.2</v>
      </c>
      <c r="T2298" s="46">
        <v>29.12</v>
      </c>
      <c r="U2298" s="47" t="s">
        <v>584</v>
      </c>
      <c r="V2298" s="47" t="s">
        <v>1173</v>
      </c>
    </row>
    <row r="2299" spans="1:22" s="33" customFormat="1" ht="37.5" customHeight="1" x14ac:dyDescent="0.3">
      <c r="A2299" s="24">
        <f t="shared" si="420"/>
        <v>45</v>
      </c>
      <c r="B2299" s="24">
        <f>IF(NOT(ISNUMBER(C2299))," ",COUNTA($C$2255:C2299))</f>
        <v>31</v>
      </c>
      <c r="C2299" s="35">
        <f t="shared" si="423"/>
        <v>31</v>
      </c>
      <c r="D2299" s="64" t="s">
        <v>1408</v>
      </c>
      <c r="E2299" s="64" t="s">
        <v>1235</v>
      </c>
      <c r="F2299" s="55" t="s">
        <v>29</v>
      </c>
      <c r="G2299" s="64" t="s">
        <v>62</v>
      </c>
      <c r="H2299" s="69" t="s">
        <v>31</v>
      </c>
      <c r="I2299" s="72" t="s">
        <v>237</v>
      </c>
      <c r="J2299" s="72" t="s">
        <v>1866</v>
      </c>
      <c r="K2299" s="26" t="s">
        <v>1866</v>
      </c>
      <c r="L2299" s="72" t="s">
        <v>1867</v>
      </c>
      <c r="M2299" s="27" t="s">
        <v>1699</v>
      </c>
      <c r="N2299" s="45">
        <f t="shared" si="417"/>
        <v>688112.4</v>
      </c>
      <c r="O2299" s="46">
        <f t="shared" si="421"/>
        <v>688112.4</v>
      </c>
      <c r="P2299" s="46">
        <f t="shared" si="418"/>
        <v>38006.560000000005</v>
      </c>
      <c r="Q2299" s="46">
        <f t="shared" si="419"/>
        <v>726118.96000000008</v>
      </c>
      <c r="R2299" s="46">
        <f t="shared" si="422"/>
        <v>726118.96000000008</v>
      </c>
      <c r="S2299" s="46">
        <v>454.8</v>
      </c>
      <c r="T2299" s="46">
        <v>25.12</v>
      </c>
      <c r="U2299" s="47" t="s">
        <v>584</v>
      </c>
      <c r="V2299" s="47" t="s">
        <v>1173</v>
      </c>
    </row>
    <row r="2300" spans="1:22" s="33" customFormat="1" ht="18.75" customHeight="1" x14ac:dyDescent="0.3">
      <c r="A2300" s="41">
        <f>A2317</f>
        <v>17</v>
      </c>
      <c r="B2300" s="41">
        <f>B2317</f>
        <v>17</v>
      </c>
      <c r="C2300" s="58">
        <f>C2317</f>
        <v>17</v>
      </c>
      <c r="D2300" s="39" t="s">
        <v>204</v>
      </c>
      <c r="E2300" s="39"/>
      <c r="F2300" s="39"/>
      <c r="G2300" s="40"/>
      <c r="H2300" s="41"/>
      <c r="I2300" s="41"/>
      <c r="J2300" s="42">
        <f>SUM(J2301:J2317)</f>
        <v>77592.430000000008</v>
      </c>
      <c r="K2300" s="56"/>
      <c r="L2300" s="43"/>
      <c r="M2300" s="44"/>
      <c r="N2300" s="59">
        <f t="shared" ref="N2300:R2300" si="424">SUM(N2301:N2317)</f>
        <v>23576459.855500001</v>
      </c>
      <c r="O2300" s="59">
        <f t="shared" si="424"/>
        <v>23576459.855500001</v>
      </c>
      <c r="P2300" s="59">
        <f t="shared" si="424"/>
        <v>1604611.4523999998</v>
      </c>
      <c r="Q2300" s="59">
        <f t="shared" si="424"/>
        <v>25181071.307900004</v>
      </c>
      <c r="R2300" s="59">
        <f t="shared" si="424"/>
        <v>25181071.307900004</v>
      </c>
      <c r="S2300" s="59"/>
      <c r="T2300" s="59"/>
      <c r="U2300" s="47"/>
      <c r="V2300" s="47"/>
    </row>
    <row r="2301" spans="1:22" s="33" customFormat="1" ht="37.5" customHeight="1" x14ac:dyDescent="0.3">
      <c r="A2301" s="24">
        <v>1</v>
      </c>
      <c r="B2301" s="24">
        <f>IF(NOT(ISNUMBER(C2301))," ",COUNTA($C$2301:C2301))</f>
        <v>1</v>
      </c>
      <c r="C2301" s="35">
        <v>1</v>
      </c>
      <c r="D2301" s="55" t="s">
        <v>1409</v>
      </c>
      <c r="E2301" s="55">
        <v>1981</v>
      </c>
      <c r="F2301" s="55" t="s">
        <v>29</v>
      </c>
      <c r="G2301" s="60" t="s">
        <v>73</v>
      </c>
      <c r="H2301" s="24" t="s">
        <v>31</v>
      </c>
      <c r="I2301" s="24">
        <v>5</v>
      </c>
      <c r="J2301" s="24">
        <v>2754.34</v>
      </c>
      <c r="K2301" s="26">
        <v>2754.34</v>
      </c>
      <c r="L2301" s="56">
        <v>1646.1</v>
      </c>
      <c r="M2301" s="27" t="s">
        <v>1699</v>
      </c>
      <c r="N2301" s="45">
        <f t="shared" ref="N2301:N2317" si="425">K2301*S2301</f>
        <v>836906.20900000015</v>
      </c>
      <c r="O2301" s="46">
        <f t="shared" ref="O2301:O2317" si="426">N2301</f>
        <v>836906.20900000015</v>
      </c>
      <c r="P2301" s="46">
        <f t="shared" ref="P2301:P2317" si="427">K2301*T2301</f>
        <v>56959.751199999999</v>
      </c>
      <c r="Q2301" s="46">
        <f t="shared" ref="Q2301:Q2317" si="428">N2301+P2301</f>
        <v>893865.96020000009</v>
      </c>
      <c r="R2301" s="46">
        <f t="shared" ref="R2301:R2317" si="429">Q2301</f>
        <v>893865.96020000009</v>
      </c>
      <c r="S2301" s="46">
        <v>303.85000000000002</v>
      </c>
      <c r="T2301" s="46">
        <v>20.68</v>
      </c>
      <c r="U2301" s="47" t="s">
        <v>584</v>
      </c>
      <c r="V2301" s="47" t="s">
        <v>1173</v>
      </c>
    </row>
    <row r="2302" spans="1:22" s="33" customFormat="1" ht="37.5" customHeight="1" x14ac:dyDescent="0.3">
      <c r="A2302" s="24">
        <f>A2301+1</f>
        <v>2</v>
      </c>
      <c r="B2302" s="24">
        <f>IF(NOT(ISNUMBER(C2302))," ",COUNTA($C$2301:C2302))</f>
        <v>2</v>
      </c>
      <c r="C2302" s="35">
        <v>2</v>
      </c>
      <c r="D2302" s="55" t="s">
        <v>1410</v>
      </c>
      <c r="E2302" s="55">
        <v>1981</v>
      </c>
      <c r="F2302" s="55" t="s">
        <v>29</v>
      </c>
      <c r="G2302" s="80" t="s">
        <v>73</v>
      </c>
      <c r="H2302" s="24" t="s">
        <v>31</v>
      </c>
      <c r="I2302" s="24">
        <v>5</v>
      </c>
      <c r="J2302" s="24">
        <v>2750.96</v>
      </c>
      <c r="K2302" s="26">
        <v>2750.96</v>
      </c>
      <c r="L2302" s="56">
        <v>1632.4</v>
      </c>
      <c r="M2302" s="27" t="s">
        <v>1699</v>
      </c>
      <c r="N2302" s="45">
        <f t="shared" si="425"/>
        <v>835879.19600000011</v>
      </c>
      <c r="O2302" s="46">
        <f t="shared" si="426"/>
        <v>835879.19600000011</v>
      </c>
      <c r="P2302" s="46">
        <f t="shared" si="427"/>
        <v>56889.852800000001</v>
      </c>
      <c r="Q2302" s="46">
        <f t="shared" si="428"/>
        <v>892769.04880000011</v>
      </c>
      <c r="R2302" s="46">
        <f t="shared" si="429"/>
        <v>892769.04880000011</v>
      </c>
      <c r="S2302" s="46">
        <v>303.85000000000002</v>
      </c>
      <c r="T2302" s="46">
        <v>20.68</v>
      </c>
      <c r="U2302" s="47" t="s">
        <v>584</v>
      </c>
      <c r="V2302" s="47" t="s">
        <v>1173</v>
      </c>
    </row>
    <row r="2303" spans="1:22" s="33" customFormat="1" ht="37.5" customHeight="1" x14ac:dyDescent="0.3">
      <c r="A2303" s="24">
        <f t="shared" ref="A2303:A2317" si="430">A2302+1</f>
        <v>3</v>
      </c>
      <c r="B2303" s="24">
        <f>IF(NOT(ISNUMBER(C2303))," ",COUNTA($C$2301:C2303))</f>
        <v>3</v>
      </c>
      <c r="C2303" s="35">
        <v>3</v>
      </c>
      <c r="D2303" s="55" t="s">
        <v>1411</v>
      </c>
      <c r="E2303" s="55">
        <v>1982</v>
      </c>
      <c r="F2303" s="55" t="s">
        <v>29</v>
      </c>
      <c r="G2303" s="60" t="s">
        <v>73</v>
      </c>
      <c r="H2303" s="24" t="s">
        <v>31</v>
      </c>
      <c r="I2303" s="24">
        <v>5</v>
      </c>
      <c r="J2303" s="24">
        <v>7040.6</v>
      </c>
      <c r="K2303" s="26">
        <v>7040.6</v>
      </c>
      <c r="L2303" s="61">
        <v>3595.3</v>
      </c>
      <c r="M2303" s="27" t="s">
        <v>1699</v>
      </c>
      <c r="N2303" s="45">
        <f t="shared" si="425"/>
        <v>2139286.31</v>
      </c>
      <c r="O2303" s="46">
        <f t="shared" si="426"/>
        <v>2139286.31</v>
      </c>
      <c r="P2303" s="46">
        <f t="shared" si="427"/>
        <v>145599.60800000001</v>
      </c>
      <c r="Q2303" s="46">
        <f t="shared" si="428"/>
        <v>2284885.9180000001</v>
      </c>
      <c r="R2303" s="46">
        <f t="shared" si="429"/>
        <v>2284885.9180000001</v>
      </c>
      <c r="S2303" s="46">
        <v>303.85000000000002</v>
      </c>
      <c r="T2303" s="46">
        <v>20.68</v>
      </c>
      <c r="U2303" s="47" t="s">
        <v>584</v>
      </c>
      <c r="V2303" s="47" t="s">
        <v>1173</v>
      </c>
    </row>
    <row r="2304" spans="1:22" s="33" customFormat="1" ht="37.5" customHeight="1" x14ac:dyDescent="0.3">
      <c r="A2304" s="24">
        <f t="shared" si="430"/>
        <v>4</v>
      </c>
      <c r="B2304" s="24">
        <f>IF(NOT(ISNUMBER(C2304))," ",COUNTA($C$2301:C2304))</f>
        <v>4</v>
      </c>
      <c r="C2304" s="35">
        <v>4</v>
      </c>
      <c r="D2304" s="55" t="s">
        <v>1412</v>
      </c>
      <c r="E2304" s="55">
        <v>1986</v>
      </c>
      <c r="F2304" s="55" t="s">
        <v>29</v>
      </c>
      <c r="G2304" s="60" t="s">
        <v>73</v>
      </c>
      <c r="H2304" s="24" t="s">
        <v>31</v>
      </c>
      <c r="I2304" s="24">
        <v>5</v>
      </c>
      <c r="J2304" s="24">
        <v>6247.6</v>
      </c>
      <c r="K2304" s="26">
        <v>6247.6</v>
      </c>
      <c r="L2304" s="61">
        <v>3421.5</v>
      </c>
      <c r="M2304" s="27" t="s">
        <v>1699</v>
      </c>
      <c r="N2304" s="45">
        <f t="shared" si="425"/>
        <v>1898333.2600000002</v>
      </c>
      <c r="O2304" s="46">
        <f t="shared" si="426"/>
        <v>1898333.2600000002</v>
      </c>
      <c r="P2304" s="46">
        <f t="shared" si="427"/>
        <v>129200.368</v>
      </c>
      <c r="Q2304" s="46">
        <f t="shared" si="428"/>
        <v>2027533.6280000003</v>
      </c>
      <c r="R2304" s="46">
        <f t="shared" si="429"/>
        <v>2027533.6280000003</v>
      </c>
      <c r="S2304" s="46">
        <v>303.85000000000002</v>
      </c>
      <c r="T2304" s="46">
        <v>20.68</v>
      </c>
      <c r="U2304" s="47" t="s">
        <v>584</v>
      </c>
      <c r="V2304" s="47" t="s">
        <v>1173</v>
      </c>
    </row>
    <row r="2305" spans="1:22" s="33" customFormat="1" ht="37.5" customHeight="1" x14ac:dyDescent="0.3">
      <c r="A2305" s="24">
        <f t="shared" si="430"/>
        <v>5</v>
      </c>
      <c r="B2305" s="24">
        <f>IF(NOT(ISNUMBER(C2305))," ",COUNTA($C$2301:C2305))</f>
        <v>5</v>
      </c>
      <c r="C2305" s="35">
        <v>5</v>
      </c>
      <c r="D2305" s="55" t="s">
        <v>1413</v>
      </c>
      <c r="E2305" s="55">
        <v>1987</v>
      </c>
      <c r="F2305" s="55" t="s">
        <v>29</v>
      </c>
      <c r="G2305" s="80" t="s">
        <v>73</v>
      </c>
      <c r="H2305" s="24" t="s">
        <v>59</v>
      </c>
      <c r="I2305" s="24">
        <v>5</v>
      </c>
      <c r="J2305" s="24">
        <v>5085.74</v>
      </c>
      <c r="K2305" s="26">
        <v>5085.74</v>
      </c>
      <c r="L2305" s="61">
        <v>3056.7</v>
      </c>
      <c r="M2305" s="27" t="s">
        <v>1699</v>
      </c>
      <c r="N2305" s="45">
        <f>K2305*S2305</f>
        <v>1545302.0990000002</v>
      </c>
      <c r="O2305" s="46">
        <f>N2305</f>
        <v>1545302.0990000002</v>
      </c>
      <c r="P2305" s="46">
        <f>K2305*T2305</f>
        <v>105173.1032</v>
      </c>
      <c r="Q2305" s="46">
        <f>N2305+P2305</f>
        <v>1650475.2022000002</v>
      </c>
      <c r="R2305" s="46">
        <f t="shared" si="429"/>
        <v>1650475.2022000002</v>
      </c>
      <c r="S2305" s="46">
        <v>303.85000000000002</v>
      </c>
      <c r="T2305" s="46">
        <v>20.68</v>
      </c>
      <c r="U2305" s="47" t="s">
        <v>584</v>
      </c>
      <c r="V2305" s="47" t="s">
        <v>1173</v>
      </c>
    </row>
    <row r="2306" spans="1:22" s="33" customFormat="1" ht="37.5" customHeight="1" x14ac:dyDescent="0.3">
      <c r="A2306" s="24">
        <f t="shared" si="430"/>
        <v>6</v>
      </c>
      <c r="B2306" s="24">
        <f>IF(NOT(ISNUMBER(C2306))," ",COUNTA($C$2301:C2306))</f>
        <v>6</v>
      </c>
      <c r="C2306" s="35">
        <v>6</v>
      </c>
      <c r="D2306" s="55" t="s">
        <v>1414</v>
      </c>
      <c r="E2306" s="47">
        <v>1980</v>
      </c>
      <c r="F2306" s="55" t="s">
        <v>29</v>
      </c>
      <c r="G2306" s="80" t="s">
        <v>73</v>
      </c>
      <c r="H2306" s="24" t="s">
        <v>59</v>
      </c>
      <c r="I2306" s="24">
        <v>5</v>
      </c>
      <c r="J2306" s="24">
        <v>5006.54</v>
      </c>
      <c r="K2306" s="26">
        <v>5006.54</v>
      </c>
      <c r="L2306" s="56">
        <v>3300.4</v>
      </c>
      <c r="M2306" s="27" t="s">
        <v>1699</v>
      </c>
      <c r="N2306" s="45">
        <f t="shared" si="425"/>
        <v>1521237.179</v>
      </c>
      <c r="O2306" s="46">
        <f t="shared" si="426"/>
        <v>1521237.179</v>
      </c>
      <c r="P2306" s="46">
        <f t="shared" si="427"/>
        <v>103535.2472</v>
      </c>
      <c r="Q2306" s="46">
        <f t="shared" si="428"/>
        <v>1624772.4262000001</v>
      </c>
      <c r="R2306" s="46">
        <f t="shared" si="429"/>
        <v>1624772.4262000001</v>
      </c>
      <c r="S2306" s="46">
        <v>303.85000000000002</v>
      </c>
      <c r="T2306" s="46">
        <v>20.68</v>
      </c>
      <c r="U2306" s="47" t="s">
        <v>584</v>
      </c>
      <c r="V2306" s="47" t="s">
        <v>1173</v>
      </c>
    </row>
    <row r="2307" spans="1:22" s="33" customFormat="1" ht="37.5" customHeight="1" x14ac:dyDescent="0.3">
      <c r="A2307" s="24">
        <f t="shared" si="430"/>
        <v>7</v>
      </c>
      <c r="B2307" s="24">
        <f>IF(NOT(ISNUMBER(C2307))," ",COUNTA($C$2301:C2307))</f>
        <v>7</v>
      </c>
      <c r="C2307" s="35">
        <v>7</v>
      </c>
      <c r="D2307" s="55" t="s">
        <v>1415</v>
      </c>
      <c r="E2307" s="55">
        <v>1978</v>
      </c>
      <c r="F2307" s="55" t="s">
        <v>29</v>
      </c>
      <c r="G2307" s="80" t="s">
        <v>73</v>
      </c>
      <c r="H2307" s="24" t="s">
        <v>59</v>
      </c>
      <c r="I2307" s="24">
        <v>5</v>
      </c>
      <c r="J2307" s="24">
        <v>5364</v>
      </c>
      <c r="K2307" s="26">
        <v>5364</v>
      </c>
      <c r="L2307" s="56">
        <v>3254.9</v>
      </c>
      <c r="M2307" s="27" t="s">
        <v>1699</v>
      </c>
      <c r="N2307" s="45">
        <f t="shared" si="425"/>
        <v>1629851.4000000001</v>
      </c>
      <c r="O2307" s="46">
        <f t="shared" si="426"/>
        <v>1629851.4000000001</v>
      </c>
      <c r="P2307" s="46">
        <f t="shared" si="427"/>
        <v>110927.52</v>
      </c>
      <c r="Q2307" s="46">
        <f t="shared" si="428"/>
        <v>1740778.9200000002</v>
      </c>
      <c r="R2307" s="46">
        <f t="shared" si="429"/>
        <v>1740778.9200000002</v>
      </c>
      <c r="S2307" s="46">
        <v>303.85000000000002</v>
      </c>
      <c r="T2307" s="46">
        <v>20.68</v>
      </c>
      <c r="U2307" s="47" t="s">
        <v>584</v>
      </c>
      <c r="V2307" s="47" t="s">
        <v>1173</v>
      </c>
    </row>
    <row r="2308" spans="1:22" s="33" customFormat="1" ht="37.5" customHeight="1" x14ac:dyDescent="0.3">
      <c r="A2308" s="24">
        <f t="shared" si="430"/>
        <v>8</v>
      </c>
      <c r="B2308" s="24">
        <f>IF(NOT(ISNUMBER(C2308))," ",COUNTA($C$2301:C2308))</f>
        <v>8</v>
      </c>
      <c r="C2308" s="35">
        <v>8</v>
      </c>
      <c r="D2308" s="55" t="s">
        <v>1416</v>
      </c>
      <c r="E2308" s="55">
        <v>1980</v>
      </c>
      <c r="F2308" s="55" t="s">
        <v>29</v>
      </c>
      <c r="G2308" s="80" t="s">
        <v>73</v>
      </c>
      <c r="H2308" s="24" t="s">
        <v>59</v>
      </c>
      <c r="I2308" s="24">
        <v>5</v>
      </c>
      <c r="J2308" s="24">
        <v>4741.87</v>
      </c>
      <c r="K2308" s="26">
        <v>4741.87</v>
      </c>
      <c r="L2308" s="56">
        <v>2880</v>
      </c>
      <c r="M2308" s="27" t="s">
        <v>1699</v>
      </c>
      <c r="N2308" s="45">
        <f t="shared" si="425"/>
        <v>1440817.1995000001</v>
      </c>
      <c r="O2308" s="46">
        <f t="shared" si="426"/>
        <v>1440817.1995000001</v>
      </c>
      <c r="P2308" s="46">
        <f t="shared" si="427"/>
        <v>98061.871599999999</v>
      </c>
      <c r="Q2308" s="46">
        <f t="shared" si="428"/>
        <v>1538879.0711000001</v>
      </c>
      <c r="R2308" s="46">
        <f t="shared" si="429"/>
        <v>1538879.0711000001</v>
      </c>
      <c r="S2308" s="46">
        <v>303.85000000000002</v>
      </c>
      <c r="T2308" s="46">
        <v>20.68</v>
      </c>
      <c r="U2308" s="47" t="s">
        <v>584</v>
      </c>
      <c r="V2308" s="47" t="s">
        <v>1173</v>
      </c>
    </row>
    <row r="2309" spans="1:22" s="33" customFormat="1" ht="37.5" customHeight="1" x14ac:dyDescent="0.3">
      <c r="A2309" s="24">
        <f t="shared" si="430"/>
        <v>9</v>
      </c>
      <c r="B2309" s="24">
        <f>IF(NOT(ISNUMBER(C2309))," ",COUNTA($C$2301:C2309))</f>
        <v>9</v>
      </c>
      <c r="C2309" s="35">
        <v>9</v>
      </c>
      <c r="D2309" s="55" t="s">
        <v>1417</v>
      </c>
      <c r="E2309" s="55">
        <v>1989</v>
      </c>
      <c r="F2309" s="55" t="s">
        <v>29</v>
      </c>
      <c r="G2309" s="80" t="s">
        <v>73</v>
      </c>
      <c r="H2309" s="24" t="s">
        <v>31</v>
      </c>
      <c r="I2309" s="24">
        <v>5</v>
      </c>
      <c r="J2309" s="24">
        <v>4632.74</v>
      </c>
      <c r="K2309" s="26">
        <v>4632.74</v>
      </c>
      <c r="L2309" s="56">
        <v>3060.7</v>
      </c>
      <c r="M2309" s="27" t="s">
        <v>1699</v>
      </c>
      <c r="N2309" s="45">
        <f t="shared" si="425"/>
        <v>1407658.0490000001</v>
      </c>
      <c r="O2309" s="46">
        <f t="shared" si="426"/>
        <v>1407658.0490000001</v>
      </c>
      <c r="P2309" s="46">
        <f t="shared" si="427"/>
        <v>95805.06319999999</v>
      </c>
      <c r="Q2309" s="46">
        <f t="shared" si="428"/>
        <v>1503463.1122000001</v>
      </c>
      <c r="R2309" s="46">
        <f t="shared" si="429"/>
        <v>1503463.1122000001</v>
      </c>
      <c r="S2309" s="46">
        <v>303.85000000000002</v>
      </c>
      <c r="T2309" s="46">
        <v>20.68</v>
      </c>
      <c r="U2309" s="47" t="s">
        <v>584</v>
      </c>
      <c r="V2309" s="47" t="s">
        <v>1173</v>
      </c>
    </row>
    <row r="2310" spans="1:22" s="33" customFormat="1" ht="37.5" customHeight="1" x14ac:dyDescent="0.3">
      <c r="A2310" s="24">
        <f t="shared" si="430"/>
        <v>10</v>
      </c>
      <c r="B2310" s="24">
        <f>IF(NOT(ISNUMBER(C2310))," ",COUNTA($C$2301:C2310))</f>
        <v>10</v>
      </c>
      <c r="C2310" s="35">
        <v>10</v>
      </c>
      <c r="D2310" s="55" t="s">
        <v>1418</v>
      </c>
      <c r="E2310" s="55">
        <v>1986</v>
      </c>
      <c r="F2310" s="55" t="s">
        <v>29</v>
      </c>
      <c r="G2310" s="80" t="s">
        <v>73</v>
      </c>
      <c r="H2310" s="24" t="s">
        <v>59</v>
      </c>
      <c r="I2310" s="24">
        <v>5</v>
      </c>
      <c r="J2310" s="24">
        <v>4249.37</v>
      </c>
      <c r="K2310" s="26">
        <v>4249.37</v>
      </c>
      <c r="L2310" s="56">
        <v>2581.9</v>
      </c>
      <c r="M2310" s="27" t="s">
        <v>1699</v>
      </c>
      <c r="N2310" s="45">
        <f t="shared" si="425"/>
        <v>1291171.0745000001</v>
      </c>
      <c r="O2310" s="46">
        <f t="shared" si="426"/>
        <v>1291171.0745000001</v>
      </c>
      <c r="P2310" s="46">
        <f t="shared" si="427"/>
        <v>87876.97159999999</v>
      </c>
      <c r="Q2310" s="46">
        <f t="shared" si="428"/>
        <v>1379048.0461000002</v>
      </c>
      <c r="R2310" s="46">
        <f t="shared" si="429"/>
        <v>1379048.0461000002</v>
      </c>
      <c r="S2310" s="46">
        <v>303.85000000000002</v>
      </c>
      <c r="T2310" s="46">
        <v>20.68</v>
      </c>
      <c r="U2310" s="47" t="s">
        <v>584</v>
      </c>
      <c r="V2310" s="47" t="s">
        <v>1173</v>
      </c>
    </row>
    <row r="2311" spans="1:22" s="33" customFormat="1" ht="37.5" customHeight="1" x14ac:dyDescent="0.3">
      <c r="A2311" s="24">
        <f t="shared" si="430"/>
        <v>11</v>
      </c>
      <c r="B2311" s="24">
        <f>IF(NOT(ISNUMBER(C2311))," ",COUNTA($C$2301:C2311))</f>
        <v>11</v>
      </c>
      <c r="C2311" s="35">
        <v>11</v>
      </c>
      <c r="D2311" s="55" t="s">
        <v>1419</v>
      </c>
      <c r="E2311" s="55">
        <v>1986</v>
      </c>
      <c r="F2311" s="55" t="s">
        <v>29</v>
      </c>
      <c r="G2311" s="80" t="s">
        <v>73</v>
      </c>
      <c r="H2311" s="24" t="s">
        <v>59</v>
      </c>
      <c r="I2311" s="24">
        <v>4</v>
      </c>
      <c r="J2311" s="24">
        <v>4426.8999999999996</v>
      </c>
      <c r="K2311" s="26">
        <v>4426.8999999999996</v>
      </c>
      <c r="L2311" s="56">
        <v>2621.5</v>
      </c>
      <c r="M2311" s="27" t="s">
        <v>1699</v>
      </c>
      <c r="N2311" s="45">
        <f t="shared" si="425"/>
        <v>1345113.5649999999</v>
      </c>
      <c r="O2311" s="46">
        <f t="shared" si="426"/>
        <v>1345113.5649999999</v>
      </c>
      <c r="P2311" s="46">
        <f t="shared" si="427"/>
        <v>91548.291999999987</v>
      </c>
      <c r="Q2311" s="46">
        <f t="shared" si="428"/>
        <v>1436661.8569999998</v>
      </c>
      <c r="R2311" s="46">
        <f t="shared" si="429"/>
        <v>1436661.8569999998</v>
      </c>
      <c r="S2311" s="46">
        <v>303.85000000000002</v>
      </c>
      <c r="T2311" s="46">
        <v>20.68</v>
      </c>
      <c r="U2311" s="47" t="s">
        <v>584</v>
      </c>
      <c r="V2311" s="47" t="s">
        <v>1173</v>
      </c>
    </row>
    <row r="2312" spans="1:22" s="33" customFormat="1" ht="37.5" customHeight="1" x14ac:dyDescent="0.3">
      <c r="A2312" s="24">
        <f t="shared" si="430"/>
        <v>12</v>
      </c>
      <c r="B2312" s="24">
        <f>IF(NOT(ISNUMBER(C2312))," ",COUNTA($C$2301:C2312))</f>
        <v>12</v>
      </c>
      <c r="C2312" s="35">
        <v>12</v>
      </c>
      <c r="D2312" s="55" t="s">
        <v>1420</v>
      </c>
      <c r="E2312" s="55">
        <v>1986</v>
      </c>
      <c r="F2312" s="55" t="s">
        <v>29</v>
      </c>
      <c r="G2312" s="80" t="s">
        <v>73</v>
      </c>
      <c r="H2312" s="24" t="s">
        <v>59</v>
      </c>
      <c r="I2312" s="24">
        <v>5</v>
      </c>
      <c r="J2312" s="24">
        <v>2897.64</v>
      </c>
      <c r="K2312" s="26">
        <v>2897.64</v>
      </c>
      <c r="L2312" s="56">
        <v>2183.1999999999998</v>
      </c>
      <c r="M2312" s="27" t="s">
        <v>1699</v>
      </c>
      <c r="N2312" s="45">
        <f t="shared" si="425"/>
        <v>880447.91399999999</v>
      </c>
      <c r="O2312" s="46">
        <f t="shared" si="426"/>
        <v>880447.91399999999</v>
      </c>
      <c r="P2312" s="46">
        <f t="shared" si="427"/>
        <v>59923.195199999995</v>
      </c>
      <c r="Q2312" s="46">
        <f t="shared" si="428"/>
        <v>940371.10919999995</v>
      </c>
      <c r="R2312" s="46">
        <f t="shared" si="429"/>
        <v>940371.10919999995</v>
      </c>
      <c r="S2312" s="46">
        <v>303.85000000000002</v>
      </c>
      <c r="T2312" s="46">
        <v>20.68</v>
      </c>
      <c r="U2312" s="47" t="s">
        <v>584</v>
      </c>
      <c r="V2312" s="47" t="s">
        <v>1173</v>
      </c>
    </row>
    <row r="2313" spans="1:22" s="33" customFormat="1" ht="37.5" customHeight="1" x14ac:dyDescent="0.3">
      <c r="A2313" s="24">
        <f t="shared" si="430"/>
        <v>13</v>
      </c>
      <c r="B2313" s="24">
        <f>IF(NOT(ISNUMBER(C2313))," ",COUNTA($C$2301:C2313))</f>
        <v>13</v>
      </c>
      <c r="C2313" s="35">
        <v>13</v>
      </c>
      <c r="D2313" s="55" t="s">
        <v>1421</v>
      </c>
      <c r="E2313" s="55">
        <v>1988</v>
      </c>
      <c r="F2313" s="55" t="s">
        <v>29</v>
      </c>
      <c r="G2313" s="80" t="s">
        <v>73</v>
      </c>
      <c r="H2313" s="24" t="s">
        <v>59</v>
      </c>
      <c r="I2313" s="24">
        <v>5</v>
      </c>
      <c r="J2313" s="24">
        <v>3353.78</v>
      </c>
      <c r="K2313" s="26">
        <v>3353.78</v>
      </c>
      <c r="L2313" s="56">
        <v>2186</v>
      </c>
      <c r="M2313" s="27" t="s">
        <v>1699</v>
      </c>
      <c r="N2313" s="45">
        <f t="shared" si="425"/>
        <v>1019046.0530000002</v>
      </c>
      <c r="O2313" s="46">
        <f t="shared" si="426"/>
        <v>1019046.0530000002</v>
      </c>
      <c r="P2313" s="46">
        <f t="shared" si="427"/>
        <v>69356.170400000003</v>
      </c>
      <c r="Q2313" s="46">
        <f t="shared" si="428"/>
        <v>1088402.2234000002</v>
      </c>
      <c r="R2313" s="46">
        <f t="shared" si="429"/>
        <v>1088402.2234000002</v>
      </c>
      <c r="S2313" s="46">
        <v>303.85000000000002</v>
      </c>
      <c r="T2313" s="46">
        <v>20.68</v>
      </c>
      <c r="U2313" s="47" t="s">
        <v>584</v>
      </c>
      <c r="V2313" s="47" t="s">
        <v>1173</v>
      </c>
    </row>
    <row r="2314" spans="1:22" s="33" customFormat="1" ht="37.5" customHeight="1" x14ac:dyDescent="0.3">
      <c r="A2314" s="24">
        <f t="shared" si="430"/>
        <v>14</v>
      </c>
      <c r="B2314" s="24">
        <f>IF(NOT(ISNUMBER(C2314))," ",COUNTA($C$2301:C2314))</f>
        <v>14</v>
      </c>
      <c r="C2314" s="35">
        <v>14</v>
      </c>
      <c r="D2314" s="55" t="s">
        <v>1422</v>
      </c>
      <c r="E2314" s="55">
        <v>1987</v>
      </c>
      <c r="F2314" s="55" t="s">
        <v>29</v>
      </c>
      <c r="G2314" s="80" t="s">
        <v>73</v>
      </c>
      <c r="H2314" s="24" t="s">
        <v>59</v>
      </c>
      <c r="I2314" s="24">
        <v>5</v>
      </c>
      <c r="J2314" s="24">
        <v>6929.46</v>
      </c>
      <c r="K2314" s="26">
        <v>6929.46</v>
      </c>
      <c r="L2314" s="56">
        <v>4279.3999999999996</v>
      </c>
      <c r="M2314" s="27" t="s">
        <v>1699</v>
      </c>
      <c r="N2314" s="45">
        <f t="shared" si="425"/>
        <v>2105516.4210000001</v>
      </c>
      <c r="O2314" s="46">
        <f t="shared" si="426"/>
        <v>2105516.4210000001</v>
      </c>
      <c r="P2314" s="46">
        <f t="shared" si="427"/>
        <v>143301.2328</v>
      </c>
      <c r="Q2314" s="46">
        <f t="shared" si="428"/>
        <v>2248817.6538</v>
      </c>
      <c r="R2314" s="46">
        <f t="shared" si="429"/>
        <v>2248817.6538</v>
      </c>
      <c r="S2314" s="46">
        <v>303.85000000000002</v>
      </c>
      <c r="T2314" s="46">
        <v>20.68</v>
      </c>
      <c r="U2314" s="47" t="s">
        <v>584</v>
      </c>
      <c r="V2314" s="47" t="s">
        <v>1173</v>
      </c>
    </row>
    <row r="2315" spans="1:22" s="33" customFormat="1" ht="37.5" customHeight="1" x14ac:dyDescent="0.3">
      <c r="A2315" s="24">
        <f t="shared" si="430"/>
        <v>15</v>
      </c>
      <c r="B2315" s="24">
        <f>IF(NOT(ISNUMBER(C2315))," ",COUNTA($C$2301:C2315))</f>
        <v>15</v>
      </c>
      <c r="C2315" s="35">
        <v>15</v>
      </c>
      <c r="D2315" s="55" t="s">
        <v>1423</v>
      </c>
      <c r="E2315" s="55">
        <v>1988</v>
      </c>
      <c r="F2315" s="55" t="s">
        <v>29</v>
      </c>
      <c r="G2315" s="80" t="s">
        <v>73</v>
      </c>
      <c r="H2315" s="24" t="s">
        <v>59</v>
      </c>
      <c r="I2315" s="24">
        <v>5</v>
      </c>
      <c r="J2315" s="24">
        <v>4242</v>
      </c>
      <c r="K2315" s="26">
        <v>4242</v>
      </c>
      <c r="L2315" s="56">
        <v>2209.6999999999998</v>
      </c>
      <c r="M2315" s="27" t="s">
        <v>1699</v>
      </c>
      <c r="N2315" s="45">
        <f t="shared" si="425"/>
        <v>1288931.7000000002</v>
      </c>
      <c r="O2315" s="46">
        <f t="shared" si="426"/>
        <v>1288931.7000000002</v>
      </c>
      <c r="P2315" s="46">
        <f t="shared" si="427"/>
        <v>87724.56</v>
      </c>
      <c r="Q2315" s="46">
        <f t="shared" si="428"/>
        <v>1376656.2600000002</v>
      </c>
      <c r="R2315" s="46">
        <f t="shared" si="429"/>
        <v>1376656.2600000002</v>
      </c>
      <c r="S2315" s="46">
        <v>303.85000000000002</v>
      </c>
      <c r="T2315" s="46">
        <v>20.68</v>
      </c>
      <c r="U2315" s="47" t="s">
        <v>584</v>
      </c>
      <c r="V2315" s="47" t="s">
        <v>1173</v>
      </c>
    </row>
    <row r="2316" spans="1:22" s="33" customFormat="1" ht="37.5" customHeight="1" x14ac:dyDescent="0.3">
      <c r="A2316" s="24">
        <f t="shared" si="430"/>
        <v>16</v>
      </c>
      <c r="B2316" s="24">
        <f>IF(NOT(ISNUMBER(C2316))," ",COUNTA($C$2301:C2316))</f>
        <v>16</v>
      </c>
      <c r="C2316" s="35">
        <v>16</v>
      </c>
      <c r="D2316" s="55" t="s">
        <v>1424</v>
      </c>
      <c r="E2316" s="55">
        <v>1976</v>
      </c>
      <c r="F2316" s="55" t="s">
        <v>29</v>
      </c>
      <c r="G2316" s="80" t="s">
        <v>73</v>
      </c>
      <c r="H2316" s="24" t="s">
        <v>31</v>
      </c>
      <c r="I2316" s="24">
        <v>4</v>
      </c>
      <c r="J2316" s="24">
        <v>3033.35</v>
      </c>
      <c r="K2316" s="26">
        <v>3033.35</v>
      </c>
      <c r="L2316" s="56">
        <v>1983.3</v>
      </c>
      <c r="M2316" s="27" t="s">
        <v>1699</v>
      </c>
      <c r="N2316" s="45">
        <f t="shared" si="425"/>
        <v>921683.39750000008</v>
      </c>
      <c r="O2316" s="46">
        <f t="shared" si="426"/>
        <v>921683.39750000008</v>
      </c>
      <c r="P2316" s="46">
        <f t="shared" si="427"/>
        <v>62729.678</v>
      </c>
      <c r="Q2316" s="46">
        <f t="shared" si="428"/>
        <v>984413.07550000004</v>
      </c>
      <c r="R2316" s="46">
        <f t="shared" si="429"/>
        <v>984413.07550000004</v>
      </c>
      <c r="S2316" s="46">
        <v>303.85000000000002</v>
      </c>
      <c r="T2316" s="46">
        <v>20.68</v>
      </c>
      <c r="U2316" s="47" t="s">
        <v>584</v>
      </c>
      <c r="V2316" s="47" t="s">
        <v>1173</v>
      </c>
    </row>
    <row r="2317" spans="1:22" s="33" customFormat="1" ht="37.5" customHeight="1" x14ac:dyDescent="0.3">
      <c r="A2317" s="24">
        <f t="shared" si="430"/>
        <v>17</v>
      </c>
      <c r="B2317" s="24">
        <f>IF(NOT(ISNUMBER(C2317))," ",COUNTA($C$2301:C2317))</f>
        <v>17</v>
      </c>
      <c r="C2317" s="35">
        <v>17</v>
      </c>
      <c r="D2317" s="55" t="s">
        <v>1425</v>
      </c>
      <c r="E2317" s="55">
        <v>1987</v>
      </c>
      <c r="F2317" s="55" t="s">
        <v>29</v>
      </c>
      <c r="G2317" s="80" t="s">
        <v>73</v>
      </c>
      <c r="H2317" s="24" t="s">
        <v>59</v>
      </c>
      <c r="I2317" s="24">
        <v>5</v>
      </c>
      <c r="J2317" s="24">
        <v>4835.54</v>
      </c>
      <c r="K2317" s="26">
        <v>4835.54</v>
      </c>
      <c r="L2317" s="61">
        <v>3050.7</v>
      </c>
      <c r="M2317" s="27" t="s">
        <v>1699</v>
      </c>
      <c r="N2317" s="45">
        <f t="shared" si="425"/>
        <v>1469278.8290000001</v>
      </c>
      <c r="O2317" s="46">
        <f t="shared" si="426"/>
        <v>1469278.8290000001</v>
      </c>
      <c r="P2317" s="46">
        <f t="shared" si="427"/>
        <v>99998.967199999999</v>
      </c>
      <c r="Q2317" s="46">
        <f t="shared" si="428"/>
        <v>1569277.7962000002</v>
      </c>
      <c r="R2317" s="46">
        <f t="shared" si="429"/>
        <v>1569277.7962000002</v>
      </c>
      <c r="S2317" s="46">
        <v>303.85000000000002</v>
      </c>
      <c r="T2317" s="46">
        <v>20.68</v>
      </c>
      <c r="U2317" s="47" t="s">
        <v>584</v>
      </c>
      <c r="V2317" s="47" t="s">
        <v>1173</v>
      </c>
    </row>
    <row r="2318" spans="1:22" s="33" customFormat="1" ht="48" customHeight="1" x14ac:dyDescent="0.3">
      <c r="A2318" s="41">
        <f>A2747</f>
        <v>429</v>
      </c>
      <c r="B2318" s="98">
        <f>B2745</f>
        <v>285</v>
      </c>
      <c r="C2318" s="58">
        <f>C2745</f>
        <v>285</v>
      </c>
      <c r="D2318" s="39" t="s">
        <v>247</v>
      </c>
      <c r="E2318" s="39"/>
      <c r="F2318" s="39"/>
      <c r="G2318" s="40"/>
      <c r="H2318" s="41"/>
      <c r="I2318" s="41"/>
      <c r="J2318" s="42">
        <f>SUM(J2319:J2743)</f>
        <v>789299.4</v>
      </c>
      <c r="K2318" s="56"/>
      <c r="L2318" s="43"/>
      <c r="M2318" s="44"/>
      <c r="N2318" s="59">
        <f>SUM(N2319:N2743)</f>
        <v>469479181.72830027</v>
      </c>
      <c r="O2318" s="59">
        <f>SUM(O2319:O2743)</f>
        <v>469479181.72830003</v>
      </c>
      <c r="P2318" s="59">
        <f>SUM(P2319:P2743)</f>
        <v>27919657.748299967</v>
      </c>
      <c r="Q2318" s="59">
        <f>SUM(Q2319:Q2743)</f>
        <v>497398839.47659975</v>
      </c>
      <c r="R2318" s="59">
        <f>SUM(R2319:R2743)</f>
        <v>497398839.47659981</v>
      </c>
      <c r="S2318" s="59"/>
      <c r="T2318" s="59"/>
      <c r="U2318" s="47"/>
      <c r="V2318" s="47"/>
    </row>
    <row r="2319" spans="1:22" s="33" customFormat="1" ht="43.5" customHeight="1" x14ac:dyDescent="0.3">
      <c r="A2319" s="24">
        <v>1</v>
      </c>
      <c r="B2319" s="24">
        <f>IF(NOT(ISNUMBER(C2319))," ",COUNTA($C$2319:C2319))</f>
        <v>1</v>
      </c>
      <c r="C2319" s="126">
        <v>1</v>
      </c>
      <c r="D2319" s="55" t="s">
        <v>1730</v>
      </c>
      <c r="E2319" s="55">
        <v>1964</v>
      </c>
      <c r="F2319" s="55" t="s">
        <v>29</v>
      </c>
      <c r="G2319" s="47" t="s">
        <v>73</v>
      </c>
      <c r="H2319" s="24" t="s">
        <v>50</v>
      </c>
      <c r="I2319" s="24">
        <v>5</v>
      </c>
      <c r="J2319" s="61">
        <v>4122.08</v>
      </c>
      <c r="K2319" s="26">
        <v>4122.08</v>
      </c>
      <c r="L2319" s="61">
        <v>2562.6999999999998</v>
      </c>
      <c r="M2319" s="55" t="s">
        <v>1779</v>
      </c>
      <c r="N2319" s="45">
        <f t="shared" ref="N2319:N2382" si="431">K2319*S2319</f>
        <v>274365.64480000001</v>
      </c>
      <c r="O2319" s="116">
        <f>N2319+N2320+N2321+N2322</f>
        <v>2446990.3503999999</v>
      </c>
      <c r="P2319" s="46">
        <f t="shared" ref="P2319:P2382" si="432">K2319*T2319</f>
        <v>46991.712</v>
      </c>
      <c r="Q2319" s="46">
        <f t="shared" ref="Q2319:Q2382" si="433">N2319+P2319</f>
        <v>321357.35680000001</v>
      </c>
      <c r="R2319" s="116">
        <f>Q2319+Q2320+Q2321+Q2322</f>
        <v>2721273.5536000002</v>
      </c>
      <c r="S2319" s="46">
        <v>66.56</v>
      </c>
      <c r="T2319" s="46">
        <v>11.4</v>
      </c>
      <c r="U2319" s="47" t="s">
        <v>584</v>
      </c>
      <c r="V2319" s="47" t="s">
        <v>1173</v>
      </c>
    </row>
    <row r="2320" spans="1:22" s="33" customFormat="1" ht="64.5" customHeight="1" x14ac:dyDescent="0.3">
      <c r="A2320" s="24">
        <f>A2319+1</f>
        <v>2</v>
      </c>
      <c r="B2320" s="24" t="str">
        <f>IF(NOT(ISNUMBER(C2320))," ",COUNTA($C$2319:C2320))</f>
        <v xml:space="preserve"> </v>
      </c>
      <c r="C2320" s="126"/>
      <c r="D2320" s="55"/>
      <c r="E2320" s="55"/>
      <c r="F2320" s="55" t="s">
        <v>29</v>
      </c>
      <c r="G2320" s="47" t="s">
        <v>73</v>
      </c>
      <c r="H2320" s="24" t="s">
        <v>50</v>
      </c>
      <c r="I2320" s="24">
        <v>5</v>
      </c>
      <c r="J2320" s="61"/>
      <c r="K2320" s="26">
        <v>4122.08</v>
      </c>
      <c r="L2320" s="61"/>
      <c r="M2320" s="27" t="s">
        <v>48</v>
      </c>
      <c r="N2320" s="45">
        <f t="shared" si="431"/>
        <v>367112.4448</v>
      </c>
      <c r="O2320" s="116"/>
      <c r="P2320" s="46">
        <f t="shared" si="432"/>
        <v>57585.457600000002</v>
      </c>
      <c r="Q2320" s="46">
        <f t="shared" si="433"/>
        <v>424697.90240000002</v>
      </c>
      <c r="R2320" s="116"/>
      <c r="S2320" s="46">
        <v>89.06</v>
      </c>
      <c r="T2320" s="46">
        <v>13.97</v>
      </c>
      <c r="U2320" s="47" t="s">
        <v>584</v>
      </c>
      <c r="V2320" s="47" t="s">
        <v>1173</v>
      </c>
    </row>
    <row r="2321" spans="1:22" s="33" customFormat="1" ht="58.5" customHeight="1" x14ac:dyDescent="0.3">
      <c r="A2321" s="24">
        <f t="shared" ref="A2321:A2384" si="434">A2320+1</f>
        <v>3</v>
      </c>
      <c r="B2321" s="24" t="str">
        <f>IF(NOT(ISNUMBER(C2321))," ",COUNTA($C$2319:C2321))</f>
        <v xml:space="preserve"> </v>
      </c>
      <c r="C2321" s="126"/>
      <c r="D2321" s="55"/>
      <c r="E2321" s="55"/>
      <c r="F2321" s="55" t="s">
        <v>29</v>
      </c>
      <c r="G2321" s="47" t="s">
        <v>73</v>
      </c>
      <c r="H2321" s="24" t="s">
        <v>50</v>
      </c>
      <c r="I2321" s="24">
        <v>5</v>
      </c>
      <c r="J2321" s="61"/>
      <c r="K2321" s="26">
        <v>4122.08</v>
      </c>
      <c r="L2321" s="61"/>
      <c r="M2321" s="55" t="s">
        <v>211</v>
      </c>
      <c r="N2321" s="45">
        <f t="shared" si="431"/>
        <v>553018.25280000002</v>
      </c>
      <c r="O2321" s="116"/>
      <c r="P2321" s="46">
        <f t="shared" si="432"/>
        <v>84461.419199999989</v>
      </c>
      <c r="Q2321" s="46">
        <f t="shared" si="433"/>
        <v>637479.67200000002</v>
      </c>
      <c r="R2321" s="116"/>
      <c r="S2321" s="46">
        <v>134.16</v>
      </c>
      <c r="T2321" s="46">
        <v>20.49</v>
      </c>
      <c r="U2321" s="47" t="s">
        <v>584</v>
      </c>
      <c r="V2321" s="47" t="s">
        <v>1173</v>
      </c>
    </row>
    <row r="2322" spans="1:22" s="33" customFormat="1" ht="51" customHeight="1" x14ac:dyDescent="0.3">
      <c r="A2322" s="24">
        <f t="shared" si="434"/>
        <v>4</v>
      </c>
      <c r="B2322" s="24" t="str">
        <f>IF(NOT(ISNUMBER(C2322))," ",COUNTA($C$2319:C2322))</f>
        <v xml:space="preserve"> </v>
      </c>
      <c r="C2322" s="126"/>
      <c r="D2322" s="55"/>
      <c r="E2322" s="55"/>
      <c r="F2322" s="55" t="s">
        <v>29</v>
      </c>
      <c r="G2322" s="47" t="s">
        <v>73</v>
      </c>
      <c r="H2322" s="24" t="s">
        <v>50</v>
      </c>
      <c r="I2322" s="24">
        <v>5</v>
      </c>
      <c r="J2322" s="61"/>
      <c r="K2322" s="26">
        <v>4122.08</v>
      </c>
      <c r="L2322" s="61"/>
      <c r="M2322" s="27" t="s">
        <v>1699</v>
      </c>
      <c r="N2322" s="45">
        <f t="shared" si="431"/>
        <v>1252494.0080000001</v>
      </c>
      <c r="O2322" s="116"/>
      <c r="P2322" s="46">
        <f t="shared" si="432"/>
        <v>85244.614399999991</v>
      </c>
      <c r="Q2322" s="46">
        <f t="shared" si="433"/>
        <v>1337738.6224000002</v>
      </c>
      <c r="R2322" s="116"/>
      <c r="S2322" s="46">
        <v>303.85000000000002</v>
      </c>
      <c r="T2322" s="46">
        <v>20.68</v>
      </c>
      <c r="U2322" s="47" t="s">
        <v>584</v>
      </c>
      <c r="V2322" s="47" t="s">
        <v>1173</v>
      </c>
    </row>
    <row r="2323" spans="1:22" s="33" customFormat="1" ht="39" customHeight="1" x14ac:dyDescent="0.3">
      <c r="A2323" s="24">
        <f t="shared" si="434"/>
        <v>5</v>
      </c>
      <c r="B2323" s="24">
        <f>IF(NOT(ISNUMBER(C2323))," ",COUNTA($C$2319:C2323))</f>
        <v>2</v>
      </c>
      <c r="C2323" s="126">
        <v>2</v>
      </c>
      <c r="D2323" s="55" t="s">
        <v>1426</v>
      </c>
      <c r="E2323" s="47" t="s">
        <v>738</v>
      </c>
      <c r="F2323" s="55" t="s">
        <v>29</v>
      </c>
      <c r="G2323" s="55" t="s">
        <v>68</v>
      </c>
      <c r="H2323" s="24" t="s">
        <v>59</v>
      </c>
      <c r="I2323" s="81" t="s">
        <v>295</v>
      </c>
      <c r="J2323" s="79">
        <v>4447.8500000000004</v>
      </c>
      <c r="K2323" s="26">
        <v>4447.8500000000004</v>
      </c>
      <c r="L2323" s="79">
        <v>2647.1</v>
      </c>
      <c r="M2323" s="55" t="s">
        <v>46</v>
      </c>
      <c r="N2323" s="45">
        <f t="shared" si="431"/>
        <v>5315492.0995000005</v>
      </c>
      <c r="O2323" s="116">
        <f>N2323+N2324</f>
        <v>8000837.0585000012</v>
      </c>
      <c r="P2323" s="46">
        <f t="shared" si="432"/>
        <v>189834.23800000001</v>
      </c>
      <c r="Q2323" s="46">
        <f t="shared" si="433"/>
        <v>5505326.3375000004</v>
      </c>
      <c r="R2323" s="116">
        <f>Q2323+Q2324</f>
        <v>8311919.6875</v>
      </c>
      <c r="S2323" s="46">
        <v>1195.07</v>
      </c>
      <c r="T2323" s="45">
        <v>42.68</v>
      </c>
      <c r="U2323" s="47" t="s">
        <v>584</v>
      </c>
      <c r="V2323" s="47" t="s">
        <v>1173</v>
      </c>
    </row>
    <row r="2324" spans="1:22" s="33" customFormat="1" ht="42" customHeight="1" x14ac:dyDescent="0.3">
      <c r="A2324" s="24">
        <f t="shared" si="434"/>
        <v>6</v>
      </c>
      <c r="B2324" s="24" t="str">
        <f>IF(NOT(ISNUMBER(C2324))," ",COUNTA($C$2319:C2324))</f>
        <v xml:space="preserve"> </v>
      </c>
      <c r="C2324" s="126"/>
      <c r="D2324" s="55"/>
      <c r="E2324" s="47"/>
      <c r="F2324" s="55" t="s">
        <v>29</v>
      </c>
      <c r="G2324" s="55" t="s">
        <v>68</v>
      </c>
      <c r="H2324" s="24" t="s">
        <v>59</v>
      </c>
      <c r="I2324" s="81" t="s">
        <v>295</v>
      </c>
      <c r="J2324" s="79"/>
      <c r="K2324" s="26">
        <v>4447.8500000000004</v>
      </c>
      <c r="L2324" s="79"/>
      <c r="M2324" s="55" t="s">
        <v>32</v>
      </c>
      <c r="N2324" s="45">
        <f t="shared" si="431"/>
        <v>2685344.9590000003</v>
      </c>
      <c r="O2324" s="116"/>
      <c r="P2324" s="46">
        <f t="shared" si="432"/>
        <v>121248.39100000002</v>
      </c>
      <c r="Q2324" s="46">
        <f t="shared" si="433"/>
        <v>2806593.35</v>
      </c>
      <c r="R2324" s="116"/>
      <c r="S2324" s="45">
        <v>603.74</v>
      </c>
      <c r="T2324" s="45">
        <v>27.26</v>
      </c>
      <c r="U2324" s="47" t="s">
        <v>584</v>
      </c>
      <c r="V2324" s="47" t="s">
        <v>1173</v>
      </c>
    </row>
    <row r="2325" spans="1:22" s="33" customFormat="1" ht="37.5" customHeight="1" x14ac:dyDescent="0.3">
      <c r="A2325" s="24">
        <f t="shared" si="434"/>
        <v>7</v>
      </c>
      <c r="B2325" s="24">
        <f>IF(NOT(ISNUMBER(C2325))," ",COUNTA($C$2319:C2325))</f>
        <v>3</v>
      </c>
      <c r="C2325" s="126">
        <v>3</v>
      </c>
      <c r="D2325" s="55" t="s">
        <v>1427</v>
      </c>
      <c r="E2325" s="47" t="s">
        <v>738</v>
      </c>
      <c r="F2325" s="55" t="s">
        <v>29</v>
      </c>
      <c r="G2325" s="55" t="s">
        <v>68</v>
      </c>
      <c r="H2325" s="24" t="s">
        <v>59</v>
      </c>
      <c r="I2325" s="81" t="s">
        <v>233</v>
      </c>
      <c r="J2325" s="79">
        <v>2505.13</v>
      </c>
      <c r="K2325" s="26">
        <v>2505.13</v>
      </c>
      <c r="L2325" s="79">
        <v>1345.6</v>
      </c>
      <c r="M2325" s="55" t="s">
        <v>46</v>
      </c>
      <c r="N2325" s="45">
        <f t="shared" si="431"/>
        <v>2993805.7091000001</v>
      </c>
      <c r="O2325" s="116">
        <f>N2325+N2326</f>
        <v>4506252.8953</v>
      </c>
      <c r="P2325" s="46">
        <f t="shared" si="432"/>
        <v>106918.94840000001</v>
      </c>
      <c r="Q2325" s="46">
        <f t="shared" si="433"/>
        <v>3100724.6575000002</v>
      </c>
      <c r="R2325" s="116">
        <f>Q2325+Q2326</f>
        <v>4681461.6875</v>
      </c>
      <c r="S2325" s="46">
        <v>1195.07</v>
      </c>
      <c r="T2325" s="45">
        <v>42.68</v>
      </c>
      <c r="U2325" s="47" t="s">
        <v>584</v>
      </c>
      <c r="V2325" s="47" t="s">
        <v>1173</v>
      </c>
    </row>
    <row r="2326" spans="1:22" s="33" customFormat="1" ht="40.5" customHeight="1" x14ac:dyDescent="0.3">
      <c r="A2326" s="24">
        <f t="shared" si="434"/>
        <v>8</v>
      </c>
      <c r="B2326" s="24" t="str">
        <f>IF(NOT(ISNUMBER(C2326))," ",COUNTA($C$2319:C2326))</f>
        <v xml:space="preserve"> </v>
      </c>
      <c r="C2326" s="126"/>
      <c r="D2326" s="55"/>
      <c r="E2326" s="47"/>
      <c r="F2326" s="55" t="s">
        <v>29</v>
      </c>
      <c r="G2326" s="55" t="s">
        <v>68</v>
      </c>
      <c r="H2326" s="24" t="s">
        <v>59</v>
      </c>
      <c r="I2326" s="81" t="s">
        <v>233</v>
      </c>
      <c r="J2326" s="79"/>
      <c r="K2326" s="26">
        <v>2505.13</v>
      </c>
      <c r="L2326" s="79"/>
      <c r="M2326" s="55" t="s">
        <v>32</v>
      </c>
      <c r="N2326" s="45">
        <f t="shared" si="431"/>
        <v>1512447.1862000001</v>
      </c>
      <c r="O2326" s="116"/>
      <c r="P2326" s="46">
        <f t="shared" si="432"/>
        <v>68289.843800000002</v>
      </c>
      <c r="Q2326" s="46">
        <f t="shared" si="433"/>
        <v>1580737.03</v>
      </c>
      <c r="R2326" s="116"/>
      <c r="S2326" s="45">
        <v>603.74</v>
      </c>
      <c r="T2326" s="45">
        <v>27.26</v>
      </c>
      <c r="U2326" s="47" t="s">
        <v>584</v>
      </c>
      <c r="V2326" s="47" t="s">
        <v>1173</v>
      </c>
    </row>
    <row r="2327" spans="1:22" s="33" customFormat="1" ht="37.5" customHeight="1" x14ac:dyDescent="0.3">
      <c r="A2327" s="24">
        <f t="shared" si="434"/>
        <v>9</v>
      </c>
      <c r="B2327" s="24">
        <f>IF(NOT(ISNUMBER(C2327))," ",COUNTA($C$2319:C2327))</f>
        <v>4</v>
      </c>
      <c r="C2327" s="126">
        <v>4</v>
      </c>
      <c r="D2327" s="55" t="s">
        <v>1428</v>
      </c>
      <c r="E2327" s="47" t="s">
        <v>738</v>
      </c>
      <c r="F2327" s="55" t="s">
        <v>29</v>
      </c>
      <c r="G2327" s="55" t="s">
        <v>68</v>
      </c>
      <c r="H2327" s="24" t="s">
        <v>59</v>
      </c>
      <c r="I2327" s="81" t="s">
        <v>233</v>
      </c>
      <c r="J2327" s="79">
        <v>4829.3599999999997</v>
      </c>
      <c r="K2327" s="26">
        <v>4829.3599999999997</v>
      </c>
      <c r="L2327" s="79">
        <v>2680.8</v>
      </c>
      <c r="M2327" s="55" t="s">
        <v>46</v>
      </c>
      <c r="N2327" s="45">
        <f t="shared" si="431"/>
        <v>5771423.2551999995</v>
      </c>
      <c r="O2327" s="116">
        <f>N2327+N2328</f>
        <v>8687101.0615999997</v>
      </c>
      <c r="P2327" s="46">
        <f t="shared" si="432"/>
        <v>206117.08479999998</v>
      </c>
      <c r="Q2327" s="46">
        <f t="shared" si="433"/>
        <v>5977540.3399999999</v>
      </c>
      <c r="R2327" s="116">
        <f>Q2327+Q2328</f>
        <v>9024866.5</v>
      </c>
      <c r="S2327" s="46">
        <v>1195.07</v>
      </c>
      <c r="T2327" s="45">
        <v>42.68</v>
      </c>
      <c r="U2327" s="47" t="s">
        <v>584</v>
      </c>
      <c r="V2327" s="47" t="s">
        <v>1173</v>
      </c>
    </row>
    <row r="2328" spans="1:22" s="33" customFormat="1" ht="36.75" customHeight="1" x14ac:dyDescent="0.3">
      <c r="A2328" s="24">
        <f t="shared" si="434"/>
        <v>10</v>
      </c>
      <c r="B2328" s="24" t="str">
        <f>IF(NOT(ISNUMBER(C2328))," ",COUNTA($C$2319:C2328))</f>
        <v xml:space="preserve"> </v>
      </c>
      <c r="C2328" s="126"/>
      <c r="D2328" s="55"/>
      <c r="E2328" s="47"/>
      <c r="F2328" s="55" t="s">
        <v>29</v>
      </c>
      <c r="G2328" s="55" t="s">
        <v>68</v>
      </c>
      <c r="H2328" s="24" t="s">
        <v>59</v>
      </c>
      <c r="I2328" s="81" t="s">
        <v>233</v>
      </c>
      <c r="J2328" s="79"/>
      <c r="K2328" s="26">
        <v>4829.3599999999997</v>
      </c>
      <c r="L2328" s="79"/>
      <c r="M2328" s="55" t="s">
        <v>32</v>
      </c>
      <c r="N2328" s="45">
        <f t="shared" si="431"/>
        <v>2915677.8063999997</v>
      </c>
      <c r="O2328" s="116"/>
      <c r="P2328" s="46">
        <f t="shared" si="432"/>
        <v>131648.3536</v>
      </c>
      <c r="Q2328" s="46">
        <f t="shared" si="433"/>
        <v>3047326.1599999997</v>
      </c>
      <c r="R2328" s="116"/>
      <c r="S2328" s="45">
        <v>603.74</v>
      </c>
      <c r="T2328" s="45">
        <v>27.26</v>
      </c>
      <c r="U2328" s="47" t="s">
        <v>584</v>
      </c>
      <c r="V2328" s="47" t="s">
        <v>1173</v>
      </c>
    </row>
    <row r="2329" spans="1:22" s="33" customFormat="1" ht="37.5" customHeight="1" x14ac:dyDescent="0.3">
      <c r="A2329" s="24">
        <f t="shared" si="434"/>
        <v>11</v>
      </c>
      <c r="B2329" s="24">
        <f>IF(NOT(ISNUMBER(C2329))," ",COUNTA($C$2319:C2329))</f>
        <v>5</v>
      </c>
      <c r="C2329" s="126">
        <v>5</v>
      </c>
      <c r="D2329" s="55" t="s">
        <v>1429</v>
      </c>
      <c r="E2329" s="47" t="s">
        <v>738</v>
      </c>
      <c r="F2329" s="55" t="s">
        <v>29</v>
      </c>
      <c r="G2329" s="55" t="s">
        <v>68</v>
      </c>
      <c r="H2329" s="24" t="s">
        <v>59</v>
      </c>
      <c r="I2329" s="81" t="s">
        <v>233</v>
      </c>
      <c r="J2329" s="79">
        <v>2483.3000000000002</v>
      </c>
      <c r="K2329" s="26">
        <v>2483.3000000000002</v>
      </c>
      <c r="L2329" s="79">
        <v>1325.4</v>
      </c>
      <c r="M2329" s="55" t="s">
        <v>46</v>
      </c>
      <c r="N2329" s="45">
        <f t="shared" si="431"/>
        <v>2967717.3310000002</v>
      </c>
      <c r="O2329" s="116">
        <f>N2329+N2330</f>
        <v>4466984.8730000006</v>
      </c>
      <c r="P2329" s="46">
        <f t="shared" si="432"/>
        <v>105987.24400000001</v>
      </c>
      <c r="Q2329" s="46">
        <f t="shared" si="433"/>
        <v>3073704.5750000002</v>
      </c>
      <c r="R2329" s="116">
        <f>Q2329+Q2330</f>
        <v>4640666.875</v>
      </c>
      <c r="S2329" s="46">
        <v>1195.07</v>
      </c>
      <c r="T2329" s="45">
        <v>42.68</v>
      </c>
      <c r="U2329" s="47" t="s">
        <v>584</v>
      </c>
      <c r="V2329" s="47" t="s">
        <v>1173</v>
      </c>
    </row>
    <row r="2330" spans="1:22" s="33" customFormat="1" ht="37.5" customHeight="1" x14ac:dyDescent="0.3">
      <c r="A2330" s="24">
        <f t="shared" si="434"/>
        <v>12</v>
      </c>
      <c r="B2330" s="24" t="str">
        <f>IF(NOT(ISNUMBER(C2330))," ",COUNTA($C$2319:C2330))</f>
        <v xml:space="preserve"> </v>
      </c>
      <c r="C2330" s="126"/>
      <c r="D2330" s="55"/>
      <c r="E2330" s="47"/>
      <c r="F2330" s="55" t="s">
        <v>29</v>
      </c>
      <c r="G2330" s="55" t="s">
        <v>68</v>
      </c>
      <c r="H2330" s="24" t="s">
        <v>59</v>
      </c>
      <c r="I2330" s="81" t="s">
        <v>233</v>
      </c>
      <c r="J2330" s="79"/>
      <c r="K2330" s="26">
        <v>2483.3000000000002</v>
      </c>
      <c r="L2330" s="79"/>
      <c r="M2330" s="55" t="s">
        <v>32</v>
      </c>
      <c r="N2330" s="45">
        <f t="shared" si="431"/>
        <v>1499267.5420000001</v>
      </c>
      <c r="O2330" s="116"/>
      <c r="P2330" s="46">
        <f t="shared" si="432"/>
        <v>67694.758000000002</v>
      </c>
      <c r="Q2330" s="46">
        <f t="shared" si="433"/>
        <v>1566962.3</v>
      </c>
      <c r="R2330" s="116"/>
      <c r="S2330" s="45">
        <v>603.74</v>
      </c>
      <c r="T2330" s="45">
        <v>27.26</v>
      </c>
      <c r="U2330" s="47" t="s">
        <v>584</v>
      </c>
      <c r="V2330" s="47" t="s">
        <v>1173</v>
      </c>
    </row>
    <row r="2331" spans="1:22" s="33" customFormat="1" ht="37.5" customHeight="1" x14ac:dyDescent="0.3">
      <c r="A2331" s="24">
        <f t="shared" si="434"/>
        <v>13</v>
      </c>
      <c r="B2331" s="24">
        <f>IF(NOT(ISNUMBER(C2331))," ",COUNTA($C$2319:C2331))</f>
        <v>6</v>
      </c>
      <c r="C2331" s="126">
        <v>6</v>
      </c>
      <c r="D2331" s="55" t="s">
        <v>1430</v>
      </c>
      <c r="E2331" s="47" t="s">
        <v>1373</v>
      </c>
      <c r="F2331" s="55" t="s">
        <v>29</v>
      </c>
      <c r="G2331" s="80" t="s">
        <v>73</v>
      </c>
      <c r="H2331" s="24" t="s">
        <v>31</v>
      </c>
      <c r="I2331" s="81" t="s">
        <v>249</v>
      </c>
      <c r="J2331" s="79">
        <v>4489.6400000000003</v>
      </c>
      <c r="K2331" s="26">
        <v>4489.6400000000003</v>
      </c>
      <c r="L2331" s="79">
        <v>3249.9</v>
      </c>
      <c r="M2331" s="27" t="s">
        <v>1699</v>
      </c>
      <c r="N2331" s="45">
        <f t="shared" si="431"/>
        <v>1364177.1140000003</v>
      </c>
      <c r="O2331" s="116">
        <f>N2331+N2332+N2333+N2334+N2335</f>
        <v>9448222.8980000019</v>
      </c>
      <c r="P2331" s="46">
        <f t="shared" si="432"/>
        <v>92845.7552</v>
      </c>
      <c r="Q2331" s="46">
        <f t="shared" si="433"/>
        <v>1457022.8692000003</v>
      </c>
      <c r="R2331" s="116">
        <f>Q2331+Q2332+Q2333+Q2334+Q2335</f>
        <v>9934181.5316000022</v>
      </c>
      <c r="S2331" s="46">
        <v>303.85000000000002</v>
      </c>
      <c r="T2331" s="46">
        <v>20.68</v>
      </c>
      <c r="U2331" s="47" t="s">
        <v>584</v>
      </c>
      <c r="V2331" s="47" t="s">
        <v>1173</v>
      </c>
    </row>
    <row r="2332" spans="1:22" s="33" customFormat="1" ht="57.75" customHeight="1" x14ac:dyDescent="0.3">
      <c r="A2332" s="24">
        <f t="shared" si="434"/>
        <v>14</v>
      </c>
      <c r="B2332" s="24" t="str">
        <f>IF(NOT(ISNUMBER(C2332))," ",COUNTA($C$2319:C2332))</f>
        <v xml:space="preserve"> </v>
      </c>
      <c r="C2332" s="126"/>
      <c r="D2332" s="55"/>
      <c r="E2332" s="47"/>
      <c r="F2332" s="55" t="s">
        <v>29</v>
      </c>
      <c r="G2332" s="80" t="s">
        <v>73</v>
      </c>
      <c r="H2332" s="24" t="s">
        <v>31</v>
      </c>
      <c r="I2332" s="81" t="s">
        <v>249</v>
      </c>
      <c r="J2332" s="79"/>
      <c r="K2332" s="26">
        <v>4489.6400000000003</v>
      </c>
      <c r="L2332" s="79"/>
      <c r="M2332" s="27" t="s">
        <v>48</v>
      </c>
      <c r="N2332" s="45">
        <f t="shared" si="431"/>
        <v>399847.33840000007</v>
      </c>
      <c r="O2332" s="116"/>
      <c r="P2332" s="46">
        <f t="shared" si="432"/>
        <v>62720.270800000006</v>
      </c>
      <c r="Q2332" s="46">
        <f t="shared" si="433"/>
        <v>462567.60920000006</v>
      </c>
      <c r="R2332" s="116"/>
      <c r="S2332" s="46">
        <v>89.06</v>
      </c>
      <c r="T2332" s="46">
        <v>13.97</v>
      </c>
      <c r="U2332" s="47" t="s">
        <v>584</v>
      </c>
      <c r="V2332" s="47" t="s">
        <v>1173</v>
      </c>
    </row>
    <row r="2333" spans="1:22" s="33" customFormat="1" ht="58.5" customHeight="1" x14ac:dyDescent="0.3">
      <c r="A2333" s="24">
        <f t="shared" si="434"/>
        <v>15</v>
      </c>
      <c r="B2333" s="24" t="str">
        <f>IF(NOT(ISNUMBER(C2333))," ",COUNTA($C$2319:C2333))</f>
        <v xml:space="preserve"> </v>
      </c>
      <c r="C2333" s="126"/>
      <c r="D2333" s="55"/>
      <c r="E2333" s="47"/>
      <c r="F2333" s="55" t="s">
        <v>29</v>
      </c>
      <c r="G2333" s="80" t="s">
        <v>73</v>
      </c>
      <c r="H2333" s="24" t="s">
        <v>31</v>
      </c>
      <c r="I2333" s="81" t="s">
        <v>249</v>
      </c>
      <c r="J2333" s="79"/>
      <c r="K2333" s="26">
        <v>4489.6400000000003</v>
      </c>
      <c r="L2333" s="79"/>
      <c r="M2333" s="55" t="s">
        <v>211</v>
      </c>
      <c r="N2333" s="45">
        <f t="shared" si="431"/>
        <v>602330.10239999997</v>
      </c>
      <c r="O2333" s="116"/>
      <c r="P2333" s="46">
        <f t="shared" si="432"/>
        <v>91992.723599999998</v>
      </c>
      <c r="Q2333" s="46">
        <f t="shared" si="433"/>
        <v>694322.826</v>
      </c>
      <c r="R2333" s="116"/>
      <c r="S2333" s="46">
        <v>134.16</v>
      </c>
      <c r="T2333" s="46">
        <v>20.49</v>
      </c>
      <c r="U2333" s="47" t="s">
        <v>584</v>
      </c>
      <c r="V2333" s="47" t="s">
        <v>1173</v>
      </c>
    </row>
    <row r="2334" spans="1:22" s="33" customFormat="1" ht="37.5" customHeight="1" x14ac:dyDescent="0.3">
      <c r="A2334" s="24">
        <f t="shared" si="434"/>
        <v>16</v>
      </c>
      <c r="B2334" s="24" t="str">
        <f>IF(NOT(ISNUMBER(C2334))," ",COUNTA($C$2319:C2334))</f>
        <v xml:space="preserve"> </v>
      </c>
      <c r="C2334" s="126"/>
      <c r="D2334" s="55"/>
      <c r="E2334" s="47"/>
      <c r="F2334" s="55" t="s">
        <v>29</v>
      </c>
      <c r="G2334" s="80" t="s">
        <v>73</v>
      </c>
      <c r="H2334" s="24" t="s">
        <v>31</v>
      </c>
      <c r="I2334" s="81" t="s">
        <v>249</v>
      </c>
      <c r="J2334" s="79"/>
      <c r="K2334" s="26">
        <v>4489.6400000000003</v>
      </c>
      <c r="L2334" s="79"/>
      <c r="M2334" s="27" t="s">
        <v>47</v>
      </c>
      <c r="N2334" s="45">
        <f t="shared" si="431"/>
        <v>1716434.2684000002</v>
      </c>
      <c r="O2334" s="116"/>
      <c r="P2334" s="46">
        <f t="shared" si="432"/>
        <v>94731.40400000001</v>
      </c>
      <c r="Q2334" s="46">
        <f t="shared" si="433"/>
        <v>1811165.6724000003</v>
      </c>
      <c r="R2334" s="116"/>
      <c r="S2334" s="46">
        <v>382.31</v>
      </c>
      <c r="T2334" s="46">
        <v>21.1</v>
      </c>
      <c r="U2334" s="47" t="s">
        <v>584</v>
      </c>
      <c r="V2334" s="47" t="s">
        <v>1173</v>
      </c>
    </row>
    <row r="2335" spans="1:22" s="33" customFormat="1" ht="37.5" customHeight="1" x14ac:dyDescent="0.3">
      <c r="A2335" s="24">
        <f t="shared" si="434"/>
        <v>17</v>
      </c>
      <c r="B2335" s="24" t="str">
        <f>IF(NOT(ISNUMBER(C2335))," ",COUNTA($C$2319:C2335))</f>
        <v xml:space="preserve"> </v>
      </c>
      <c r="C2335" s="126"/>
      <c r="D2335" s="55"/>
      <c r="E2335" s="47"/>
      <c r="F2335" s="55" t="s">
        <v>29</v>
      </c>
      <c r="G2335" s="80" t="s">
        <v>73</v>
      </c>
      <c r="H2335" s="24" t="s">
        <v>31</v>
      </c>
      <c r="I2335" s="81" t="s">
        <v>249</v>
      </c>
      <c r="J2335" s="79"/>
      <c r="K2335" s="26">
        <v>4489.6400000000003</v>
      </c>
      <c r="L2335" s="79"/>
      <c r="M2335" s="27" t="s">
        <v>46</v>
      </c>
      <c r="N2335" s="45">
        <f t="shared" si="431"/>
        <v>5365434.0748000005</v>
      </c>
      <c r="O2335" s="116"/>
      <c r="P2335" s="46">
        <f t="shared" si="432"/>
        <v>143668.48000000001</v>
      </c>
      <c r="Q2335" s="46">
        <f t="shared" si="433"/>
        <v>5509102.554800001</v>
      </c>
      <c r="R2335" s="116"/>
      <c r="S2335" s="46">
        <v>1195.07</v>
      </c>
      <c r="T2335" s="46">
        <v>32</v>
      </c>
      <c r="U2335" s="47" t="s">
        <v>584</v>
      </c>
      <c r="V2335" s="47" t="s">
        <v>1173</v>
      </c>
    </row>
    <row r="2336" spans="1:22" s="33" customFormat="1" ht="37.5" customHeight="1" x14ac:dyDescent="0.3">
      <c r="A2336" s="24">
        <f t="shared" si="434"/>
        <v>18</v>
      </c>
      <c r="B2336" s="24">
        <f>IF(NOT(ISNUMBER(C2336))," ",COUNTA($C$2319:C2336))</f>
        <v>7</v>
      </c>
      <c r="C2336" s="126">
        <v>7</v>
      </c>
      <c r="D2336" s="55" t="s">
        <v>1431</v>
      </c>
      <c r="E2336" s="47" t="s">
        <v>736</v>
      </c>
      <c r="F2336" s="55" t="s">
        <v>29</v>
      </c>
      <c r="G2336" s="80" t="s">
        <v>42</v>
      </c>
      <c r="H2336" s="24" t="s">
        <v>59</v>
      </c>
      <c r="I2336" s="81" t="s">
        <v>249</v>
      </c>
      <c r="J2336" s="79">
        <v>5012.96</v>
      </c>
      <c r="K2336" s="26">
        <v>5012.96</v>
      </c>
      <c r="L2336" s="79">
        <v>3163.8</v>
      </c>
      <c r="M2336" s="55" t="s">
        <v>32</v>
      </c>
      <c r="N2336" s="45">
        <f t="shared" si="431"/>
        <v>3026524.4704</v>
      </c>
      <c r="O2336" s="116">
        <f>N2336+N2337</f>
        <v>5170767.9808</v>
      </c>
      <c r="P2336" s="46">
        <f t="shared" si="432"/>
        <v>136653.28960000002</v>
      </c>
      <c r="Q2336" s="46">
        <f t="shared" si="433"/>
        <v>3163177.76</v>
      </c>
      <c r="R2336" s="116">
        <f>Q2336+Q2337</f>
        <v>5418207.6864</v>
      </c>
      <c r="S2336" s="45">
        <v>603.74</v>
      </c>
      <c r="T2336" s="45">
        <v>27.26</v>
      </c>
      <c r="U2336" s="47" t="s">
        <v>584</v>
      </c>
      <c r="V2336" s="47" t="s">
        <v>1173</v>
      </c>
    </row>
    <row r="2337" spans="1:22" s="33" customFormat="1" ht="37.5" customHeight="1" x14ac:dyDescent="0.3">
      <c r="A2337" s="24">
        <f t="shared" si="434"/>
        <v>19</v>
      </c>
      <c r="B2337" s="24" t="str">
        <f>IF(NOT(ISNUMBER(C2337))," ",COUNTA($C$2319:C2337))</f>
        <v xml:space="preserve"> </v>
      </c>
      <c r="C2337" s="126"/>
      <c r="D2337" s="55"/>
      <c r="E2337" s="47"/>
      <c r="F2337" s="55" t="s">
        <v>29</v>
      </c>
      <c r="G2337" s="80" t="s">
        <v>42</v>
      </c>
      <c r="H2337" s="24" t="s">
        <v>59</v>
      </c>
      <c r="I2337" s="81" t="s">
        <v>249</v>
      </c>
      <c r="J2337" s="79"/>
      <c r="K2337" s="26">
        <v>5012.96</v>
      </c>
      <c r="L2337" s="79"/>
      <c r="M2337" s="57" t="s">
        <v>47</v>
      </c>
      <c r="N2337" s="45">
        <f t="shared" si="431"/>
        <v>2144243.5104</v>
      </c>
      <c r="O2337" s="116"/>
      <c r="P2337" s="46">
        <f t="shared" si="432"/>
        <v>110786.41600000001</v>
      </c>
      <c r="Q2337" s="46">
        <f t="shared" si="433"/>
        <v>2255029.9264000002</v>
      </c>
      <c r="R2337" s="116"/>
      <c r="S2337" s="46">
        <v>427.74</v>
      </c>
      <c r="T2337" s="46">
        <v>22.1</v>
      </c>
      <c r="U2337" s="47" t="s">
        <v>584</v>
      </c>
      <c r="V2337" s="47" t="s">
        <v>1173</v>
      </c>
    </row>
    <row r="2338" spans="1:22" s="33" customFormat="1" ht="37.5" customHeight="1" x14ac:dyDescent="0.3">
      <c r="A2338" s="24">
        <f t="shared" si="434"/>
        <v>20</v>
      </c>
      <c r="B2338" s="24">
        <f>IF(NOT(ISNUMBER(C2338))," ",COUNTA($C$2319:C2338))</f>
        <v>8</v>
      </c>
      <c r="C2338" s="126">
        <v>8</v>
      </c>
      <c r="D2338" s="55" t="s">
        <v>1432</v>
      </c>
      <c r="E2338" s="47" t="s">
        <v>736</v>
      </c>
      <c r="F2338" s="55" t="s">
        <v>29</v>
      </c>
      <c r="G2338" s="80" t="s">
        <v>42</v>
      </c>
      <c r="H2338" s="24" t="s">
        <v>59</v>
      </c>
      <c r="I2338" s="81" t="s">
        <v>249</v>
      </c>
      <c r="J2338" s="79">
        <v>6697</v>
      </c>
      <c r="K2338" s="26">
        <v>6697</v>
      </c>
      <c r="L2338" s="79">
        <v>4193.8999999999996</v>
      </c>
      <c r="M2338" s="55" t="s">
        <v>32</v>
      </c>
      <c r="N2338" s="45">
        <f t="shared" si="431"/>
        <v>4043246.7800000003</v>
      </c>
      <c r="O2338" s="116">
        <f>N2338+N2339</f>
        <v>6907821.5600000005</v>
      </c>
      <c r="P2338" s="46">
        <f t="shared" si="432"/>
        <v>182560.22</v>
      </c>
      <c r="Q2338" s="46">
        <f t="shared" si="433"/>
        <v>4225807</v>
      </c>
      <c r="R2338" s="116">
        <f>Q2338+Q2339</f>
        <v>7238385.4800000004</v>
      </c>
      <c r="S2338" s="45">
        <v>603.74</v>
      </c>
      <c r="T2338" s="45">
        <v>27.26</v>
      </c>
      <c r="U2338" s="47" t="s">
        <v>584</v>
      </c>
      <c r="V2338" s="47" t="s">
        <v>1173</v>
      </c>
    </row>
    <row r="2339" spans="1:22" s="33" customFormat="1" ht="37.5" customHeight="1" x14ac:dyDescent="0.3">
      <c r="A2339" s="24">
        <f t="shared" si="434"/>
        <v>21</v>
      </c>
      <c r="B2339" s="24" t="str">
        <f>IF(NOT(ISNUMBER(C2339))," ",COUNTA($C$2319:C2339))</f>
        <v xml:space="preserve"> </v>
      </c>
      <c r="C2339" s="126"/>
      <c r="D2339" s="55"/>
      <c r="E2339" s="47"/>
      <c r="F2339" s="55" t="s">
        <v>29</v>
      </c>
      <c r="G2339" s="80" t="s">
        <v>42</v>
      </c>
      <c r="H2339" s="24" t="s">
        <v>59</v>
      </c>
      <c r="I2339" s="81" t="s">
        <v>249</v>
      </c>
      <c r="J2339" s="79"/>
      <c r="K2339" s="26">
        <v>6697</v>
      </c>
      <c r="L2339" s="79"/>
      <c r="M2339" s="57" t="s">
        <v>47</v>
      </c>
      <c r="N2339" s="45">
        <f t="shared" si="431"/>
        <v>2864574.7800000003</v>
      </c>
      <c r="O2339" s="116"/>
      <c r="P2339" s="46">
        <f t="shared" si="432"/>
        <v>148003.70000000001</v>
      </c>
      <c r="Q2339" s="46">
        <f t="shared" si="433"/>
        <v>3012578.4800000004</v>
      </c>
      <c r="R2339" s="116"/>
      <c r="S2339" s="46">
        <v>427.74</v>
      </c>
      <c r="T2339" s="46">
        <v>22.1</v>
      </c>
      <c r="U2339" s="47" t="s">
        <v>584</v>
      </c>
      <c r="V2339" s="47" t="s">
        <v>1173</v>
      </c>
    </row>
    <row r="2340" spans="1:22" s="33" customFormat="1" ht="37.5" customHeight="1" x14ac:dyDescent="0.3">
      <c r="A2340" s="24">
        <f t="shared" si="434"/>
        <v>22</v>
      </c>
      <c r="B2340" s="24">
        <f>IF(NOT(ISNUMBER(C2340))," ",COUNTA($C$2319:C2340))</f>
        <v>9</v>
      </c>
      <c r="C2340" s="83">
        <v>9</v>
      </c>
      <c r="D2340" s="55" t="s">
        <v>1433</v>
      </c>
      <c r="E2340" s="47">
        <v>1940</v>
      </c>
      <c r="F2340" s="55" t="s">
        <v>29</v>
      </c>
      <c r="G2340" s="80" t="s">
        <v>36</v>
      </c>
      <c r="H2340" s="24" t="s">
        <v>37</v>
      </c>
      <c r="I2340" s="81" t="s">
        <v>478</v>
      </c>
      <c r="J2340" s="79">
        <v>353</v>
      </c>
      <c r="K2340" s="26">
        <v>353</v>
      </c>
      <c r="L2340" s="79">
        <v>176.5</v>
      </c>
      <c r="M2340" s="27" t="s">
        <v>1699</v>
      </c>
      <c r="N2340" s="45">
        <f t="shared" si="431"/>
        <v>150801.60000000001</v>
      </c>
      <c r="O2340" s="46">
        <f>N2340</f>
        <v>150801.60000000001</v>
      </c>
      <c r="P2340" s="46">
        <f t="shared" si="432"/>
        <v>10279.36</v>
      </c>
      <c r="Q2340" s="46">
        <f t="shared" si="433"/>
        <v>161080.96000000002</v>
      </c>
      <c r="R2340" s="46">
        <f>Q2340</f>
        <v>161080.96000000002</v>
      </c>
      <c r="S2340" s="46">
        <v>427.2</v>
      </c>
      <c r="T2340" s="46">
        <v>29.12</v>
      </c>
      <c r="U2340" s="47" t="s">
        <v>584</v>
      </c>
      <c r="V2340" s="47" t="s">
        <v>1173</v>
      </c>
    </row>
    <row r="2341" spans="1:22" s="33" customFormat="1" ht="37.5" customHeight="1" x14ac:dyDescent="0.3">
      <c r="A2341" s="24">
        <f t="shared" si="434"/>
        <v>23</v>
      </c>
      <c r="B2341" s="24">
        <f>IF(NOT(ISNUMBER(C2341))," ",COUNTA($C$2319:C2341))</f>
        <v>10</v>
      </c>
      <c r="C2341" s="83">
        <v>10</v>
      </c>
      <c r="D2341" s="55" t="s">
        <v>1434</v>
      </c>
      <c r="E2341" s="47" t="s">
        <v>556</v>
      </c>
      <c r="F2341" s="55" t="s">
        <v>29</v>
      </c>
      <c r="G2341" s="60" t="s">
        <v>36</v>
      </c>
      <c r="H2341" s="24" t="s">
        <v>37</v>
      </c>
      <c r="I2341" s="81" t="s">
        <v>478</v>
      </c>
      <c r="J2341" s="79">
        <v>394.2</v>
      </c>
      <c r="K2341" s="26">
        <v>394.2</v>
      </c>
      <c r="L2341" s="79">
        <v>197.1</v>
      </c>
      <c r="M2341" s="27" t="s">
        <v>1699</v>
      </c>
      <c r="N2341" s="45">
        <f t="shared" si="431"/>
        <v>168402.24</v>
      </c>
      <c r="O2341" s="46">
        <f>N2341</f>
        <v>168402.24</v>
      </c>
      <c r="P2341" s="46">
        <f t="shared" si="432"/>
        <v>11479.103999999999</v>
      </c>
      <c r="Q2341" s="46">
        <f t="shared" si="433"/>
        <v>179881.34399999998</v>
      </c>
      <c r="R2341" s="46">
        <f>Q2341</f>
        <v>179881.34399999998</v>
      </c>
      <c r="S2341" s="46">
        <v>427.2</v>
      </c>
      <c r="T2341" s="46">
        <v>29.12</v>
      </c>
      <c r="U2341" s="47" t="s">
        <v>584</v>
      </c>
      <c r="V2341" s="47" t="s">
        <v>1173</v>
      </c>
    </row>
    <row r="2342" spans="1:22" s="33" customFormat="1" ht="37.5" customHeight="1" x14ac:dyDescent="0.3">
      <c r="A2342" s="24">
        <f t="shared" si="434"/>
        <v>24</v>
      </c>
      <c r="B2342" s="24">
        <f>IF(NOT(ISNUMBER(C2342))," ",COUNTA($C$2319:C2342))</f>
        <v>11</v>
      </c>
      <c r="C2342" s="126">
        <v>11</v>
      </c>
      <c r="D2342" s="55" t="s">
        <v>1435</v>
      </c>
      <c r="E2342" s="47" t="s">
        <v>1366</v>
      </c>
      <c r="F2342" s="55" t="s">
        <v>29</v>
      </c>
      <c r="G2342" s="80" t="s">
        <v>42</v>
      </c>
      <c r="H2342" s="24" t="s">
        <v>50</v>
      </c>
      <c r="I2342" s="81" t="s">
        <v>249</v>
      </c>
      <c r="J2342" s="79">
        <v>5027.5</v>
      </c>
      <c r="K2342" s="26">
        <v>5027.5</v>
      </c>
      <c r="L2342" s="79">
        <v>3016.2</v>
      </c>
      <c r="M2342" s="57" t="s">
        <v>47</v>
      </c>
      <c r="N2342" s="45">
        <f t="shared" si="431"/>
        <v>2150462.85</v>
      </c>
      <c r="O2342" s="116">
        <f>N2342+N2343+N2344</f>
        <v>5916261.4500000002</v>
      </c>
      <c r="P2342" s="46">
        <f t="shared" si="432"/>
        <v>111107.75</v>
      </c>
      <c r="Q2342" s="46">
        <f t="shared" si="433"/>
        <v>2261570.6</v>
      </c>
      <c r="R2342" s="116">
        <f>Q2342+Q2343+Q2344</f>
        <v>6195991.5499999989</v>
      </c>
      <c r="S2342" s="46">
        <v>427.74</v>
      </c>
      <c r="T2342" s="46">
        <v>22.1</v>
      </c>
      <c r="U2342" s="47" t="s">
        <v>584</v>
      </c>
      <c r="V2342" s="47" t="s">
        <v>1173</v>
      </c>
    </row>
    <row r="2343" spans="1:22" s="33" customFormat="1" ht="40.5" customHeight="1" x14ac:dyDescent="0.3">
      <c r="A2343" s="24">
        <f t="shared" si="434"/>
        <v>25</v>
      </c>
      <c r="B2343" s="24" t="str">
        <f>IF(NOT(ISNUMBER(C2343))," ",COUNTA($C$2319:C2343))</f>
        <v xml:space="preserve"> </v>
      </c>
      <c r="C2343" s="126"/>
      <c r="D2343" s="55"/>
      <c r="E2343" s="47"/>
      <c r="F2343" s="55" t="s">
        <v>29</v>
      </c>
      <c r="G2343" s="80" t="s">
        <v>42</v>
      </c>
      <c r="H2343" s="24" t="s">
        <v>50</v>
      </c>
      <c r="I2343" s="81" t="s">
        <v>249</v>
      </c>
      <c r="J2343" s="79"/>
      <c r="K2343" s="26">
        <v>5027.5</v>
      </c>
      <c r="L2343" s="79"/>
      <c r="M2343" s="55" t="s">
        <v>32</v>
      </c>
      <c r="N2343" s="45">
        <f t="shared" si="431"/>
        <v>3495520.1999999997</v>
      </c>
      <c r="O2343" s="116"/>
      <c r="P2343" s="46">
        <f t="shared" si="432"/>
        <v>137049.65</v>
      </c>
      <c r="Q2343" s="46">
        <f t="shared" si="433"/>
        <v>3632569.8499999996</v>
      </c>
      <c r="R2343" s="116"/>
      <c r="S2343" s="45">
        <v>695.28</v>
      </c>
      <c r="T2343" s="45">
        <v>27.26</v>
      </c>
      <c r="U2343" s="47" t="s">
        <v>584</v>
      </c>
      <c r="V2343" s="47" t="s">
        <v>1173</v>
      </c>
    </row>
    <row r="2344" spans="1:22" s="33" customFormat="1" ht="39" customHeight="1" x14ac:dyDescent="0.3">
      <c r="A2344" s="24">
        <f t="shared" si="434"/>
        <v>26</v>
      </c>
      <c r="B2344" s="24" t="str">
        <f>IF(NOT(ISNUMBER(C2344))," ",COUNTA($C$2319:C2344))</f>
        <v xml:space="preserve"> </v>
      </c>
      <c r="C2344" s="126"/>
      <c r="D2344" s="55"/>
      <c r="E2344" s="47"/>
      <c r="F2344" s="55" t="s">
        <v>29</v>
      </c>
      <c r="G2344" s="80" t="s">
        <v>42</v>
      </c>
      <c r="H2344" s="24" t="s">
        <v>50</v>
      </c>
      <c r="I2344" s="81" t="s">
        <v>249</v>
      </c>
      <c r="J2344" s="79"/>
      <c r="K2344" s="26">
        <v>5027.5</v>
      </c>
      <c r="L2344" s="79"/>
      <c r="M2344" s="55" t="s">
        <v>348</v>
      </c>
      <c r="N2344" s="45">
        <f t="shared" si="431"/>
        <v>270278.39999999997</v>
      </c>
      <c r="O2344" s="116"/>
      <c r="P2344" s="46">
        <f t="shared" si="432"/>
        <v>31572.7</v>
      </c>
      <c r="Q2344" s="46">
        <f t="shared" si="433"/>
        <v>301851.09999999998</v>
      </c>
      <c r="R2344" s="116"/>
      <c r="S2344" s="45">
        <v>53.76</v>
      </c>
      <c r="T2344" s="46">
        <v>6.28</v>
      </c>
      <c r="U2344" s="47" t="s">
        <v>584</v>
      </c>
      <c r="V2344" s="47" t="s">
        <v>1173</v>
      </c>
    </row>
    <row r="2345" spans="1:22" s="33" customFormat="1" ht="37.5" customHeight="1" x14ac:dyDescent="0.3">
      <c r="A2345" s="24">
        <f t="shared" si="434"/>
        <v>27</v>
      </c>
      <c r="B2345" s="24">
        <f>IF(NOT(ISNUMBER(C2345))," ",COUNTA($C$2319:C2345))</f>
        <v>12</v>
      </c>
      <c r="C2345" s="83">
        <v>12</v>
      </c>
      <c r="D2345" s="55" t="s">
        <v>1436</v>
      </c>
      <c r="E2345" s="47">
        <v>1917</v>
      </c>
      <c r="F2345" s="55" t="s">
        <v>29</v>
      </c>
      <c r="G2345" s="80" t="s">
        <v>36</v>
      </c>
      <c r="H2345" s="24" t="s">
        <v>37</v>
      </c>
      <c r="I2345" s="81" t="s">
        <v>478</v>
      </c>
      <c r="J2345" s="79">
        <v>461.5</v>
      </c>
      <c r="K2345" s="26">
        <v>461.5</v>
      </c>
      <c r="L2345" s="79">
        <v>192</v>
      </c>
      <c r="M2345" s="27" t="s">
        <v>1699</v>
      </c>
      <c r="N2345" s="45">
        <f t="shared" si="431"/>
        <v>197152.8</v>
      </c>
      <c r="O2345" s="46">
        <f>N2345</f>
        <v>197152.8</v>
      </c>
      <c r="P2345" s="46">
        <f t="shared" si="432"/>
        <v>13438.880000000001</v>
      </c>
      <c r="Q2345" s="46">
        <f t="shared" si="433"/>
        <v>210591.68</v>
      </c>
      <c r="R2345" s="46">
        <f>Q2345</f>
        <v>210591.68</v>
      </c>
      <c r="S2345" s="46">
        <v>427.2</v>
      </c>
      <c r="T2345" s="46">
        <v>29.12</v>
      </c>
      <c r="U2345" s="47" t="s">
        <v>584</v>
      </c>
      <c r="V2345" s="47" t="s">
        <v>1173</v>
      </c>
    </row>
    <row r="2346" spans="1:22" s="33" customFormat="1" ht="37.5" customHeight="1" x14ac:dyDescent="0.3">
      <c r="A2346" s="24">
        <f t="shared" si="434"/>
        <v>28</v>
      </c>
      <c r="B2346" s="24">
        <f>IF(NOT(ISNUMBER(C2346))," ",COUNTA($C$2319:C2346))</f>
        <v>13</v>
      </c>
      <c r="C2346" s="126">
        <v>13</v>
      </c>
      <c r="D2346" s="55" t="s">
        <v>1437</v>
      </c>
      <c r="E2346" s="47"/>
      <c r="F2346" s="55" t="s">
        <v>29</v>
      </c>
      <c r="G2346" s="80" t="s">
        <v>73</v>
      </c>
      <c r="H2346" s="24" t="s">
        <v>31</v>
      </c>
      <c r="I2346" s="81" t="s">
        <v>249</v>
      </c>
      <c r="J2346" s="79">
        <v>5894.32</v>
      </c>
      <c r="K2346" s="26">
        <v>5894.32</v>
      </c>
      <c r="L2346" s="79">
        <v>3462.1</v>
      </c>
      <c r="M2346" s="27" t="s">
        <v>1722</v>
      </c>
      <c r="N2346" s="45">
        <f t="shared" si="431"/>
        <v>717044.02800000005</v>
      </c>
      <c r="O2346" s="116">
        <f>N2346+N2347+N2348</f>
        <v>3749494.8383999998</v>
      </c>
      <c r="P2346" s="46">
        <f t="shared" si="432"/>
        <v>65485.895199999992</v>
      </c>
      <c r="Q2346" s="46">
        <f t="shared" si="433"/>
        <v>782529.92320000008</v>
      </c>
      <c r="R2346" s="116">
        <f>Q2346+Q2347+Q2348</f>
        <v>3963753.3703999999</v>
      </c>
      <c r="S2346" s="46">
        <v>121.65</v>
      </c>
      <c r="T2346" s="46">
        <v>11.11</v>
      </c>
      <c r="U2346" s="47" t="s">
        <v>584</v>
      </c>
      <c r="V2346" s="47" t="s">
        <v>1173</v>
      </c>
    </row>
    <row r="2347" spans="1:22" s="33" customFormat="1" ht="18.75" customHeight="1" x14ac:dyDescent="0.3">
      <c r="A2347" s="24">
        <f t="shared" si="434"/>
        <v>29</v>
      </c>
      <c r="B2347" s="24" t="str">
        <f>IF(NOT(ISNUMBER(C2347))," ",COUNTA($C$2319:C2347))</f>
        <v xml:space="preserve"> </v>
      </c>
      <c r="C2347" s="126"/>
      <c r="D2347" s="55"/>
      <c r="E2347" s="47"/>
      <c r="F2347" s="55" t="s">
        <v>29</v>
      </c>
      <c r="G2347" s="80" t="s">
        <v>73</v>
      </c>
      <c r="H2347" s="24" t="s">
        <v>31</v>
      </c>
      <c r="I2347" s="81" t="s">
        <v>249</v>
      </c>
      <c r="J2347" s="79"/>
      <c r="K2347" s="26">
        <v>5894.32</v>
      </c>
      <c r="L2347" s="79"/>
      <c r="M2347" s="55" t="s">
        <v>32</v>
      </c>
      <c r="N2347" s="45">
        <f t="shared" si="431"/>
        <v>2851377.3</v>
      </c>
      <c r="O2347" s="116"/>
      <c r="P2347" s="46">
        <f t="shared" si="432"/>
        <v>117886.39999999999</v>
      </c>
      <c r="Q2347" s="46">
        <f t="shared" si="433"/>
        <v>2969263.6999999997</v>
      </c>
      <c r="R2347" s="116"/>
      <c r="S2347" s="46">
        <v>483.75</v>
      </c>
      <c r="T2347" s="46">
        <v>20</v>
      </c>
      <c r="U2347" s="47" t="s">
        <v>584</v>
      </c>
      <c r="V2347" s="47" t="s">
        <v>1173</v>
      </c>
    </row>
    <row r="2348" spans="1:22" s="33" customFormat="1" ht="18.75" customHeight="1" x14ac:dyDescent="0.3">
      <c r="A2348" s="24">
        <f t="shared" si="434"/>
        <v>30</v>
      </c>
      <c r="B2348" s="24" t="str">
        <f>IF(NOT(ISNUMBER(C2348))," ",COUNTA($C$2319:C2348))</f>
        <v xml:space="preserve"> </v>
      </c>
      <c r="C2348" s="126"/>
      <c r="D2348" s="55"/>
      <c r="E2348" s="47"/>
      <c r="F2348" s="55" t="s">
        <v>29</v>
      </c>
      <c r="G2348" s="80" t="s">
        <v>73</v>
      </c>
      <c r="H2348" s="24" t="s">
        <v>31</v>
      </c>
      <c r="I2348" s="81" t="s">
        <v>249</v>
      </c>
      <c r="J2348" s="79"/>
      <c r="K2348" s="26">
        <v>5894.32</v>
      </c>
      <c r="L2348" s="79"/>
      <c r="M2348" s="55" t="s">
        <v>348</v>
      </c>
      <c r="N2348" s="45">
        <f t="shared" si="431"/>
        <v>181073.51039999997</v>
      </c>
      <c r="O2348" s="116"/>
      <c r="P2348" s="46">
        <f t="shared" si="432"/>
        <v>30886.236799999999</v>
      </c>
      <c r="Q2348" s="46">
        <f t="shared" si="433"/>
        <v>211959.74719999998</v>
      </c>
      <c r="R2348" s="116"/>
      <c r="S2348" s="46">
        <v>30.72</v>
      </c>
      <c r="T2348" s="46">
        <v>5.24</v>
      </c>
      <c r="U2348" s="47" t="s">
        <v>584</v>
      </c>
      <c r="V2348" s="47" t="s">
        <v>1173</v>
      </c>
    </row>
    <row r="2349" spans="1:22" s="33" customFormat="1" ht="37.5" customHeight="1" x14ac:dyDescent="0.3">
      <c r="A2349" s="24">
        <f t="shared" si="434"/>
        <v>31</v>
      </c>
      <c r="B2349" s="24">
        <f>IF(NOT(ISNUMBER(C2349))," ",COUNTA($C$2319:C2349))</f>
        <v>14</v>
      </c>
      <c r="C2349" s="126">
        <v>14</v>
      </c>
      <c r="D2349" s="55" t="s">
        <v>1438</v>
      </c>
      <c r="E2349" s="47" t="s">
        <v>738</v>
      </c>
      <c r="F2349" s="55" t="s">
        <v>29</v>
      </c>
      <c r="G2349" s="80" t="s">
        <v>73</v>
      </c>
      <c r="H2349" s="24" t="s">
        <v>59</v>
      </c>
      <c r="I2349" s="81" t="s">
        <v>249</v>
      </c>
      <c r="J2349" s="79" t="s">
        <v>1439</v>
      </c>
      <c r="K2349" s="26" t="s">
        <v>1439</v>
      </c>
      <c r="L2349" s="79">
        <v>1644</v>
      </c>
      <c r="M2349" s="57" t="s">
        <v>47</v>
      </c>
      <c r="N2349" s="45">
        <f t="shared" si="431"/>
        <v>1085760.3999999999</v>
      </c>
      <c r="O2349" s="116">
        <f>N2349+N2350+N2351</f>
        <v>1527721.1999999997</v>
      </c>
      <c r="P2349" s="46">
        <f t="shared" si="432"/>
        <v>59924.000000000007</v>
      </c>
      <c r="Q2349" s="46">
        <f t="shared" si="433"/>
        <v>1145684.3999999999</v>
      </c>
      <c r="R2349" s="116">
        <f>Q2349+Q2350+Q2351</f>
        <v>1659695.9999999998</v>
      </c>
      <c r="S2349" s="46">
        <v>382.31</v>
      </c>
      <c r="T2349" s="46">
        <v>21.1</v>
      </c>
      <c r="U2349" s="47" t="s">
        <v>584</v>
      </c>
      <c r="V2349" s="47" t="s">
        <v>1173</v>
      </c>
    </row>
    <row r="2350" spans="1:22" s="33" customFormat="1" ht="56.25" customHeight="1" x14ac:dyDescent="0.3">
      <c r="A2350" s="24">
        <f t="shared" si="434"/>
        <v>32</v>
      </c>
      <c r="B2350" s="24" t="str">
        <f>IF(NOT(ISNUMBER(C2350))," ",COUNTA($C$2319:C2350))</f>
        <v xml:space="preserve"> </v>
      </c>
      <c r="C2350" s="126"/>
      <c r="D2350" s="55"/>
      <c r="E2350" s="47"/>
      <c r="F2350" s="55" t="s">
        <v>29</v>
      </c>
      <c r="G2350" s="80" t="s">
        <v>73</v>
      </c>
      <c r="H2350" s="24" t="s">
        <v>59</v>
      </c>
      <c r="I2350" s="81" t="s">
        <v>249</v>
      </c>
      <c r="J2350" s="79"/>
      <c r="K2350" s="26" t="s">
        <v>1439</v>
      </c>
      <c r="L2350" s="79"/>
      <c r="M2350" s="57" t="s">
        <v>48</v>
      </c>
      <c r="N2350" s="45">
        <f t="shared" si="431"/>
        <v>252930.4</v>
      </c>
      <c r="O2350" s="116"/>
      <c r="P2350" s="46">
        <f t="shared" si="432"/>
        <v>39674.800000000003</v>
      </c>
      <c r="Q2350" s="46">
        <f t="shared" si="433"/>
        <v>292605.2</v>
      </c>
      <c r="R2350" s="116"/>
      <c r="S2350" s="46">
        <v>89.06</v>
      </c>
      <c r="T2350" s="46">
        <v>13.97</v>
      </c>
      <c r="U2350" s="47" t="s">
        <v>584</v>
      </c>
      <c r="V2350" s="47" t="s">
        <v>1173</v>
      </c>
    </row>
    <row r="2351" spans="1:22" s="33" customFormat="1" ht="37.5" customHeight="1" x14ac:dyDescent="0.3">
      <c r="A2351" s="24">
        <f t="shared" si="434"/>
        <v>33</v>
      </c>
      <c r="B2351" s="24" t="str">
        <f>IF(NOT(ISNUMBER(C2351))," ",COUNTA($C$2319:C2351))</f>
        <v xml:space="preserve"> </v>
      </c>
      <c r="C2351" s="126"/>
      <c r="D2351" s="55"/>
      <c r="E2351" s="47"/>
      <c r="F2351" s="55" t="s">
        <v>29</v>
      </c>
      <c r="G2351" s="80" t="s">
        <v>73</v>
      </c>
      <c r="H2351" s="24" t="s">
        <v>59</v>
      </c>
      <c r="I2351" s="81" t="s">
        <v>249</v>
      </c>
      <c r="J2351" s="79"/>
      <c r="K2351" s="26" t="s">
        <v>1439</v>
      </c>
      <c r="L2351" s="79"/>
      <c r="M2351" s="55" t="s">
        <v>1779</v>
      </c>
      <c r="N2351" s="45">
        <f t="shared" si="431"/>
        <v>189030.39999999999</v>
      </c>
      <c r="O2351" s="116"/>
      <c r="P2351" s="46">
        <f t="shared" si="432"/>
        <v>32376</v>
      </c>
      <c r="Q2351" s="46">
        <f t="shared" si="433"/>
        <v>221406.4</v>
      </c>
      <c r="R2351" s="116"/>
      <c r="S2351" s="46">
        <v>66.56</v>
      </c>
      <c r="T2351" s="46">
        <v>11.4</v>
      </c>
      <c r="U2351" s="47" t="s">
        <v>584</v>
      </c>
      <c r="V2351" s="47" t="s">
        <v>1173</v>
      </c>
    </row>
    <row r="2352" spans="1:22" s="33" customFormat="1" ht="37.5" customHeight="1" x14ac:dyDescent="0.3">
      <c r="A2352" s="24">
        <f t="shared" si="434"/>
        <v>34</v>
      </c>
      <c r="B2352" s="24">
        <f>IF(NOT(ISNUMBER(C2352))," ",COUNTA($C$2319:C2352))</f>
        <v>15</v>
      </c>
      <c r="C2352" s="126">
        <v>15</v>
      </c>
      <c r="D2352" s="55" t="s">
        <v>1440</v>
      </c>
      <c r="E2352" s="47" t="s">
        <v>640</v>
      </c>
      <c r="F2352" s="55" t="s">
        <v>29</v>
      </c>
      <c r="G2352" s="80" t="s">
        <v>73</v>
      </c>
      <c r="H2352" s="24" t="s">
        <v>59</v>
      </c>
      <c r="I2352" s="81" t="s">
        <v>249</v>
      </c>
      <c r="J2352" s="79" t="s">
        <v>1439</v>
      </c>
      <c r="K2352" s="26" t="s">
        <v>1439</v>
      </c>
      <c r="L2352" s="79">
        <v>1644</v>
      </c>
      <c r="M2352" s="57" t="s">
        <v>47</v>
      </c>
      <c r="N2352" s="45">
        <f t="shared" si="431"/>
        <v>1085760.3999999999</v>
      </c>
      <c r="O2352" s="116">
        <f>N2352+N2353+N2354</f>
        <v>1527721.1999999997</v>
      </c>
      <c r="P2352" s="46">
        <f t="shared" si="432"/>
        <v>59924.000000000007</v>
      </c>
      <c r="Q2352" s="46">
        <f t="shared" si="433"/>
        <v>1145684.3999999999</v>
      </c>
      <c r="R2352" s="116">
        <f>Q2352+Q2353+Q2354</f>
        <v>1659695.9999999998</v>
      </c>
      <c r="S2352" s="46">
        <v>382.31</v>
      </c>
      <c r="T2352" s="46">
        <v>21.1</v>
      </c>
      <c r="U2352" s="47" t="s">
        <v>584</v>
      </c>
      <c r="V2352" s="47" t="s">
        <v>1173</v>
      </c>
    </row>
    <row r="2353" spans="1:22" s="33" customFormat="1" ht="56.25" customHeight="1" x14ac:dyDescent="0.3">
      <c r="A2353" s="24">
        <f t="shared" si="434"/>
        <v>35</v>
      </c>
      <c r="B2353" s="24" t="str">
        <f>IF(NOT(ISNUMBER(C2353))," ",COUNTA($C$2319:C2353))</f>
        <v xml:space="preserve"> </v>
      </c>
      <c r="C2353" s="126"/>
      <c r="D2353" s="55"/>
      <c r="E2353" s="47"/>
      <c r="F2353" s="55" t="s">
        <v>29</v>
      </c>
      <c r="G2353" s="80" t="s">
        <v>73</v>
      </c>
      <c r="H2353" s="24" t="s">
        <v>59</v>
      </c>
      <c r="I2353" s="81" t="s">
        <v>249</v>
      </c>
      <c r="J2353" s="79"/>
      <c r="K2353" s="26" t="s">
        <v>1439</v>
      </c>
      <c r="L2353" s="79"/>
      <c r="M2353" s="57" t="s">
        <v>48</v>
      </c>
      <c r="N2353" s="45">
        <f t="shared" si="431"/>
        <v>252930.4</v>
      </c>
      <c r="O2353" s="116"/>
      <c r="P2353" s="46">
        <f t="shared" si="432"/>
        <v>39674.800000000003</v>
      </c>
      <c r="Q2353" s="46">
        <f t="shared" si="433"/>
        <v>292605.2</v>
      </c>
      <c r="R2353" s="116"/>
      <c r="S2353" s="46">
        <v>89.06</v>
      </c>
      <c r="T2353" s="46">
        <v>13.97</v>
      </c>
      <c r="U2353" s="47" t="s">
        <v>584</v>
      </c>
      <c r="V2353" s="47" t="s">
        <v>1173</v>
      </c>
    </row>
    <row r="2354" spans="1:22" s="33" customFormat="1" ht="37.5" customHeight="1" x14ac:dyDescent="0.3">
      <c r="A2354" s="24">
        <f t="shared" si="434"/>
        <v>36</v>
      </c>
      <c r="B2354" s="24" t="str">
        <f>IF(NOT(ISNUMBER(C2354))," ",COUNTA($C$2319:C2354))</f>
        <v xml:space="preserve"> </v>
      </c>
      <c r="C2354" s="126"/>
      <c r="D2354" s="55"/>
      <c r="E2354" s="47"/>
      <c r="F2354" s="55" t="s">
        <v>29</v>
      </c>
      <c r="G2354" s="80" t="s">
        <v>73</v>
      </c>
      <c r="H2354" s="24" t="s">
        <v>59</v>
      </c>
      <c r="I2354" s="81" t="s">
        <v>249</v>
      </c>
      <c r="J2354" s="79"/>
      <c r="K2354" s="26" t="s">
        <v>1439</v>
      </c>
      <c r="L2354" s="79"/>
      <c r="M2354" s="55" t="s">
        <v>1779</v>
      </c>
      <c r="N2354" s="45">
        <f t="shared" si="431"/>
        <v>189030.39999999999</v>
      </c>
      <c r="O2354" s="116"/>
      <c r="P2354" s="46">
        <f t="shared" si="432"/>
        <v>32376</v>
      </c>
      <c r="Q2354" s="46">
        <f t="shared" si="433"/>
        <v>221406.4</v>
      </c>
      <c r="R2354" s="116"/>
      <c r="S2354" s="46">
        <v>66.56</v>
      </c>
      <c r="T2354" s="46">
        <v>11.4</v>
      </c>
      <c r="U2354" s="47" t="s">
        <v>584</v>
      </c>
      <c r="V2354" s="47" t="s">
        <v>1173</v>
      </c>
    </row>
    <row r="2355" spans="1:22" s="33" customFormat="1" ht="37.5" customHeight="1" x14ac:dyDescent="0.3">
      <c r="A2355" s="24">
        <f t="shared" si="434"/>
        <v>37</v>
      </c>
      <c r="B2355" s="24">
        <f>IF(NOT(ISNUMBER(C2355))," ",COUNTA($C$2319:C2355))</f>
        <v>16</v>
      </c>
      <c r="C2355" s="126">
        <v>16</v>
      </c>
      <c r="D2355" s="55" t="s">
        <v>1441</v>
      </c>
      <c r="E2355" s="47" t="s">
        <v>640</v>
      </c>
      <c r="F2355" s="55" t="s">
        <v>29</v>
      </c>
      <c r="G2355" s="80" t="s">
        <v>73</v>
      </c>
      <c r="H2355" s="24" t="s">
        <v>59</v>
      </c>
      <c r="I2355" s="81" t="s">
        <v>249</v>
      </c>
      <c r="J2355" s="79" t="s">
        <v>1439</v>
      </c>
      <c r="K2355" s="26" t="s">
        <v>1439</v>
      </c>
      <c r="L2355" s="79">
        <v>1644</v>
      </c>
      <c r="M2355" s="57" t="s">
        <v>47</v>
      </c>
      <c r="N2355" s="45">
        <f t="shared" si="431"/>
        <v>1085760.3999999999</v>
      </c>
      <c r="O2355" s="116">
        <f>N2355+N2356+N2357</f>
        <v>1527721.1999999997</v>
      </c>
      <c r="P2355" s="46">
        <f t="shared" si="432"/>
        <v>59924.000000000007</v>
      </c>
      <c r="Q2355" s="46">
        <f t="shared" si="433"/>
        <v>1145684.3999999999</v>
      </c>
      <c r="R2355" s="116">
        <f>Q2355+Q2356+Q2357</f>
        <v>1659695.9999999998</v>
      </c>
      <c r="S2355" s="46">
        <v>382.31</v>
      </c>
      <c r="T2355" s="46">
        <v>21.1</v>
      </c>
      <c r="U2355" s="47" t="s">
        <v>584</v>
      </c>
      <c r="V2355" s="47" t="s">
        <v>1173</v>
      </c>
    </row>
    <row r="2356" spans="1:22" s="33" customFormat="1" ht="56.25" customHeight="1" x14ac:dyDescent="0.3">
      <c r="A2356" s="24">
        <f t="shared" si="434"/>
        <v>38</v>
      </c>
      <c r="B2356" s="24" t="str">
        <f>IF(NOT(ISNUMBER(C2356))," ",COUNTA($C$2319:C2356))</f>
        <v xml:space="preserve"> </v>
      </c>
      <c r="C2356" s="126"/>
      <c r="D2356" s="55"/>
      <c r="E2356" s="47"/>
      <c r="F2356" s="55" t="s">
        <v>29</v>
      </c>
      <c r="G2356" s="80" t="s">
        <v>73</v>
      </c>
      <c r="H2356" s="24" t="s">
        <v>59</v>
      </c>
      <c r="I2356" s="81" t="s">
        <v>249</v>
      </c>
      <c r="J2356" s="79"/>
      <c r="K2356" s="26" t="s">
        <v>1439</v>
      </c>
      <c r="L2356" s="79"/>
      <c r="M2356" s="57" t="s">
        <v>48</v>
      </c>
      <c r="N2356" s="45">
        <f t="shared" si="431"/>
        <v>252930.4</v>
      </c>
      <c r="O2356" s="116"/>
      <c r="P2356" s="46">
        <f t="shared" si="432"/>
        <v>39674.800000000003</v>
      </c>
      <c r="Q2356" s="46">
        <f t="shared" si="433"/>
        <v>292605.2</v>
      </c>
      <c r="R2356" s="116"/>
      <c r="S2356" s="46">
        <v>89.06</v>
      </c>
      <c r="T2356" s="46">
        <v>13.97</v>
      </c>
      <c r="U2356" s="47" t="s">
        <v>584</v>
      </c>
      <c r="V2356" s="47" t="s">
        <v>1173</v>
      </c>
    </row>
    <row r="2357" spans="1:22" s="33" customFormat="1" ht="37.5" customHeight="1" x14ac:dyDescent="0.3">
      <c r="A2357" s="24">
        <f t="shared" si="434"/>
        <v>39</v>
      </c>
      <c r="B2357" s="24" t="str">
        <f>IF(NOT(ISNUMBER(C2357))," ",COUNTA($C$2319:C2357))</f>
        <v xml:space="preserve"> </v>
      </c>
      <c r="C2357" s="126"/>
      <c r="D2357" s="55"/>
      <c r="E2357" s="47"/>
      <c r="F2357" s="55" t="s">
        <v>29</v>
      </c>
      <c r="G2357" s="80" t="s">
        <v>73</v>
      </c>
      <c r="H2357" s="24" t="s">
        <v>59</v>
      </c>
      <c r="I2357" s="81" t="s">
        <v>249</v>
      </c>
      <c r="J2357" s="79"/>
      <c r="K2357" s="26" t="s">
        <v>1439</v>
      </c>
      <c r="L2357" s="79"/>
      <c r="M2357" s="55" t="s">
        <v>1779</v>
      </c>
      <c r="N2357" s="45">
        <f t="shared" si="431"/>
        <v>189030.39999999999</v>
      </c>
      <c r="O2357" s="116"/>
      <c r="P2357" s="46">
        <f t="shared" si="432"/>
        <v>32376</v>
      </c>
      <c r="Q2357" s="46">
        <f t="shared" si="433"/>
        <v>221406.4</v>
      </c>
      <c r="R2357" s="116"/>
      <c r="S2357" s="46">
        <v>66.56</v>
      </c>
      <c r="T2357" s="46">
        <v>11.4</v>
      </c>
      <c r="U2357" s="47" t="s">
        <v>584</v>
      </c>
      <c r="V2357" s="47" t="s">
        <v>1173</v>
      </c>
    </row>
    <row r="2358" spans="1:22" s="33" customFormat="1" ht="37.5" customHeight="1" x14ac:dyDescent="0.3">
      <c r="A2358" s="24">
        <f t="shared" si="434"/>
        <v>40</v>
      </c>
      <c r="B2358" s="24">
        <f>IF(NOT(ISNUMBER(C2358))," ",COUNTA($C$2319:C2358))</f>
        <v>17</v>
      </c>
      <c r="C2358" s="126">
        <v>17</v>
      </c>
      <c r="D2358" s="55" t="s">
        <v>1442</v>
      </c>
      <c r="E2358" s="47" t="s">
        <v>171</v>
      </c>
      <c r="F2358" s="55" t="s">
        <v>29</v>
      </c>
      <c r="G2358" s="80" t="s">
        <v>73</v>
      </c>
      <c r="H2358" s="24" t="s">
        <v>59</v>
      </c>
      <c r="I2358" s="81" t="s">
        <v>249</v>
      </c>
      <c r="J2358" s="79" t="s">
        <v>1439</v>
      </c>
      <c r="K2358" s="26" t="s">
        <v>1439</v>
      </c>
      <c r="L2358" s="79">
        <v>1644</v>
      </c>
      <c r="M2358" s="57" t="s">
        <v>47</v>
      </c>
      <c r="N2358" s="45">
        <f t="shared" si="431"/>
        <v>1085760.3999999999</v>
      </c>
      <c r="O2358" s="116">
        <f>N2358+N2359+N2360</f>
        <v>1527721.1999999997</v>
      </c>
      <c r="P2358" s="46">
        <f t="shared" si="432"/>
        <v>59924.000000000007</v>
      </c>
      <c r="Q2358" s="46">
        <f t="shared" si="433"/>
        <v>1145684.3999999999</v>
      </c>
      <c r="R2358" s="116">
        <f>Q2358+Q2359+Q2360</f>
        <v>1659695.9999999998</v>
      </c>
      <c r="S2358" s="46">
        <v>382.31</v>
      </c>
      <c r="T2358" s="46">
        <v>21.1</v>
      </c>
      <c r="U2358" s="47" t="s">
        <v>584</v>
      </c>
      <c r="V2358" s="47" t="s">
        <v>1173</v>
      </c>
    </row>
    <row r="2359" spans="1:22" s="33" customFormat="1" ht="56.25" customHeight="1" x14ac:dyDescent="0.3">
      <c r="A2359" s="24">
        <f t="shared" si="434"/>
        <v>41</v>
      </c>
      <c r="B2359" s="24" t="str">
        <f>IF(NOT(ISNUMBER(C2359))," ",COUNTA($C$2319:C2359))</f>
        <v xml:space="preserve"> </v>
      </c>
      <c r="C2359" s="126"/>
      <c r="D2359" s="55"/>
      <c r="E2359" s="47"/>
      <c r="F2359" s="55" t="s">
        <v>29</v>
      </c>
      <c r="G2359" s="80" t="s">
        <v>73</v>
      </c>
      <c r="H2359" s="24" t="s">
        <v>59</v>
      </c>
      <c r="I2359" s="81" t="s">
        <v>249</v>
      </c>
      <c r="J2359" s="79"/>
      <c r="K2359" s="26" t="s">
        <v>1439</v>
      </c>
      <c r="L2359" s="79"/>
      <c r="M2359" s="57" t="s">
        <v>48</v>
      </c>
      <c r="N2359" s="45">
        <f t="shared" si="431"/>
        <v>252930.4</v>
      </c>
      <c r="O2359" s="116"/>
      <c r="P2359" s="46">
        <f t="shared" si="432"/>
        <v>39674.800000000003</v>
      </c>
      <c r="Q2359" s="46">
        <f t="shared" si="433"/>
        <v>292605.2</v>
      </c>
      <c r="R2359" s="116"/>
      <c r="S2359" s="46">
        <v>89.06</v>
      </c>
      <c r="T2359" s="46">
        <v>13.97</v>
      </c>
      <c r="U2359" s="47" t="s">
        <v>584</v>
      </c>
      <c r="V2359" s="47" t="s">
        <v>1173</v>
      </c>
    </row>
    <row r="2360" spans="1:22" s="33" customFormat="1" ht="37.5" customHeight="1" x14ac:dyDescent="0.3">
      <c r="A2360" s="24">
        <f t="shared" si="434"/>
        <v>42</v>
      </c>
      <c r="B2360" s="24" t="str">
        <f>IF(NOT(ISNUMBER(C2360))," ",COUNTA($C$2319:C2360))</f>
        <v xml:space="preserve"> </v>
      </c>
      <c r="C2360" s="126"/>
      <c r="D2360" s="55"/>
      <c r="E2360" s="47"/>
      <c r="F2360" s="55" t="s">
        <v>29</v>
      </c>
      <c r="G2360" s="80" t="s">
        <v>73</v>
      </c>
      <c r="H2360" s="24" t="s">
        <v>59</v>
      </c>
      <c r="I2360" s="81" t="s">
        <v>249</v>
      </c>
      <c r="J2360" s="79"/>
      <c r="K2360" s="26" t="s">
        <v>1439</v>
      </c>
      <c r="L2360" s="79"/>
      <c r="M2360" s="55" t="s">
        <v>1779</v>
      </c>
      <c r="N2360" s="45">
        <f t="shared" si="431"/>
        <v>189030.39999999999</v>
      </c>
      <c r="O2360" s="116"/>
      <c r="P2360" s="46">
        <f t="shared" si="432"/>
        <v>32376</v>
      </c>
      <c r="Q2360" s="46">
        <f t="shared" si="433"/>
        <v>221406.4</v>
      </c>
      <c r="R2360" s="116"/>
      <c r="S2360" s="46">
        <v>66.56</v>
      </c>
      <c r="T2360" s="46">
        <v>11.4</v>
      </c>
      <c r="U2360" s="47" t="s">
        <v>584</v>
      </c>
      <c r="V2360" s="47" t="s">
        <v>1173</v>
      </c>
    </row>
    <row r="2361" spans="1:22" s="33" customFormat="1" ht="37.5" customHeight="1" x14ac:dyDescent="0.3">
      <c r="A2361" s="24">
        <f t="shared" si="434"/>
        <v>43</v>
      </c>
      <c r="B2361" s="24">
        <f>IF(NOT(ISNUMBER(C2361))," ",COUNTA($C$2319:C2361))</f>
        <v>18</v>
      </c>
      <c r="C2361" s="126">
        <v>18</v>
      </c>
      <c r="D2361" s="55" t="s">
        <v>1443</v>
      </c>
      <c r="E2361" s="47" t="s">
        <v>636</v>
      </c>
      <c r="F2361" s="55" t="s">
        <v>29</v>
      </c>
      <c r="G2361" s="80" t="s">
        <v>73</v>
      </c>
      <c r="H2361" s="24" t="s">
        <v>59</v>
      </c>
      <c r="I2361" s="81" t="s">
        <v>249</v>
      </c>
      <c r="J2361" s="79" t="s">
        <v>1439</v>
      </c>
      <c r="K2361" s="26" t="s">
        <v>1439</v>
      </c>
      <c r="L2361" s="79">
        <v>1644</v>
      </c>
      <c r="M2361" s="57" t="s">
        <v>47</v>
      </c>
      <c r="N2361" s="45">
        <f t="shared" si="431"/>
        <v>1085760.3999999999</v>
      </c>
      <c r="O2361" s="116">
        <f>N2361+N2362+N2363</f>
        <v>1527721.1999999997</v>
      </c>
      <c r="P2361" s="46">
        <f t="shared" si="432"/>
        <v>59924.000000000007</v>
      </c>
      <c r="Q2361" s="46">
        <f t="shared" si="433"/>
        <v>1145684.3999999999</v>
      </c>
      <c r="R2361" s="116">
        <f>Q2361+Q2362+Q2363</f>
        <v>1659695.9999999998</v>
      </c>
      <c r="S2361" s="46">
        <v>382.31</v>
      </c>
      <c r="T2361" s="46">
        <v>21.1</v>
      </c>
      <c r="U2361" s="47" t="s">
        <v>584</v>
      </c>
      <c r="V2361" s="47" t="s">
        <v>1173</v>
      </c>
    </row>
    <row r="2362" spans="1:22" s="33" customFormat="1" ht="56.25" customHeight="1" x14ac:dyDescent="0.3">
      <c r="A2362" s="24">
        <f t="shared" si="434"/>
        <v>44</v>
      </c>
      <c r="B2362" s="24" t="str">
        <f>IF(NOT(ISNUMBER(C2362))," ",COUNTA($C$2319:C2362))</f>
        <v xml:space="preserve"> </v>
      </c>
      <c r="C2362" s="126"/>
      <c r="D2362" s="55"/>
      <c r="E2362" s="47"/>
      <c r="F2362" s="55" t="s">
        <v>29</v>
      </c>
      <c r="G2362" s="80" t="s">
        <v>73</v>
      </c>
      <c r="H2362" s="24" t="s">
        <v>59</v>
      </c>
      <c r="I2362" s="81" t="s">
        <v>249</v>
      </c>
      <c r="J2362" s="79"/>
      <c r="K2362" s="26" t="s">
        <v>1439</v>
      </c>
      <c r="L2362" s="79"/>
      <c r="M2362" s="57" t="s">
        <v>48</v>
      </c>
      <c r="N2362" s="45">
        <f t="shared" si="431"/>
        <v>252930.4</v>
      </c>
      <c r="O2362" s="116"/>
      <c r="P2362" s="46">
        <f t="shared" si="432"/>
        <v>39674.800000000003</v>
      </c>
      <c r="Q2362" s="46">
        <f t="shared" si="433"/>
        <v>292605.2</v>
      </c>
      <c r="R2362" s="116"/>
      <c r="S2362" s="46">
        <v>89.06</v>
      </c>
      <c r="T2362" s="46">
        <v>13.97</v>
      </c>
      <c r="U2362" s="47" t="s">
        <v>584</v>
      </c>
      <c r="V2362" s="47" t="s">
        <v>1173</v>
      </c>
    </row>
    <row r="2363" spans="1:22" s="33" customFormat="1" ht="37.5" customHeight="1" x14ac:dyDescent="0.3">
      <c r="A2363" s="24">
        <f t="shared" si="434"/>
        <v>45</v>
      </c>
      <c r="B2363" s="24" t="str">
        <f>IF(NOT(ISNUMBER(C2363))," ",COUNTA($C$2319:C2363))</f>
        <v xml:space="preserve"> </v>
      </c>
      <c r="C2363" s="126"/>
      <c r="D2363" s="55"/>
      <c r="E2363" s="47"/>
      <c r="F2363" s="55" t="s">
        <v>29</v>
      </c>
      <c r="G2363" s="80" t="s">
        <v>73</v>
      </c>
      <c r="H2363" s="24" t="s">
        <v>59</v>
      </c>
      <c r="I2363" s="81" t="s">
        <v>249</v>
      </c>
      <c r="J2363" s="79"/>
      <c r="K2363" s="26" t="s">
        <v>1439</v>
      </c>
      <c r="L2363" s="79"/>
      <c r="M2363" s="55" t="s">
        <v>1779</v>
      </c>
      <c r="N2363" s="45">
        <f t="shared" si="431"/>
        <v>189030.39999999999</v>
      </c>
      <c r="O2363" s="116"/>
      <c r="P2363" s="46">
        <f t="shared" si="432"/>
        <v>32376</v>
      </c>
      <c r="Q2363" s="46">
        <f t="shared" si="433"/>
        <v>221406.4</v>
      </c>
      <c r="R2363" s="116"/>
      <c r="S2363" s="46">
        <v>66.56</v>
      </c>
      <c r="T2363" s="46">
        <v>11.4</v>
      </c>
      <c r="U2363" s="47" t="s">
        <v>584</v>
      </c>
      <c r="V2363" s="47" t="s">
        <v>1173</v>
      </c>
    </row>
    <row r="2364" spans="1:22" s="33" customFormat="1" ht="37.5" customHeight="1" x14ac:dyDescent="0.3">
      <c r="A2364" s="24">
        <f t="shared" si="434"/>
        <v>46</v>
      </c>
      <c r="B2364" s="24">
        <f>IF(NOT(ISNUMBER(C2364))," ",COUNTA($C$2319:C2364))</f>
        <v>19</v>
      </c>
      <c r="C2364" s="126">
        <v>19</v>
      </c>
      <c r="D2364" s="55" t="s">
        <v>1444</v>
      </c>
      <c r="E2364" s="47" t="s">
        <v>636</v>
      </c>
      <c r="F2364" s="55" t="s">
        <v>29</v>
      </c>
      <c r="G2364" s="80" t="s">
        <v>73</v>
      </c>
      <c r="H2364" s="24" t="s">
        <v>59</v>
      </c>
      <c r="I2364" s="81" t="s">
        <v>295</v>
      </c>
      <c r="J2364" s="79">
        <v>2236</v>
      </c>
      <c r="K2364" s="26">
        <v>2236</v>
      </c>
      <c r="L2364" s="79">
        <v>1278</v>
      </c>
      <c r="M2364" s="57" t="s">
        <v>47</v>
      </c>
      <c r="N2364" s="45">
        <f t="shared" si="431"/>
        <v>854845.16</v>
      </c>
      <c r="O2364" s="116">
        <f>N2364+N2365+N2366</f>
        <v>1202811.48</v>
      </c>
      <c r="P2364" s="46">
        <f t="shared" si="432"/>
        <v>47179.600000000006</v>
      </c>
      <c r="Q2364" s="46">
        <f t="shared" si="433"/>
        <v>902024.76</v>
      </c>
      <c r="R2364" s="116">
        <f>Q2364+Q2365+Q2366</f>
        <v>1306718.4000000001</v>
      </c>
      <c r="S2364" s="46">
        <v>382.31</v>
      </c>
      <c r="T2364" s="46">
        <v>21.1</v>
      </c>
      <c r="U2364" s="47" t="s">
        <v>584</v>
      </c>
      <c r="V2364" s="47" t="s">
        <v>1173</v>
      </c>
    </row>
    <row r="2365" spans="1:22" s="33" customFormat="1" ht="56.25" customHeight="1" x14ac:dyDescent="0.3">
      <c r="A2365" s="24">
        <f t="shared" si="434"/>
        <v>47</v>
      </c>
      <c r="B2365" s="24" t="str">
        <f>IF(NOT(ISNUMBER(C2365))," ",COUNTA($C$2319:C2365))</f>
        <v xml:space="preserve"> </v>
      </c>
      <c r="C2365" s="126"/>
      <c r="D2365" s="55"/>
      <c r="E2365" s="47"/>
      <c r="F2365" s="55" t="s">
        <v>29</v>
      </c>
      <c r="G2365" s="80" t="s">
        <v>73</v>
      </c>
      <c r="H2365" s="24" t="s">
        <v>59</v>
      </c>
      <c r="I2365" s="81" t="s">
        <v>295</v>
      </c>
      <c r="J2365" s="79"/>
      <c r="K2365" s="26">
        <v>2236</v>
      </c>
      <c r="L2365" s="79"/>
      <c r="M2365" s="57" t="s">
        <v>48</v>
      </c>
      <c r="N2365" s="45">
        <f t="shared" si="431"/>
        <v>199138.16</v>
      </c>
      <c r="O2365" s="116"/>
      <c r="P2365" s="46">
        <f t="shared" si="432"/>
        <v>31236.920000000002</v>
      </c>
      <c r="Q2365" s="46">
        <f t="shared" si="433"/>
        <v>230375.08000000002</v>
      </c>
      <c r="R2365" s="116"/>
      <c r="S2365" s="46">
        <v>89.06</v>
      </c>
      <c r="T2365" s="46">
        <v>13.97</v>
      </c>
      <c r="U2365" s="47" t="s">
        <v>584</v>
      </c>
      <c r="V2365" s="47" t="s">
        <v>1173</v>
      </c>
    </row>
    <row r="2366" spans="1:22" s="33" customFormat="1" ht="37.5" customHeight="1" x14ac:dyDescent="0.3">
      <c r="A2366" s="24">
        <f t="shared" si="434"/>
        <v>48</v>
      </c>
      <c r="B2366" s="24" t="str">
        <f>IF(NOT(ISNUMBER(C2366))," ",COUNTA($C$2319:C2366))</f>
        <v xml:space="preserve"> </v>
      </c>
      <c r="C2366" s="126"/>
      <c r="D2366" s="55"/>
      <c r="E2366" s="47"/>
      <c r="F2366" s="55" t="s">
        <v>29</v>
      </c>
      <c r="G2366" s="80" t="s">
        <v>73</v>
      </c>
      <c r="H2366" s="24" t="s">
        <v>59</v>
      </c>
      <c r="I2366" s="81" t="s">
        <v>295</v>
      </c>
      <c r="J2366" s="79"/>
      <c r="K2366" s="26">
        <v>2236</v>
      </c>
      <c r="L2366" s="79"/>
      <c r="M2366" s="55" t="s">
        <v>1779</v>
      </c>
      <c r="N2366" s="45">
        <f t="shared" si="431"/>
        <v>148828.16</v>
      </c>
      <c r="O2366" s="116"/>
      <c r="P2366" s="46">
        <f t="shared" si="432"/>
        <v>25490.400000000001</v>
      </c>
      <c r="Q2366" s="46">
        <f t="shared" si="433"/>
        <v>174318.56</v>
      </c>
      <c r="R2366" s="116"/>
      <c r="S2366" s="46">
        <v>66.56</v>
      </c>
      <c r="T2366" s="46">
        <v>11.4</v>
      </c>
      <c r="U2366" s="47" t="s">
        <v>584</v>
      </c>
      <c r="V2366" s="47" t="s">
        <v>1173</v>
      </c>
    </row>
    <row r="2367" spans="1:22" s="33" customFormat="1" ht="37.5" customHeight="1" x14ac:dyDescent="0.3">
      <c r="A2367" s="24">
        <f t="shared" si="434"/>
        <v>49</v>
      </c>
      <c r="B2367" s="24">
        <f>IF(NOT(ISNUMBER(C2367))," ",COUNTA($C$2319:C2367))</f>
        <v>20</v>
      </c>
      <c r="C2367" s="126">
        <v>20</v>
      </c>
      <c r="D2367" s="55" t="s">
        <v>1445</v>
      </c>
      <c r="E2367" s="47" t="s">
        <v>655</v>
      </c>
      <c r="F2367" s="55" t="s">
        <v>29</v>
      </c>
      <c r="G2367" s="80" t="s">
        <v>73</v>
      </c>
      <c r="H2367" s="79" t="s">
        <v>31</v>
      </c>
      <c r="I2367" s="81" t="s">
        <v>295</v>
      </c>
      <c r="J2367" s="79">
        <v>4629.83</v>
      </c>
      <c r="K2367" s="26">
        <v>4629.83</v>
      </c>
      <c r="L2367" s="79">
        <v>2976</v>
      </c>
      <c r="M2367" s="27" t="s">
        <v>1699</v>
      </c>
      <c r="N2367" s="45">
        <f t="shared" si="431"/>
        <v>1406773.8455000001</v>
      </c>
      <c r="O2367" s="116">
        <f>N2367+N2368+N2369+N2370+N2371+N2372</f>
        <v>11982926.005999999</v>
      </c>
      <c r="P2367" s="46">
        <f t="shared" si="432"/>
        <v>95744.884399999995</v>
      </c>
      <c r="Q2367" s="46">
        <f t="shared" si="433"/>
        <v>1502518.7299000002</v>
      </c>
      <c r="R2367" s="116">
        <f>Q2367+Q2368+Q2369+Q2370+Q2371+Q2372</f>
        <v>12576655.405200001</v>
      </c>
      <c r="S2367" s="46">
        <v>303.85000000000002</v>
      </c>
      <c r="T2367" s="46">
        <v>20.68</v>
      </c>
      <c r="U2367" s="47" t="s">
        <v>584</v>
      </c>
      <c r="V2367" s="47" t="s">
        <v>1173</v>
      </c>
    </row>
    <row r="2368" spans="1:22" s="33" customFormat="1" ht="35.25" customHeight="1" x14ac:dyDescent="0.3">
      <c r="A2368" s="24">
        <f t="shared" si="434"/>
        <v>50</v>
      </c>
      <c r="B2368" s="24" t="str">
        <f>IF(NOT(ISNUMBER(C2368))," ",COUNTA($C$2319:C2368))</f>
        <v xml:space="preserve"> </v>
      </c>
      <c r="C2368" s="126"/>
      <c r="D2368" s="55"/>
      <c r="E2368" s="47"/>
      <c r="F2368" s="55" t="s">
        <v>29</v>
      </c>
      <c r="G2368" s="80" t="s">
        <v>73</v>
      </c>
      <c r="H2368" s="79" t="s">
        <v>31</v>
      </c>
      <c r="I2368" s="81" t="s">
        <v>295</v>
      </c>
      <c r="J2368" s="79"/>
      <c r="K2368" s="26">
        <v>4629.83</v>
      </c>
      <c r="L2368" s="79"/>
      <c r="M2368" s="55" t="s">
        <v>46</v>
      </c>
      <c r="N2368" s="45">
        <f t="shared" si="431"/>
        <v>5532970.9380999999</v>
      </c>
      <c r="O2368" s="116"/>
      <c r="P2368" s="46">
        <f t="shared" si="432"/>
        <v>148154.56</v>
      </c>
      <c r="Q2368" s="46">
        <f t="shared" si="433"/>
        <v>5681125.4980999995</v>
      </c>
      <c r="R2368" s="116"/>
      <c r="S2368" s="46">
        <v>1195.07</v>
      </c>
      <c r="T2368" s="46">
        <v>32</v>
      </c>
      <c r="U2368" s="47" t="s">
        <v>584</v>
      </c>
      <c r="V2368" s="47" t="s">
        <v>1173</v>
      </c>
    </row>
    <row r="2369" spans="1:22" s="33" customFormat="1" ht="49.5" customHeight="1" x14ac:dyDescent="0.3">
      <c r="A2369" s="24">
        <f t="shared" si="434"/>
        <v>51</v>
      </c>
      <c r="B2369" s="24" t="str">
        <f>IF(NOT(ISNUMBER(C2369))," ",COUNTA($C$2319:C2369))</f>
        <v xml:space="preserve"> </v>
      </c>
      <c r="C2369" s="126"/>
      <c r="D2369" s="55"/>
      <c r="E2369" s="47"/>
      <c r="F2369" s="55" t="s">
        <v>29</v>
      </c>
      <c r="G2369" s="80" t="s">
        <v>73</v>
      </c>
      <c r="H2369" s="79" t="s">
        <v>31</v>
      </c>
      <c r="I2369" s="81" t="s">
        <v>295</v>
      </c>
      <c r="J2369" s="79"/>
      <c r="K2369" s="26">
        <v>4629.83</v>
      </c>
      <c r="L2369" s="79"/>
      <c r="M2369" s="55" t="s">
        <v>32</v>
      </c>
      <c r="N2369" s="45">
        <f t="shared" si="431"/>
        <v>2239680.2625000002</v>
      </c>
      <c r="O2369" s="116"/>
      <c r="P2369" s="46">
        <f t="shared" si="432"/>
        <v>92596.6</v>
      </c>
      <c r="Q2369" s="46">
        <f t="shared" si="433"/>
        <v>2332276.8625000003</v>
      </c>
      <c r="R2369" s="116"/>
      <c r="S2369" s="46">
        <v>483.75</v>
      </c>
      <c r="T2369" s="46">
        <v>20</v>
      </c>
      <c r="U2369" s="47" t="s">
        <v>584</v>
      </c>
      <c r="V2369" s="47" t="s">
        <v>1173</v>
      </c>
    </row>
    <row r="2370" spans="1:22" s="33" customFormat="1" ht="68.25" customHeight="1" x14ac:dyDescent="0.3">
      <c r="A2370" s="24">
        <f t="shared" si="434"/>
        <v>52</v>
      </c>
      <c r="B2370" s="24" t="str">
        <f>IF(NOT(ISNUMBER(C2370))," ",COUNTA($C$2319:C2370))</f>
        <v xml:space="preserve"> </v>
      </c>
      <c r="C2370" s="126"/>
      <c r="D2370" s="55"/>
      <c r="E2370" s="47"/>
      <c r="F2370" s="55" t="s">
        <v>29</v>
      </c>
      <c r="G2370" s="80" t="s">
        <v>73</v>
      </c>
      <c r="H2370" s="79" t="s">
        <v>31</v>
      </c>
      <c r="I2370" s="81" t="s">
        <v>295</v>
      </c>
      <c r="J2370" s="79"/>
      <c r="K2370" s="26">
        <v>4629.83</v>
      </c>
      <c r="L2370" s="79"/>
      <c r="M2370" s="55" t="s">
        <v>48</v>
      </c>
      <c r="N2370" s="45">
        <f t="shared" si="431"/>
        <v>412332.65980000002</v>
      </c>
      <c r="O2370" s="116"/>
      <c r="P2370" s="46">
        <f t="shared" si="432"/>
        <v>64678.725100000003</v>
      </c>
      <c r="Q2370" s="46">
        <f t="shared" si="433"/>
        <v>477011.3849</v>
      </c>
      <c r="R2370" s="116"/>
      <c r="S2370" s="46">
        <v>89.06</v>
      </c>
      <c r="T2370" s="46">
        <v>13.97</v>
      </c>
      <c r="U2370" s="47" t="s">
        <v>584</v>
      </c>
      <c r="V2370" s="47" t="s">
        <v>1173</v>
      </c>
    </row>
    <row r="2371" spans="1:22" s="33" customFormat="1" ht="62.25" customHeight="1" x14ac:dyDescent="0.3">
      <c r="A2371" s="24">
        <f t="shared" si="434"/>
        <v>53</v>
      </c>
      <c r="B2371" s="24" t="str">
        <f>IF(NOT(ISNUMBER(C2371))," ",COUNTA($C$2319:C2371))</f>
        <v xml:space="preserve"> </v>
      </c>
      <c r="C2371" s="126"/>
      <c r="D2371" s="55"/>
      <c r="E2371" s="47"/>
      <c r="F2371" s="55" t="s">
        <v>29</v>
      </c>
      <c r="G2371" s="80" t="s">
        <v>73</v>
      </c>
      <c r="H2371" s="79" t="s">
        <v>31</v>
      </c>
      <c r="I2371" s="81" t="s">
        <v>295</v>
      </c>
      <c r="J2371" s="79"/>
      <c r="K2371" s="26">
        <v>4629.83</v>
      </c>
      <c r="L2371" s="79"/>
      <c r="M2371" s="55" t="s">
        <v>211</v>
      </c>
      <c r="N2371" s="45">
        <f t="shared" si="431"/>
        <v>621137.99280000001</v>
      </c>
      <c r="O2371" s="116"/>
      <c r="P2371" s="46">
        <f t="shared" si="432"/>
        <v>94865.21669999999</v>
      </c>
      <c r="Q2371" s="46">
        <f t="shared" si="433"/>
        <v>716003.2095</v>
      </c>
      <c r="R2371" s="116"/>
      <c r="S2371" s="46">
        <v>134.16</v>
      </c>
      <c r="T2371" s="46">
        <v>20.49</v>
      </c>
      <c r="U2371" s="47" t="s">
        <v>584</v>
      </c>
      <c r="V2371" s="47" t="s">
        <v>1173</v>
      </c>
    </row>
    <row r="2372" spans="1:22" s="33" customFormat="1" ht="36" customHeight="1" x14ac:dyDescent="0.3">
      <c r="A2372" s="24">
        <f t="shared" si="434"/>
        <v>54</v>
      </c>
      <c r="B2372" s="24" t="str">
        <f>IF(NOT(ISNUMBER(C2372))," ",COUNTA($C$2319:C2372))</f>
        <v xml:space="preserve"> </v>
      </c>
      <c r="C2372" s="126"/>
      <c r="D2372" s="55"/>
      <c r="E2372" s="47"/>
      <c r="F2372" s="55" t="s">
        <v>29</v>
      </c>
      <c r="G2372" s="80" t="s">
        <v>73</v>
      </c>
      <c r="H2372" s="79" t="s">
        <v>31</v>
      </c>
      <c r="I2372" s="81" t="s">
        <v>295</v>
      </c>
      <c r="J2372" s="79"/>
      <c r="K2372" s="26">
        <v>4629.83</v>
      </c>
      <c r="L2372" s="79"/>
      <c r="M2372" s="55" t="s">
        <v>47</v>
      </c>
      <c r="N2372" s="45">
        <f t="shared" si="431"/>
        <v>1770030.3073</v>
      </c>
      <c r="O2372" s="116"/>
      <c r="P2372" s="46">
        <f t="shared" si="432"/>
        <v>97689.413</v>
      </c>
      <c r="Q2372" s="46">
        <f t="shared" si="433"/>
        <v>1867719.7202999999</v>
      </c>
      <c r="R2372" s="116"/>
      <c r="S2372" s="46">
        <v>382.31</v>
      </c>
      <c r="T2372" s="46">
        <v>21.1</v>
      </c>
      <c r="U2372" s="47" t="s">
        <v>584</v>
      </c>
      <c r="V2372" s="47" t="s">
        <v>1173</v>
      </c>
    </row>
    <row r="2373" spans="1:22" s="33" customFormat="1" ht="37.5" customHeight="1" x14ac:dyDescent="0.3">
      <c r="A2373" s="24">
        <f t="shared" si="434"/>
        <v>55</v>
      </c>
      <c r="B2373" s="24">
        <f>IF(NOT(ISNUMBER(C2373))," ",COUNTA($C$2319:C2373))</f>
        <v>21</v>
      </c>
      <c r="C2373" s="79">
        <v>21</v>
      </c>
      <c r="D2373" s="55" t="s">
        <v>1446</v>
      </c>
      <c r="E2373" s="47" t="s">
        <v>1447</v>
      </c>
      <c r="F2373" s="55" t="s">
        <v>29</v>
      </c>
      <c r="G2373" s="80" t="s">
        <v>36</v>
      </c>
      <c r="H2373" s="24" t="s">
        <v>37</v>
      </c>
      <c r="I2373" s="81" t="s">
        <v>237</v>
      </c>
      <c r="J2373" s="79" t="s">
        <v>1448</v>
      </c>
      <c r="K2373" s="56" t="s">
        <v>1448</v>
      </c>
      <c r="L2373" s="79"/>
      <c r="M2373" s="27" t="s">
        <v>1699</v>
      </c>
      <c r="N2373" s="45">
        <f t="shared" si="431"/>
        <v>166522.56</v>
      </c>
      <c r="O2373" s="46">
        <f>N2373</f>
        <v>166522.56</v>
      </c>
      <c r="P2373" s="46">
        <f t="shared" si="432"/>
        <v>11350.976000000001</v>
      </c>
      <c r="Q2373" s="46">
        <f t="shared" si="433"/>
        <v>177873.53599999999</v>
      </c>
      <c r="R2373" s="46">
        <f>Q2373</f>
        <v>177873.53599999999</v>
      </c>
      <c r="S2373" s="46">
        <v>427.2</v>
      </c>
      <c r="T2373" s="46">
        <v>29.12</v>
      </c>
      <c r="U2373" s="47" t="s">
        <v>584</v>
      </c>
      <c r="V2373" s="47" t="s">
        <v>1173</v>
      </c>
    </row>
    <row r="2374" spans="1:22" s="33" customFormat="1" ht="37.5" customHeight="1" x14ac:dyDescent="0.3">
      <c r="A2374" s="24">
        <f t="shared" si="434"/>
        <v>56</v>
      </c>
      <c r="B2374" s="24">
        <f>IF(NOT(ISNUMBER(C2374))," ",COUNTA($C$2319:C2374))</f>
        <v>22</v>
      </c>
      <c r="C2374" s="126">
        <v>22</v>
      </c>
      <c r="D2374" s="55" t="s">
        <v>1449</v>
      </c>
      <c r="E2374" s="47">
        <v>1977</v>
      </c>
      <c r="F2374" s="55" t="s">
        <v>29</v>
      </c>
      <c r="G2374" s="80" t="s">
        <v>73</v>
      </c>
      <c r="H2374" s="79" t="s">
        <v>31</v>
      </c>
      <c r="I2374" s="81" t="s">
        <v>233</v>
      </c>
      <c r="J2374" s="79">
        <v>3499.1</v>
      </c>
      <c r="K2374" s="26">
        <v>3499.1</v>
      </c>
      <c r="L2374" s="79">
        <v>2019.5</v>
      </c>
      <c r="M2374" s="57" t="s">
        <v>47</v>
      </c>
      <c r="N2374" s="45">
        <f t="shared" si="431"/>
        <v>1337740.9210000001</v>
      </c>
      <c r="O2374" s="116">
        <f>N2374+N2375+N2376+N2377+N2378+N2379+N2380+N2381</f>
        <v>8759227.0479999986</v>
      </c>
      <c r="P2374" s="46">
        <f t="shared" si="432"/>
        <v>73831.010000000009</v>
      </c>
      <c r="Q2374" s="46">
        <f t="shared" si="433"/>
        <v>1411571.9310000001</v>
      </c>
      <c r="R2374" s="116">
        <f>Q2374+Q2375+Q2376+Q2377+Q2378+Q2379+Q2380+Q2381</f>
        <v>9232690.2689999994</v>
      </c>
      <c r="S2374" s="46">
        <v>382.31</v>
      </c>
      <c r="T2374" s="46">
        <v>21.1</v>
      </c>
      <c r="U2374" s="47" t="s">
        <v>584</v>
      </c>
      <c r="V2374" s="47" t="s">
        <v>1173</v>
      </c>
    </row>
    <row r="2375" spans="1:22" s="33" customFormat="1" ht="56.25" customHeight="1" x14ac:dyDescent="0.3">
      <c r="A2375" s="24">
        <f t="shared" si="434"/>
        <v>57</v>
      </c>
      <c r="B2375" s="24" t="str">
        <f>IF(NOT(ISNUMBER(C2375))," ",COUNTA($C$2319:C2375))</f>
        <v xml:space="preserve"> </v>
      </c>
      <c r="C2375" s="126"/>
      <c r="D2375" s="55"/>
      <c r="E2375" s="47"/>
      <c r="F2375" s="55" t="s">
        <v>29</v>
      </c>
      <c r="G2375" s="80" t="s">
        <v>73</v>
      </c>
      <c r="H2375" s="79" t="s">
        <v>31</v>
      </c>
      <c r="I2375" s="81" t="s">
        <v>233</v>
      </c>
      <c r="J2375" s="79"/>
      <c r="K2375" s="26">
        <v>3499.1</v>
      </c>
      <c r="L2375" s="79"/>
      <c r="M2375" s="57" t="s">
        <v>48</v>
      </c>
      <c r="N2375" s="45">
        <f t="shared" si="431"/>
        <v>311629.84600000002</v>
      </c>
      <c r="O2375" s="116"/>
      <c r="P2375" s="46">
        <f t="shared" si="432"/>
        <v>48882.427000000003</v>
      </c>
      <c r="Q2375" s="46">
        <f t="shared" si="433"/>
        <v>360512.27300000004</v>
      </c>
      <c r="R2375" s="116"/>
      <c r="S2375" s="46">
        <v>89.06</v>
      </c>
      <c r="T2375" s="46">
        <v>13.97</v>
      </c>
      <c r="U2375" s="47" t="s">
        <v>584</v>
      </c>
      <c r="V2375" s="47" t="s">
        <v>1173</v>
      </c>
    </row>
    <row r="2376" spans="1:22" s="33" customFormat="1" ht="37.5" customHeight="1" x14ac:dyDescent="0.3">
      <c r="A2376" s="24">
        <f t="shared" si="434"/>
        <v>58</v>
      </c>
      <c r="B2376" s="24" t="str">
        <f>IF(NOT(ISNUMBER(C2376))," ",COUNTA($C$2319:C2376))</f>
        <v xml:space="preserve"> </v>
      </c>
      <c r="C2376" s="126"/>
      <c r="D2376" s="55"/>
      <c r="E2376" s="47"/>
      <c r="F2376" s="55" t="s">
        <v>29</v>
      </c>
      <c r="G2376" s="80" t="s">
        <v>73</v>
      </c>
      <c r="H2376" s="79" t="s">
        <v>31</v>
      </c>
      <c r="I2376" s="81" t="s">
        <v>233</v>
      </c>
      <c r="J2376" s="79"/>
      <c r="K2376" s="26">
        <v>3499.1</v>
      </c>
      <c r="L2376" s="79"/>
      <c r="M2376" s="55" t="s">
        <v>1779</v>
      </c>
      <c r="N2376" s="45">
        <f t="shared" si="431"/>
        <v>232900.09599999999</v>
      </c>
      <c r="O2376" s="116"/>
      <c r="P2376" s="46">
        <f t="shared" si="432"/>
        <v>39889.74</v>
      </c>
      <c r="Q2376" s="46">
        <f t="shared" si="433"/>
        <v>272789.83600000001</v>
      </c>
      <c r="R2376" s="116"/>
      <c r="S2376" s="46">
        <v>66.56</v>
      </c>
      <c r="T2376" s="46">
        <v>11.4</v>
      </c>
      <c r="U2376" s="47" t="s">
        <v>584</v>
      </c>
      <c r="V2376" s="47" t="s">
        <v>1173</v>
      </c>
    </row>
    <row r="2377" spans="1:22" s="33" customFormat="1" ht="33.75" customHeight="1" x14ac:dyDescent="0.3">
      <c r="A2377" s="24">
        <f t="shared" si="434"/>
        <v>59</v>
      </c>
      <c r="B2377" s="24" t="str">
        <f>IF(NOT(ISNUMBER(C2377))," ",COUNTA($C$2319:C2377))</f>
        <v xml:space="preserve"> </v>
      </c>
      <c r="C2377" s="126"/>
      <c r="D2377" s="55"/>
      <c r="E2377" s="47"/>
      <c r="F2377" s="55" t="s">
        <v>29</v>
      </c>
      <c r="G2377" s="80" t="s">
        <v>73</v>
      </c>
      <c r="H2377" s="79" t="s">
        <v>31</v>
      </c>
      <c r="I2377" s="81" t="s">
        <v>233</v>
      </c>
      <c r="J2377" s="79"/>
      <c r="K2377" s="26">
        <v>3499.1</v>
      </c>
      <c r="L2377" s="79"/>
      <c r="M2377" s="55" t="s">
        <v>46</v>
      </c>
      <c r="N2377" s="45">
        <f t="shared" si="431"/>
        <v>4181669.4369999995</v>
      </c>
      <c r="O2377" s="116"/>
      <c r="P2377" s="46">
        <f t="shared" si="432"/>
        <v>111971.2</v>
      </c>
      <c r="Q2377" s="46">
        <f t="shared" si="433"/>
        <v>4293640.6369999992</v>
      </c>
      <c r="R2377" s="116"/>
      <c r="S2377" s="46">
        <v>1195.07</v>
      </c>
      <c r="T2377" s="46">
        <v>32</v>
      </c>
      <c r="U2377" s="47" t="s">
        <v>584</v>
      </c>
      <c r="V2377" s="47" t="s">
        <v>1173</v>
      </c>
    </row>
    <row r="2378" spans="1:22" s="33" customFormat="1" ht="48.75" customHeight="1" x14ac:dyDescent="0.3">
      <c r="A2378" s="24">
        <f t="shared" si="434"/>
        <v>60</v>
      </c>
      <c r="B2378" s="24" t="str">
        <f>IF(NOT(ISNUMBER(C2378))," ",COUNTA($C$2319:C2378))</f>
        <v xml:space="preserve"> </v>
      </c>
      <c r="C2378" s="126"/>
      <c r="D2378" s="55"/>
      <c r="E2378" s="47"/>
      <c r="F2378" s="55" t="s">
        <v>29</v>
      </c>
      <c r="G2378" s="80" t="s">
        <v>73</v>
      </c>
      <c r="H2378" s="79" t="s">
        <v>31</v>
      </c>
      <c r="I2378" s="81" t="s">
        <v>233</v>
      </c>
      <c r="J2378" s="79"/>
      <c r="K2378" s="26">
        <v>3499.1</v>
      </c>
      <c r="L2378" s="79"/>
      <c r="M2378" s="27" t="s">
        <v>1722</v>
      </c>
      <c r="N2378" s="45">
        <f t="shared" si="431"/>
        <v>425665.51500000001</v>
      </c>
      <c r="O2378" s="116"/>
      <c r="P2378" s="46">
        <f t="shared" si="432"/>
        <v>38875.000999999997</v>
      </c>
      <c r="Q2378" s="46">
        <f t="shared" si="433"/>
        <v>464540.516</v>
      </c>
      <c r="R2378" s="116"/>
      <c r="S2378" s="46">
        <v>121.65</v>
      </c>
      <c r="T2378" s="46">
        <v>11.11</v>
      </c>
      <c r="U2378" s="47" t="s">
        <v>584</v>
      </c>
      <c r="V2378" s="47" t="s">
        <v>1173</v>
      </c>
    </row>
    <row r="2379" spans="1:22" s="33" customFormat="1" ht="36.75" customHeight="1" x14ac:dyDescent="0.3">
      <c r="A2379" s="24">
        <f t="shared" si="434"/>
        <v>61</v>
      </c>
      <c r="B2379" s="24" t="str">
        <f>IF(NOT(ISNUMBER(C2379))," ",COUNTA($C$2319:C2379))</f>
        <v xml:space="preserve"> </v>
      </c>
      <c r="C2379" s="126"/>
      <c r="D2379" s="55"/>
      <c r="E2379" s="47"/>
      <c r="F2379" s="55" t="s">
        <v>29</v>
      </c>
      <c r="G2379" s="80" t="s">
        <v>73</v>
      </c>
      <c r="H2379" s="79" t="s">
        <v>31</v>
      </c>
      <c r="I2379" s="81" t="s">
        <v>233</v>
      </c>
      <c r="J2379" s="79"/>
      <c r="K2379" s="26">
        <v>3499.1</v>
      </c>
      <c r="L2379" s="79"/>
      <c r="M2379" s="55" t="s">
        <v>32</v>
      </c>
      <c r="N2379" s="45">
        <f t="shared" si="431"/>
        <v>1692689.625</v>
      </c>
      <c r="O2379" s="116"/>
      <c r="P2379" s="46">
        <f t="shared" si="432"/>
        <v>69982</v>
      </c>
      <c r="Q2379" s="46">
        <f t="shared" si="433"/>
        <v>1762671.625</v>
      </c>
      <c r="R2379" s="116"/>
      <c r="S2379" s="46">
        <v>483.75</v>
      </c>
      <c r="T2379" s="46">
        <v>20</v>
      </c>
      <c r="U2379" s="47" t="s">
        <v>584</v>
      </c>
      <c r="V2379" s="47" t="s">
        <v>1173</v>
      </c>
    </row>
    <row r="2380" spans="1:22" s="33" customFormat="1" ht="37.5" customHeight="1" x14ac:dyDescent="0.3">
      <c r="A2380" s="24">
        <f t="shared" si="434"/>
        <v>62</v>
      </c>
      <c r="B2380" s="24" t="str">
        <f>IF(NOT(ISNUMBER(C2380))," ",COUNTA($C$2319:C2380))</f>
        <v xml:space="preserve"> </v>
      </c>
      <c r="C2380" s="126"/>
      <c r="D2380" s="55"/>
      <c r="E2380" s="47"/>
      <c r="F2380" s="55" t="s">
        <v>29</v>
      </c>
      <c r="G2380" s="80" t="s">
        <v>73</v>
      </c>
      <c r="H2380" s="79" t="s">
        <v>31</v>
      </c>
      <c r="I2380" s="81" t="s">
        <v>233</v>
      </c>
      <c r="J2380" s="79"/>
      <c r="K2380" s="26">
        <v>3499.1</v>
      </c>
      <c r="L2380" s="79"/>
      <c r="M2380" s="55" t="s">
        <v>348</v>
      </c>
      <c r="N2380" s="45">
        <f t="shared" si="431"/>
        <v>107492.352</v>
      </c>
      <c r="O2380" s="116"/>
      <c r="P2380" s="46">
        <f t="shared" si="432"/>
        <v>18335.284</v>
      </c>
      <c r="Q2380" s="46">
        <f t="shared" si="433"/>
        <v>125827.636</v>
      </c>
      <c r="R2380" s="116"/>
      <c r="S2380" s="46">
        <v>30.72</v>
      </c>
      <c r="T2380" s="46">
        <v>5.24</v>
      </c>
      <c r="U2380" s="47" t="s">
        <v>584</v>
      </c>
      <c r="V2380" s="47" t="s">
        <v>1173</v>
      </c>
    </row>
    <row r="2381" spans="1:22" s="33" customFormat="1" ht="56.25" customHeight="1" x14ac:dyDescent="0.3">
      <c r="A2381" s="24">
        <f t="shared" si="434"/>
        <v>63</v>
      </c>
      <c r="B2381" s="24" t="str">
        <f>IF(NOT(ISNUMBER(C2381))," ",COUNTA($C$2319:C2381))</f>
        <v xml:space="preserve"> </v>
      </c>
      <c r="C2381" s="126"/>
      <c r="D2381" s="55"/>
      <c r="E2381" s="47"/>
      <c r="F2381" s="55" t="s">
        <v>29</v>
      </c>
      <c r="G2381" s="80" t="s">
        <v>73</v>
      </c>
      <c r="H2381" s="79" t="s">
        <v>31</v>
      </c>
      <c r="I2381" s="81" t="s">
        <v>233</v>
      </c>
      <c r="J2381" s="79"/>
      <c r="K2381" s="26">
        <v>3499.1</v>
      </c>
      <c r="L2381" s="79"/>
      <c r="M2381" s="55" t="s">
        <v>211</v>
      </c>
      <c r="N2381" s="45">
        <f t="shared" si="431"/>
        <v>469439.25599999999</v>
      </c>
      <c r="O2381" s="116"/>
      <c r="P2381" s="46">
        <f t="shared" si="432"/>
        <v>71696.558999999994</v>
      </c>
      <c r="Q2381" s="46">
        <f t="shared" si="433"/>
        <v>541135.81499999994</v>
      </c>
      <c r="R2381" s="116"/>
      <c r="S2381" s="46">
        <v>134.16</v>
      </c>
      <c r="T2381" s="46">
        <v>20.49</v>
      </c>
      <c r="U2381" s="47" t="s">
        <v>584</v>
      </c>
      <c r="V2381" s="47" t="s">
        <v>1173</v>
      </c>
    </row>
    <row r="2382" spans="1:22" s="33" customFormat="1" ht="37.5" customHeight="1" x14ac:dyDescent="0.3">
      <c r="A2382" s="24">
        <f t="shared" si="434"/>
        <v>64</v>
      </c>
      <c r="B2382" s="24">
        <f>IF(NOT(ISNUMBER(C2382))," ",COUNTA($C$2319:C2382))</f>
        <v>23</v>
      </c>
      <c r="C2382" s="83">
        <v>23</v>
      </c>
      <c r="D2382" s="55" t="s">
        <v>1450</v>
      </c>
      <c r="E2382" s="47" t="s">
        <v>556</v>
      </c>
      <c r="F2382" s="55" t="s">
        <v>29</v>
      </c>
      <c r="G2382" s="80" t="s">
        <v>36</v>
      </c>
      <c r="H2382" s="24" t="s">
        <v>37</v>
      </c>
      <c r="I2382" s="81" t="s">
        <v>478</v>
      </c>
      <c r="J2382" s="79">
        <v>341.2</v>
      </c>
      <c r="K2382" s="26">
        <v>341.2</v>
      </c>
      <c r="L2382" s="79">
        <v>170.6</v>
      </c>
      <c r="M2382" s="27" t="s">
        <v>1699</v>
      </c>
      <c r="N2382" s="45">
        <f t="shared" si="431"/>
        <v>145760.63999999998</v>
      </c>
      <c r="O2382" s="46">
        <f>N2382</f>
        <v>145760.63999999998</v>
      </c>
      <c r="P2382" s="46">
        <f t="shared" si="432"/>
        <v>9935.7440000000006</v>
      </c>
      <c r="Q2382" s="46">
        <f t="shared" si="433"/>
        <v>155696.38399999999</v>
      </c>
      <c r="R2382" s="46">
        <f>Q2382</f>
        <v>155696.38399999999</v>
      </c>
      <c r="S2382" s="46">
        <v>427.2</v>
      </c>
      <c r="T2382" s="46">
        <v>29.12</v>
      </c>
      <c r="U2382" s="47" t="s">
        <v>584</v>
      </c>
      <c r="V2382" s="47" t="s">
        <v>1173</v>
      </c>
    </row>
    <row r="2383" spans="1:22" s="33" customFormat="1" ht="37.5" customHeight="1" x14ac:dyDescent="0.3">
      <c r="A2383" s="24">
        <f t="shared" si="434"/>
        <v>65</v>
      </c>
      <c r="B2383" s="24">
        <f>IF(NOT(ISNUMBER(C2383))," ",COUNTA($C$2319:C2383))</f>
        <v>24</v>
      </c>
      <c r="C2383" s="126">
        <v>24</v>
      </c>
      <c r="D2383" s="55" t="s">
        <v>1451</v>
      </c>
      <c r="E2383" s="47" t="s">
        <v>1366</v>
      </c>
      <c r="F2383" s="55" t="s">
        <v>29</v>
      </c>
      <c r="G2383" s="80" t="s">
        <v>73</v>
      </c>
      <c r="H2383" s="79" t="s">
        <v>31</v>
      </c>
      <c r="I2383" s="81" t="s">
        <v>249</v>
      </c>
      <c r="J2383" s="79">
        <v>2841.5</v>
      </c>
      <c r="K2383" s="26">
        <v>2841.5</v>
      </c>
      <c r="L2383" s="79">
        <v>1450.5</v>
      </c>
      <c r="M2383" s="55" t="s">
        <v>46</v>
      </c>
      <c r="N2383" s="45">
        <f t="shared" ref="N2383:N2444" si="435">K2383*S2383</f>
        <v>3395791.4049999998</v>
      </c>
      <c r="O2383" s="116">
        <f>N2383+N2384+N2385+N2386</f>
        <v>5203326.3849999998</v>
      </c>
      <c r="P2383" s="46">
        <f t="shared" ref="P2383:P2444" si="436">K2383*T2383</f>
        <v>90928</v>
      </c>
      <c r="Q2383" s="46">
        <f t="shared" ref="Q2383:Q2444" si="437">N2383+P2383</f>
        <v>3486719.4049999998</v>
      </c>
      <c r="R2383" s="116">
        <f>Q2383+Q2384+Q2385+Q2386</f>
        <v>5397542.9100000001</v>
      </c>
      <c r="S2383" s="46">
        <v>1195.07</v>
      </c>
      <c r="T2383" s="46">
        <v>32</v>
      </c>
      <c r="U2383" s="47" t="s">
        <v>584</v>
      </c>
      <c r="V2383" s="47" t="s">
        <v>1173</v>
      </c>
    </row>
    <row r="2384" spans="1:22" s="33" customFormat="1" ht="45.75" customHeight="1" x14ac:dyDescent="0.3">
      <c r="A2384" s="24">
        <f t="shared" si="434"/>
        <v>66</v>
      </c>
      <c r="B2384" s="24" t="str">
        <f>IF(NOT(ISNUMBER(C2384))," ",COUNTA($C$2319:C2384))</f>
        <v xml:space="preserve"> </v>
      </c>
      <c r="C2384" s="126"/>
      <c r="D2384" s="55"/>
      <c r="E2384" s="47"/>
      <c r="F2384" s="55" t="s">
        <v>29</v>
      </c>
      <c r="G2384" s="80" t="s">
        <v>73</v>
      </c>
      <c r="H2384" s="79" t="s">
        <v>31</v>
      </c>
      <c r="I2384" s="81" t="s">
        <v>249</v>
      </c>
      <c r="J2384" s="79"/>
      <c r="K2384" s="26">
        <v>2841.5</v>
      </c>
      <c r="L2384" s="79"/>
      <c r="M2384" s="27" t="s">
        <v>1722</v>
      </c>
      <c r="N2384" s="45">
        <f t="shared" si="435"/>
        <v>345668.47500000003</v>
      </c>
      <c r="O2384" s="116"/>
      <c r="P2384" s="46">
        <f t="shared" si="436"/>
        <v>31569.064999999999</v>
      </c>
      <c r="Q2384" s="46">
        <f t="shared" si="437"/>
        <v>377237.54000000004</v>
      </c>
      <c r="R2384" s="116"/>
      <c r="S2384" s="46">
        <v>121.65</v>
      </c>
      <c r="T2384" s="46">
        <v>11.11</v>
      </c>
      <c r="U2384" s="47" t="s">
        <v>584</v>
      </c>
      <c r="V2384" s="47" t="s">
        <v>1173</v>
      </c>
    </row>
    <row r="2385" spans="1:22" s="33" customFormat="1" ht="33" customHeight="1" x14ac:dyDescent="0.3">
      <c r="A2385" s="24">
        <f t="shared" ref="A2385:A2448" si="438">A2384+1</f>
        <v>67</v>
      </c>
      <c r="B2385" s="24" t="str">
        <f>IF(NOT(ISNUMBER(C2385))," ",COUNTA($C$2319:C2385))</f>
        <v xml:space="preserve"> </v>
      </c>
      <c r="C2385" s="126"/>
      <c r="D2385" s="55"/>
      <c r="E2385" s="47"/>
      <c r="F2385" s="55" t="s">
        <v>29</v>
      </c>
      <c r="G2385" s="80" t="s">
        <v>73</v>
      </c>
      <c r="H2385" s="79" t="s">
        <v>31</v>
      </c>
      <c r="I2385" s="81" t="s">
        <v>249</v>
      </c>
      <c r="J2385" s="79"/>
      <c r="K2385" s="26">
        <v>2841.5</v>
      </c>
      <c r="L2385" s="79"/>
      <c r="M2385" s="55" t="s">
        <v>32</v>
      </c>
      <c r="N2385" s="45">
        <f t="shared" si="435"/>
        <v>1374575.625</v>
      </c>
      <c r="O2385" s="116"/>
      <c r="P2385" s="46">
        <f t="shared" si="436"/>
        <v>56830</v>
      </c>
      <c r="Q2385" s="46">
        <f t="shared" si="437"/>
        <v>1431405.625</v>
      </c>
      <c r="R2385" s="116"/>
      <c r="S2385" s="46">
        <v>483.75</v>
      </c>
      <c r="T2385" s="46">
        <v>20</v>
      </c>
      <c r="U2385" s="47" t="s">
        <v>584</v>
      </c>
      <c r="V2385" s="47" t="s">
        <v>1173</v>
      </c>
    </row>
    <row r="2386" spans="1:22" s="33" customFormat="1" ht="48.75" customHeight="1" x14ac:dyDescent="0.3">
      <c r="A2386" s="24">
        <f t="shared" si="438"/>
        <v>68</v>
      </c>
      <c r="B2386" s="24" t="str">
        <f>IF(NOT(ISNUMBER(C2386))," ",COUNTA($C$2319:C2386))</f>
        <v xml:space="preserve"> </v>
      </c>
      <c r="C2386" s="126"/>
      <c r="D2386" s="55"/>
      <c r="E2386" s="47"/>
      <c r="F2386" s="55" t="s">
        <v>29</v>
      </c>
      <c r="G2386" s="80" t="s">
        <v>73</v>
      </c>
      <c r="H2386" s="79" t="s">
        <v>31</v>
      </c>
      <c r="I2386" s="81" t="s">
        <v>249</v>
      </c>
      <c r="J2386" s="79"/>
      <c r="K2386" s="26">
        <v>2841.5</v>
      </c>
      <c r="L2386" s="79"/>
      <c r="M2386" s="55" t="s">
        <v>348</v>
      </c>
      <c r="N2386" s="45">
        <f t="shared" si="435"/>
        <v>87290.87999999999</v>
      </c>
      <c r="O2386" s="116"/>
      <c r="P2386" s="46">
        <f t="shared" si="436"/>
        <v>14889.460000000001</v>
      </c>
      <c r="Q2386" s="46">
        <f t="shared" si="437"/>
        <v>102180.34</v>
      </c>
      <c r="R2386" s="116"/>
      <c r="S2386" s="46">
        <v>30.72</v>
      </c>
      <c r="T2386" s="46">
        <v>5.24</v>
      </c>
      <c r="U2386" s="47" t="s">
        <v>584</v>
      </c>
      <c r="V2386" s="47" t="s">
        <v>1173</v>
      </c>
    </row>
    <row r="2387" spans="1:22" s="33" customFormat="1" ht="56.25" customHeight="1" x14ac:dyDescent="0.3">
      <c r="A2387" s="24">
        <f t="shared" si="438"/>
        <v>69</v>
      </c>
      <c r="B2387" s="24">
        <f>IF(NOT(ISNUMBER(C2387))," ",COUNTA($C$2319:C2387))</f>
        <v>25</v>
      </c>
      <c r="C2387" s="83">
        <v>25</v>
      </c>
      <c r="D2387" s="55" t="s">
        <v>1452</v>
      </c>
      <c r="E2387" s="47" t="s">
        <v>1453</v>
      </c>
      <c r="F2387" s="55" t="s">
        <v>29</v>
      </c>
      <c r="G2387" s="80" t="s">
        <v>826</v>
      </c>
      <c r="H2387" s="79" t="s">
        <v>59</v>
      </c>
      <c r="I2387" s="81" t="s">
        <v>756</v>
      </c>
      <c r="J2387" s="79">
        <v>10376.98</v>
      </c>
      <c r="K2387" s="26">
        <v>10376.98</v>
      </c>
      <c r="L2387" s="79">
        <v>6521</v>
      </c>
      <c r="M2387" s="55" t="s">
        <v>949</v>
      </c>
      <c r="N2387" s="45">
        <f>2*S2387</f>
        <v>6916503.2000000002</v>
      </c>
      <c r="O2387" s="46">
        <f>N2387</f>
        <v>6916503.2000000002</v>
      </c>
      <c r="P2387" s="46">
        <f>2*T2387</f>
        <v>100310.5</v>
      </c>
      <c r="Q2387" s="46">
        <f t="shared" si="437"/>
        <v>7016813.7000000002</v>
      </c>
      <c r="R2387" s="46">
        <f>Q2387</f>
        <v>7016813.7000000002</v>
      </c>
      <c r="S2387" s="45">
        <v>3458251.6</v>
      </c>
      <c r="T2387" s="45">
        <v>50155.25</v>
      </c>
      <c r="U2387" s="47" t="s">
        <v>584</v>
      </c>
      <c r="V2387" s="47" t="s">
        <v>1173</v>
      </c>
    </row>
    <row r="2388" spans="1:22" s="33" customFormat="1" ht="37.5" customHeight="1" x14ac:dyDescent="0.3">
      <c r="A2388" s="24">
        <f t="shared" si="438"/>
        <v>70</v>
      </c>
      <c r="B2388" s="24">
        <f>IF(NOT(ISNUMBER(C2388))," ",COUNTA($C$2319:C2388))</f>
        <v>26</v>
      </c>
      <c r="C2388" s="83">
        <v>26</v>
      </c>
      <c r="D2388" s="55" t="s">
        <v>1454</v>
      </c>
      <c r="E2388" s="47" t="s">
        <v>564</v>
      </c>
      <c r="F2388" s="55" t="s">
        <v>29</v>
      </c>
      <c r="G2388" s="80" t="s">
        <v>552</v>
      </c>
      <c r="H2388" s="79" t="s">
        <v>31</v>
      </c>
      <c r="I2388" s="81" t="s">
        <v>762</v>
      </c>
      <c r="J2388" s="79">
        <v>9589.7800000000007</v>
      </c>
      <c r="K2388" s="26">
        <v>9589.7800000000007</v>
      </c>
      <c r="L2388" s="79">
        <v>5685.9</v>
      </c>
      <c r="M2388" s="27" t="s">
        <v>1699</v>
      </c>
      <c r="N2388" s="45">
        <f t="shared" si="435"/>
        <v>3106609.2310000001</v>
      </c>
      <c r="O2388" s="46">
        <f>N2388</f>
        <v>3106609.2310000001</v>
      </c>
      <c r="P2388" s="46">
        <f t="shared" si="436"/>
        <v>105871.1712</v>
      </c>
      <c r="Q2388" s="46">
        <f t="shared" si="437"/>
        <v>3212480.4022000004</v>
      </c>
      <c r="R2388" s="46">
        <f>Q2388</f>
        <v>3212480.4022000004</v>
      </c>
      <c r="S2388" s="45">
        <v>323.95</v>
      </c>
      <c r="T2388" s="45">
        <v>11.04</v>
      </c>
      <c r="U2388" s="47" t="s">
        <v>584</v>
      </c>
      <c r="V2388" s="47" t="s">
        <v>1173</v>
      </c>
    </row>
    <row r="2389" spans="1:22" s="33" customFormat="1" ht="37.5" customHeight="1" x14ac:dyDescent="0.3">
      <c r="A2389" s="24">
        <f t="shared" si="438"/>
        <v>71</v>
      </c>
      <c r="B2389" s="24">
        <f>IF(NOT(ISNUMBER(C2389))," ",COUNTA($C$2319:C2389))</f>
        <v>27</v>
      </c>
      <c r="C2389" s="83">
        <v>27</v>
      </c>
      <c r="D2389" s="55" t="s">
        <v>1455</v>
      </c>
      <c r="E2389" s="47" t="s">
        <v>1456</v>
      </c>
      <c r="F2389" s="55" t="s">
        <v>29</v>
      </c>
      <c r="G2389" s="80" t="s">
        <v>73</v>
      </c>
      <c r="H2389" s="79" t="s">
        <v>31</v>
      </c>
      <c r="I2389" s="81" t="s">
        <v>249</v>
      </c>
      <c r="J2389" s="79">
        <v>8115.14</v>
      </c>
      <c r="K2389" s="26">
        <v>8115.14</v>
      </c>
      <c r="L2389" s="79">
        <v>5647.9</v>
      </c>
      <c r="M2389" s="55" t="s">
        <v>32</v>
      </c>
      <c r="N2389" s="45">
        <f t="shared" si="435"/>
        <v>3925698.9750000001</v>
      </c>
      <c r="O2389" s="116">
        <f>N2389+N2390+N2391</f>
        <v>5162202.8568000002</v>
      </c>
      <c r="P2389" s="46">
        <f t="shared" si="436"/>
        <v>162302.80000000002</v>
      </c>
      <c r="Q2389" s="46">
        <f t="shared" si="437"/>
        <v>4088001.7749999999</v>
      </c>
      <c r="R2389" s="116">
        <f>Q2389+Q2390+Q2391</f>
        <v>5457188.1957999999</v>
      </c>
      <c r="S2389" s="46">
        <v>483.75</v>
      </c>
      <c r="T2389" s="46">
        <v>20</v>
      </c>
      <c r="U2389" s="47" t="s">
        <v>584</v>
      </c>
      <c r="V2389" s="47" t="s">
        <v>1173</v>
      </c>
    </row>
    <row r="2390" spans="1:22" s="33" customFormat="1" ht="30" customHeight="1" x14ac:dyDescent="0.3">
      <c r="A2390" s="24">
        <f t="shared" si="438"/>
        <v>72</v>
      </c>
      <c r="B2390" s="24" t="str">
        <f>IF(NOT(ISNUMBER(C2390))," ",COUNTA($C$2319:C2390))</f>
        <v xml:space="preserve"> </v>
      </c>
      <c r="C2390" s="83"/>
      <c r="D2390" s="55"/>
      <c r="E2390" s="47"/>
      <c r="F2390" s="55" t="s">
        <v>29</v>
      </c>
      <c r="G2390" s="80" t="s">
        <v>73</v>
      </c>
      <c r="H2390" s="79" t="s">
        <v>31</v>
      </c>
      <c r="I2390" s="81" t="s">
        <v>249</v>
      </c>
      <c r="J2390" s="79"/>
      <c r="K2390" s="26">
        <v>8115.14</v>
      </c>
      <c r="L2390" s="79"/>
      <c r="M2390" s="55" t="s">
        <v>348</v>
      </c>
      <c r="N2390" s="45">
        <f t="shared" si="435"/>
        <v>249297.10080000001</v>
      </c>
      <c r="O2390" s="116"/>
      <c r="P2390" s="46">
        <f t="shared" si="436"/>
        <v>42523.333600000005</v>
      </c>
      <c r="Q2390" s="46">
        <f t="shared" si="437"/>
        <v>291820.43440000003</v>
      </c>
      <c r="R2390" s="116"/>
      <c r="S2390" s="46">
        <v>30.72</v>
      </c>
      <c r="T2390" s="46">
        <v>5.24</v>
      </c>
      <c r="U2390" s="47" t="s">
        <v>584</v>
      </c>
      <c r="V2390" s="47" t="s">
        <v>1173</v>
      </c>
    </row>
    <row r="2391" spans="1:22" s="33" customFormat="1" ht="43.5" customHeight="1" x14ac:dyDescent="0.3">
      <c r="A2391" s="24">
        <f t="shared" si="438"/>
        <v>73</v>
      </c>
      <c r="B2391" s="24" t="str">
        <f>IF(NOT(ISNUMBER(C2391))," ",COUNTA($C$2319:C2391))</f>
        <v xml:space="preserve"> </v>
      </c>
      <c r="C2391" s="83"/>
      <c r="D2391" s="55"/>
      <c r="E2391" s="47"/>
      <c r="F2391" s="55" t="s">
        <v>29</v>
      </c>
      <c r="G2391" s="80" t="s">
        <v>73</v>
      </c>
      <c r="H2391" s="79" t="s">
        <v>31</v>
      </c>
      <c r="I2391" s="81" t="s">
        <v>249</v>
      </c>
      <c r="J2391" s="79"/>
      <c r="K2391" s="26">
        <v>8115.14</v>
      </c>
      <c r="L2391" s="79"/>
      <c r="M2391" s="27" t="s">
        <v>1722</v>
      </c>
      <c r="N2391" s="45">
        <f t="shared" si="435"/>
        <v>987206.78100000008</v>
      </c>
      <c r="O2391" s="116"/>
      <c r="P2391" s="46">
        <f t="shared" si="436"/>
        <v>90159.205400000006</v>
      </c>
      <c r="Q2391" s="46">
        <f t="shared" si="437"/>
        <v>1077365.9864000001</v>
      </c>
      <c r="R2391" s="116"/>
      <c r="S2391" s="46">
        <v>121.65</v>
      </c>
      <c r="T2391" s="46">
        <v>11.11</v>
      </c>
      <c r="U2391" s="47" t="s">
        <v>584</v>
      </c>
      <c r="V2391" s="47" t="s">
        <v>1173</v>
      </c>
    </row>
    <row r="2392" spans="1:22" s="33" customFormat="1" ht="37.5" customHeight="1" x14ac:dyDescent="0.3">
      <c r="A2392" s="24">
        <f t="shared" si="438"/>
        <v>74</v>
      </c>
      <c r="B2392" s="24">
        <f>IF(NOT(ISNUMBER(C2392))," ",COUNTA($C$2319:C2392))</f>
        <v>28</v>
      </c>
      <c r="C2392" s="83">
        <v>28</v>
      </c>
      <c r="D2392" s="55" t="s">
        <v>1457</v>
      </c>
      <c r="E2392" s="47">
        <v>1957</v>
      </c>
      <c r="F2392" s="55" t="s">
        <v>29</v>
      </c>
      <c r="G2392" s="80" t="s">
        <v>36</v>
      </c>
      <c r="H2392" s="24" t="s">
        <v>37</v>
      </c>
      <c r="I2392" s="81" t="s">
        <v>478</v>
      </c>
      <c r="J2392" s="79">
        <v>813.2</v>
      </c>
      <c r="K2392" s="26">
        <v>813.2</v>
      </c>
      <c r="L2392" s="79">
        <v>344.2</v>
      </c>
      <c r="M2392" s="27" t="s">
        <v>1699</v>
      </c>
      <c r="N2392" s="45">
        <f t="shared" si="435"/>
        <v>347399.04000000004</v>
      </c>
      <c r="O2392" s="46">
        <f t="shared" ref="O2392:O2402" si="439">N2392</f>
        <v>347399.04000000004</v>
      </c>
      <c r="P2392" s="46">
        <f t="shared" si="436"/>
        <v>23680.384000000002</v>
      </c>
      <c r="Q2392" s="46">
        <f t="shared" si="437"/>
        <v>371079.42400000006</v>
      </c>
      <c r="R2392" s="46">
        <f t="shared" ref="R2392:R2402" si="440">Q2392</f>
        <v>371079.42400000006</v>
      </c>
      <c r="S2392" s="46">
        <v>427.2</v>
      </c>
      <c r="T2392" s="46">
        <v>29.12</v>
      </c>
      <c r="U2392" s="47" t="s">
        <v>584</v>
      </c>
      <c r="V2392" s="47" t="s">
        <v>1173</v>
      </c>
    </row>
    <row r="2393" spans="1:22" s="33" customFormat="1" ht="37.5" customHeight="1" x14ac:dyDescent="0.3">
      <c r="A2393" s="24">
        <f t="shared" si="438"/>
        <v>75</v>
      </c>
      <c r="B2393" s="24">
        <f>IF(NOT(ISNUMBER(C2393))," ",COUNTA($C$2319:C2393))</f>
        <v>29</v>
      </c>
      <c r="C2393" s="83">
        <f>C2392+1</f>
        <v>29</v>
      </c>
      <c r="D2393" s="55" t="s">
        <v>1458</v>
      </c>
      <c r="E2393" s="47">
        <v>1998</v>
      </c>
      <c r="F2393" s="55" t="s">
        <v>29</v>
      </c>
      <c r="G2393" s="80" t="s">
        <v>42</v>
      </c>
      <c r="H2393" s="79" t="s">
        <v>59</v>
      </c>
      <c r="I2393" s="81" t="s">
        <v>233</v>
      </c>
      <c r="J2393" s="79">
        <v>3515.1</v>
      </c>
      <c r="K2393" s="26">
        <v>3515.1</v>
      </c>
      <c r="L2393" s="79">
        <v>1824.7</v>
      </c>
      <c r="M2393" s="55" t="s">
        <v>46</v>
      </c>
      <c r="N2393" s="45">
        <f t="shared" si="435"/>
        <v>4200790.557</v>
      </c>
      <c r="O2393" s="46">
        <f t="shared" si="439"/>
        <v>4200790.557</v>
      </c>
      <c r="P2393" s="46">
        <f t="shared" si="436"/>
        <v>150024.46799999999</v>
      </c>
      <c r="Q2393" s="46">
        <f t="shared" si="437"/>
        <v>4350815.0250000004</v>
      </c>
      <c r="R2393" s="46">
        <f t="shared" si="440"/>
        <v>4350815.0250000004</v>
      </c>
      <c r="S2393" s="46">
        <v>1195.07</v>
      </c>
      <c r="T2393" s="45">
        <v>42.68</v>
      </c>
      <c r="U2393" s="47" t="s">
        <v>584</v>
      </c>
      <c r="V2393" s="47" t="s">
        <v>1173</v>
      </c>
    </row>
    <row r="2394" spans="1:22" s="33" customFormat="1" ht="37.5" customHeight="1" x14ac:dyDescent="0.3">
      <c r="A2394" s="24">
        <f t="shared" si="438"/>
        <v>76</v>
      </c>
      <c r="B2394" s="24">
        <f>IF(NOT(ISNUMBER(C2394))," ",COUNTA($C$2319:C2394))</f>
        <v>30</v>
      </c>
      <c r="C2394" s="83">
        <f t="shared" ref="C2394:C2423" si="441">C2393+1</f>
        <v>30</v>
      </c>
      <c r="D2394" s="55" t="s">
        <v>1459</v>
      </c>
      <c r="E2394" s="47">
        <v>1959</v>
      </c>
      <c r="F2394" s="55" t="s">
        <v>29</v>
      </c>
      <c r="G2394" s="55" t="s">
        <v>40</v>
      </c>
      <c r="H2394" s="79" t="s">
        <v>31</v>
      </c>
      <c r="I2394" s="81" t="s">
        <v>237</v>
      </c>
      <c r="J2394" s="79">
        <v>1211.3</v>
      </c>
      <c r="K2394" s="26">
        <v>1211.3</v>
      </c>
      <c r="L2394" s="79">
        <v>643</v>
      </c>
      <c r="M2394" s="55" t="s">
        <v>32</v>
      </c>
      <c r="N2394" s="45">
        <f t="shared" si="435"/>
        <v>532947.77399999998</v>
      </c>
      <c r="O2394" s="46">
        <f t="shared" si="439"/>
        <v>532947.77399999998</v>
      </c>
      <c r="P2394" s="46">
        <f t="shared" si="436"/>
        <v>34740.083999999995</v>
      </c>
      <c r="Q2394" s="46">
        <f t="shared" si="437"/>
        <v>567687.85800000001</v>
      </c>
      <c r="R2394" s="46">
        <f t="shared" si="440"/>
        <v>567687.85800000001</v>
      </c>
      <c r="S2394" s="46">
        <v>439.98</v>
      </c>
      <c r="T2394" s="46">
        <v>28.68</v>
      </c>
      <c r="U2394" s="47" t="s">
        <v>584</v>
      </c>
      <c r="V2394" s="47" t="s">
        <v>1173</v>
      </c>
    </row>
    <row r="2395" spans="1:22" s="33" customFormat="1" ht="37.5" customHeight="1" x14ac:dyDescent="0.3">
      <c r="A2395" s="24">
        <f t="shared" si="438"/>
        <v>77</v>
      </c>
      <c r="B2395" s="24">
        <f>IF(NOT(ISNUMBER(C2395))," ",COUNTA($C$2319:C2395))</f>
        <v>31</v>
      </c>
      <c r="C2395" s="83">
        <f t="shared" si="441"/>
        <v>31</v>
      </c>
      <c r="D2395" s="55" t="s">
        <v>1460</v>
      </c>
      <c r="E2395" s="47">
        <v>1952</v>
      </c>
      <c r="F2395" s="55" t="s">
        <v>29</v>
      </c>
      <c r="G2395" s="55" t="s">
        <v>36</v>
      </c>
      <c r="H2395" s="79" t="s">
        <v>37</v>
      </c>
      <c r="I2395" s="81" t="s">
        <v>237</v>
      </c>
      <c r="J2395" s="79">
        <v>459.3</v>
      </c>
      <c r="K2395" s="26">
        <v>459.3</v>
      </c>
      <c r="L2395" s="79">
        <v>274.39999999999998</v>
      </c>
      <c r="M2395" s="27" t="s">
        <v>1699</v>
      </c>
      <c r="N2395" s="45">
        <f t="shared" si="435"/>
        <v>196212.96</v>
      </c>
      <c r="O2395" s="46">
        <f t="shared" si="439"/>
        <v>196212.96</v>
      </c>
      <c r="P2395" s="46">
        <f t="shared" si="436"/>
        <v>13374.816000000001</v>
      </c>
      <c r="Q2395" s="46">
        <f t="shared" si="437"/>
        <v>209587.77599999998</v>
      </c>
      <c r="R2395" s="46">
        <f t="shared" si="440"/>
        <v>209587.77599999998</v>
      </c>
      <c r="S2395" s="46">
        <v>427.2</v>
      </c>
      <c r="T2395" s="46">
        <v>29.12</v>
      </c>
      <c r="U2395" s="47" t="s">
        <v>584</v>
      </c>
      <c r="V2395" s="47" t="s">
        <v>1173</v>
      </c>
    </row>
    <row r="2396" spans="1:22" s="33" customFormat="1" ht="37.5" customHeight="1" x14ac:dyDescent="0.3">
      <c r="A2396" s="24">
        <f t="shared" si="438"/>
        <v>78</v>
      </c>
      <c r="B2396" s="24">
        <f>IF(NOT(ISNUMBER(C2396))," ",COUNTA($C$2319:C2396))</f>
        <v>32</v>
      </c>
      <c r="C2396" s="83">
        <f t="shared" si="441"/>
        <v>32</v>
      </c>
      <c r="D2396" s="55" t="s">
        <v>1461</v>
      </c>
      <c r="E2396" s="47">
        <v>1955</v>
      </c>
      <c r="F2396" s="55" t="s">
        <v>29</v>
      </c>
      <c r="G2396" s="55" t="s">
        <v>40</v>
      </c>
      <c r="H2396" s="79" t="s">
        <v>37</v>
      </c>
      <c r="I2396" s="81" t="s">
        <v>237</v>
      </c>
      <c r="J2396" s="79">
        <v>546.29999999999995</v>
      </c>
      <c r="K2396" s="26">
        <v>546.29999999999995</v>
      </c>
      <c r="L2396" s="79">
        <v>329.4</v>
      </c>
      <c r="M2396" s="27" t="s">
        <v>1699</v>
      </c>
      <c r="N2396" s="45">
        <f t="shared" si="435"/>
        <v>233379.36</v>
      </c>
      <c r="O2396" s="46">
        <f t="shared" si="439"/>
        <v>233379.36</v>
      </c>
      <c r="P2396" s="46">
        <f t="shared" si="436"/>
        <v>15908.255999999999</v>
      </c>
      <c r="Q2396" s="46">
        <f t="shared" si="437"/>
        <v>249287.61599999998</v>
      </c>
      <c r="R2396" s="46">
        <f t="shared" si="440"/>
        <v>249287.61599999998</v>
      </c>
      <c r="S2396" s="46">
        <v>427.2</v>
      </c>
      <c r="T2396" s="46">
        <v>29.12</v>
      </c>
      <c r="U2396" s="47" t="s">
        <v>584</v>
      </c>
      <c r="V2396" s="47" t="s">
        <v>1173</v>
      </c>
    </row>
    <row r="2397" spans="1:22" s="33" customFormat="1" ht="37.5" customHeight="1" x14ac:dyDescent="0.3">
      <c r="A2397" s="24">
        <f t="shared" si="438"/>
        <v>79</v>
      </c>
      <c r="B2397" s="24">
        <f>IF(NOT(ISNUMBER(C2397))," ",COUNTA($C$2319:C2397))</f>
        <v>33</v>
      </c>
      <c r="C2397" s="83">
        <f t="shared" si="441"/>
        <v>33</v>
      </c>
      <c r="D2397" s="55" t="s">
        <v>1462</v>
      </c>
      <c r="E2397" s="47">
        <v>1965</v>
      </c>
      <c r="F2397" s="55" t="s">
        <v>29</v>
      </c>
      <c r="G2397" s="60" t="s">
        <v>73</v>
      </c>
      <c r="H2397" s="79" t="s">
        <v>31</v>
      </c>
      <c r="I2397" s="81" t="s">
        <v>233</v>
      </c>
      <c r="J2397" s="79">
        <v>2091.4</v>
      </c>
      <c r="K2397" s="26">
        <v>2091.4</v>
      </c>
      <c r="L2397" s="79">
        <v>1245.5</v>
      </c>
      <c r="M2397" s="27" t="s">
        <v>1699</v>
      </c>
      <c r="N2397" s="45">
        <f t="shared" si="435"/>
        <v>635471.89000000013</v>
      </c>
      <c r="O2397" s="46">
        <f t="shared" si="439"/>
        <v>635471.89000000013</v>
      </c>
      <c r="P2397" s="46">
        <f t="shared" si="436"/>
        <v>43250.152000000002</v>
      </c>
      <c r="Q2397" s="46">
        <f t="shared" si="437"/>
        <v>678722.04200000013</v>
      </c>
      <c r="R2397" s="46">
        <f t="shared" si="440"/>
        <v>678722.04200000013</v>
      </c>
      <c r="S2397" s="46">
        <v>303.85000000000002</v>
      </c>
      <c r="T2397" s="46">
        <v>20.68</v>
      </c>
      <c r="U2397" s="47" t="s">
        <v>584</v>
      </c>
      <c r="V2397" s="47" t="s">
        <v>1173</v>
      </c>
    </row>
    <row r="2398" spans="1:22" s="33" customFormat="1" ht="37.5" customHeight="1" x14ac:dyDescent="0.3">
      <c r="A2398" s="24">
        <f t="shared" si="438"/>
        <v>80</v>
      </c>
      <c r="B2398" s="24">
        <f>IF(NOT(ISNUMBER(C2398))," ",COUNTA($C$2319:C2398))</f>
        <v>34</v>
      </c>
      <c r="C2398" s="83">
        <f t="shared" si="441"/>
        <v>34</v>
      </c>
      <c r="D2398" s="55" t="s">
        <v>1463</v>
      </c>
      <c r="E2398" s="47">
        <v>1955</v>
      </c>
      <c r="F2398" s="55" t="s">
        <v>29</v>
      </c>
      <c r="G2398" s="55" t="s">
        <v>40</v>
      </c>
      <c r="H2398" s="79" t="s">
        <v>37</v>
      </c>
      <c r="I2398" s="81" t="s">
        <v>237</v>
      </c>
      <c r="J2398" s="79">
        <v>559.95000000000005</v>
      </c>
      <c r="K2398" s="26">
        <v>559.95000000000005</v>
      </c>
      <c r="L2398" s="79">
        <v>336.6</v>
      </c>
      <c r="M2398" s="27" t="s">
        <v>1699</v>
      </c>
      <c r="N2398" s="45">
        <f t="shared" si="435"/>
        <v>239210.64</v>
      </c>
      <c r="O2398" s="46">
        <f t="shared" si="439"/>
        <v>239210.64</v>
      </c>
      <c r="P2398" s="46">
        <f t="shared" si="436"/>
        <v>16305.744000000002</v>
      </c>
      <c r="Q2398" s="46">
        <f t="shared" si="437"/>
        <v>255516.38400000002</v>
      </c>
      <c r="R2398" s="46">
        <f t="shared" si="440"/>
        <v>255516.38400000002</v>
      </c>
      <c r="S2398" s="46">
        <v>427.2</v>
      </c>
      <c r="T2398" s="46">
        <v>29.12</v>
      </c>
      <c r="U2398" s="47" t="s">
        <v>584</v>
      </c>
      <c r="V2398" s="47" t="s">
        <v>1173</v>
      </c>
    </row>
    <row r="2399" spans="1:22" s="33" customFormat="1" ht="37.5" customHeight="1" x14ac:dyDescent="0.3">
      <c r="A2399" s="24">
        <f t="shared" si="438"/>
        <v>81</v>
      </c>
      <c r="B2399" s="24">
        <f>IF(NOT(ISNUMBER(C2399))," ",COUNTA($C$2319:C2399))</f>
        <v>35</v>
      </c>
      <c r="C2399" s="83">
        <f t="shared" si="441"/>
        <v>35</v>
      </c>
      <c r="D2399" s="55" t="s">
        <v>1464</v>
      </c>
      <c r="E2399" s="47">
        <v>1957</v>
      </c>
      <c r="F2399" s="55" t="s">
        <v>29</v>
      </c>
      <c r="G2399" s="55" t="s">
        <v>40</v>
      </c>
      <c r="H2399" s="79" t="s">
        <v>37</v>
      </c>
      <c r="I2399" s="81" t="s">
        <v>237</v>
      </c>
      <c r="J2399" s="79">
        <v>555.75</v>
      </c>
      <c r="K2399" s="26">
        <v>555.75</v>
      </c>
      <c r="L2399" s="79">
        <v>336.7</v>
      </c>
      <c r="M2399" s="27" t="s">
        <v>1699</v>
      </c>
      <c r="N2399" s="45">
        <f t="shared" si="435"/>
        <v>237416.4</v>
      </c>
      <c r="O2399" s="46">
        <f t="shared" si="439"/>
        <v>237416.4</v>
      </c>
      <c r="P2399" s="46">
        <f t="shared" si="436"/>
        <v>16183.44</v>
      </c>
      <c r="Q2399" s="46">
        <f t="shared" si="437"/>
        <v>253599.84</v>
      </c>
      <c r="R2399" s="46">
        <f t="shared" si="440"/>
        <v>253599.84</v>
      </c>
      <c r="S2399" s="46">
        <v>427.2</v>
      </c>
      <c r="T2399" s="46">
        <v>29.12</v>
      </c>
      <c r="U2399" s="47" t="s">
        <v>584</v>
      </c>
      <c r="V2399" s="47" t="s">
        <v>1173</v>
      </c>
    </row>
    <row r="2400" spans="1:22" s="33" customFormat="1" ht="37.5" customHeight="1" x14ac:dyDescent="0.3">
      <c r="A2400" s="24">
        <f t="shared" si="438"/>
        <v>82</v>
      </c>
      <c r="B2400" s="24">
        <f>IF(NOT(ISNUMBER(C2400))," ",COUNTA($C$2319:C2400))</f>
        <v>36</v>
      </c>
      <c r="C2400" s="83">
        <f t="shared" si="441"/>
        <v>36</v>
      </c>
      <c r="D2400" s="55" t="s">
        <v>1465</v>
      </c>
      <c r="E2400" s="47">
        <v>1955</v>
      </c>
      <c r="F2400" s="55" t="s">
        <v>29</v>
      </c>
      <c r="G2400" s="55" t="s">
        <v>40</v>
      </c>
      <c r="H2400" s="79" t="s">
        <v>37</v>
      </c>
      <c r="I2400" s="81" t="s">
        <v>237</v>
      </c>
      <c r="J2400" s="79">
        <v>551.25</v>
      </c>
      <c r="K2400" s="26">
        <v>551.25</v>
      </c>
      <c r="L2400" s="79">
        <v>335.1</v>
      </c>
      <c r="M2400" s="27" t="s">
        <v>1699</v>
      </c>
      <c r="N2400" s="45">
        <f t="shared" si="435"/>
        <v>235494</v>
      </c>
      <c r="O2400" s="46">
        <f t="shared" si="439"/>
        <v>235494</v>
      </c>
      <c r="P2400" s="46">
        <f t="shared" si="436"/>
        <v>16052.400000000001</v>
      </c>
      <c r="Q2400" s="46">
        <f t="shared" si="437"/>
        <v>251546.4</v>
      </c>
      <c r="R2400" s="46">
        <f t="shared" si="440"/>
        <v>251546.4</v>
      </c>
      <c r="S2400" s="46">
        <v>427.2</v>
      </c>
      <c r="T2400" s="46">
        <v>29.12</v>
      </c>
      <c r="U2400" s="47" t="s">
        <v>584</v>
      </c>
      <c r="V2400" s="47" t="s">
        <v>1173</v>
      </c>
    </row>
    <row r="2401" spans="1:22" s="33" customFormat="1" ht="37.5" customHeight="1" x14ac:dyDescent="0.3">
      <c r="A2401" s="24">
        <f t="shared" si="438"/>
        <v>83</v>
      </c>
      <c r="B2401" s="24">
        <f>IF(NOT(ISNUMBER(C2401))," ",COUNTA($C$2319:C2401))</f>
        <v>37</v>
      </c>
      <c r="C2401" s="83">
        <f t="shared" si="441"/>
        <v>37</v>
      </c>
      <c r="D2401" s="55" t="s">
        <v>1466</v>
      </c>
      <c r="E2401" s="47">
        <v>1958</v>
      </c>
      <c r="F2401" s="55" t="s">
        <v>29</v>
      </c>
      <c r="G2401" s="55" t="s">
        <v>40</v>
      </c>
      <c r="H2401" s="79" t="s">
        <v>37</v>
      </c>
      <c r="I2401" s="81" t="s">
        <v>237</v>
      </c>
      <c r="J2401" s="79">
        <v>550.95000000000005</v>
      </c>
      <c r="K2401" s="26">
        <v>550.95000000000005</v>
      </c>
      <c r="L2401" s="79">
        <v>332.3</v>
      </c>
      <c r="M2401" s="27" t="s">
        <v>1699</v>
      </c>
      <c r="N2401" s="45">
        <f t="shared" si="435"/>
        <v>235365.84000000003</v>
      </c>
      <c r="O2401" s="46">
        <f t="shared" si="439"/>
        <v>235365.84000000003</v>
      </c>
      <c r="P2401" s="46">
        <f t="shared" si="436"/>
        <v>16043.664000000002</v>
      </c>
      <c r="Q2401" s="46">
        <f t="shared" si="437"/>
        <v>251409.50400000002</v>
      </c>
      <c r="R2401" s="46">
        <f t="shared" si="440"/>
        <v>251409.50400000002</v>
      </c>
      <c r="S2401" s="46">
        <v>427.2</v>
      </c>
      <c r="T2401" s="46">
        <v>29.12</v>
      </c>
      <c r="U2401" s="47" t="s">
        <v>584</v>
      </c>
      <c r="V2401" s="47" t="s">
        <v>1173</v>
      </c>
    </row>
    <row r="2402" spans="1:22" s="33" customFormat="1" ht="37.5" customHeight="1" x14ac:dyDescent="0.3">
      <c r="A2402" s="24">
        <f t="shared" si="438"/>
        <v>84</v>
      </c>
      <c r="B2402" s="24">
        <f>IF(NOT(ISNUMBER(C2402))," ",COUNTA($C$2319:C2402))</f>
        <v>38</v>
      </c>
      <c r="C2402" s="83">
        <f t="shared" si="441"/>
        <v>38</v>
      </c>
      <c r="D2402" s="55" t="s">
        <v>1467</v>
      </c>
      <c r="E2402" s="47">
        <v>1958</v>
      </c>
      <c r="F2402" s="55" t="s">
        <v>29</v>
      </c>
      <c r="G2402" s="55" t="s">
        <v>40</v>
      </c>
      <c r="H2402" s="79" t="s">
        <v>37</v>
      </c>
      <c r="I2402" s="81" t="s">
        <v>237</v>
      </c>
      <c r="J2402" s="79">
        <v>646.65</v>
      </c>
      <c r="K2402" s="26">
        <v>646.65</v>
      </c>
      <c r="L2402" s="79">
        <v>397.8</v>
      </c>
      <c r="M2402" s="27" t="s">
        <v>1699</v>
      </c>
      <c r="N2402" s="45">
        <f t="shared" si="435"/>
        <v>276248.88</v>
      </c>
      <c r="O2402" s="46">
        <f t="shared" si="439"/>
        <v>276248.88</v>
      </c>
      <c r="P2402" s="46">
        <f t="shared" si="436"/>
        <v>18830.448</v>
      </c>
      <c r="Q2402" s="46">
        <f t="shared" si="437"/>
        <v>295079.32799999998</v>
      </c>
      <c r="R2402" s="46">
        <f t="shared" si="440"/>
        <v>295079.32799999998</v>
      </c>
      <c r="S2402" s="46">
        <v>427.2</v>
      </c>
      <c r="T2402" s="46">
        <v>29.12</v>
      </c>
      <c r="U2402" s="47" t="s">
        <v>584</v>
      </c>
      <c r="V2402" s="47" t="s">
        <v>1173</v>
      </c>
    </row>
    <row r="2403" spans="1:22" s="33" customFormat="1" ht="37.5" customHeight="1" x14ac:dyDescent="0.3">
      <c r="A2403" s="24">
        <f t="shared" si="438"/>
        <v>85</v>
      </c>
      <c r="B2403" s="24">
        <v>39</v>
      </c>
      <c r="C2403" s="126">
        <f>C2402+1</f>
        <v>39</v>
      </c>
      <c r="D2403" s="55" t="s">
        <v>1468</v>
      </c>
      <c r="E2403" s="47">
        <v>1982</v>
      </c>
      <c r="F2403" s="55" t="s">
        <v>29</v>
      </c>
      <c r="G2403" s="60" t="s">
        <v>73</v>
      </c>
      <c r="H2403" s="79" t="s">
        <v>31</v>
      </c>
      <c r="I2403" s="81" t="s">
        <v>249</v>
      </c>
      <c r="J2403" s="79">
        <v>9011.0400000000009</v>
      </c>
      <c r="K2403" s="26">
        <v>9011.0400000000009</v>
      </c>
      <c r="L2403" s="79">
        <v>5871.4</v>
      </c>
      <c r="M2403" s="57" t="s">
        <v>47</v>
      </c>
      <c r="N2403" s="45">
        <f t="shared" si="435"/>
        <v>3445010.7024000003</v>
      </c>
      <c r="O2403" s="116">
        <f>N2403+N2404+N2405+N2406</f>
        <v>6056229.8736000005</v>
      </c>
      <c r="P2403" s="46">
        <f t="shared" si="436"/>
        <v>190132.94400000002</v>
      </c>
      <c r="Q2403" s="46">
        <f t="shared" si="437"/>
        <v>3635143.6464000004</v>
      </c>
      <c r="R2403" s="116">
        <f>Q2403+Q2404+Q2405+Q2406</f>
        <v>6659609.1120000007</v>
      </c>
      <c r="S2403" s="46">
        <v>382.31</v>
      </c>
      <c r="T2403" s="46">
        <v>21.1</v>
      </c>
      <c r="U2403" s="47" t="s">
        <v>584</v>
      </c>
      <c r="V2403" s="47" t="s">
        <v>1173</v>
      </c>
    </row>
    <row r="2404" spans="1:22" s="33" customFormat="1" ht="56.25" customHeight="1" x14ac:dyDescent="0.3">
      <c r="A2404" s="24">
        <f t="shared" si="438"/>
        <v>86</v>
      </c>
      <c r="B2404" s="24" t="str">
        <f>IF(NOT(ISNUMBER(C2404))," ",COUNTA($C$2319:C2404))</f>
        <v xml:space="preserve"> </v>
      </c>
      <c r="C2404" s="126"/>
      <c r="D2404" s="55"/>
      <c r="E2404" s="47"/>
      <c r="F2404" s="55" t="s">
        <v>29</v>
      </c>
      <c r="G2404" s="60" t="s">
        <v>73</v>
      </c>
      <c r="H2404" s="79" t="s">
        <v>31</v>
      </c>
      <c r="I2404" s="81" t="s">
        <v>249</v>
      </c>
      <c r="J2404" s="79"/>
      <c r="K2404" s="26">
        <v>9011.0400000000009</v>
      </c>
      <c r="L2404" s="79"/>
      <c r="M2404" s="57" t="s">
        <v>48</v>
      </c>
      <c r="N2404" s="45">
        <f t="shared" si="435"/>
        <v>802523.22240000009</v>
      </c>
      <c r="O2404" s="116"/>
      <c r="P2404" s="46">
        <f t="shared" si="436"/>
        <v>125884.22880000001</v>
      </c>
      <c r="Q2404" s="46">
        <f t="shared" si="437"/>
        <v>928407.45120000013</v>
      </c>
      <c r="R2404" s="116"/>
      <c r="S2404" s="46">
        <v>89.06</v>
      </c>
      <c r="T2404" s="46">
        <v>13.97</v>
      </c>
      <c r="U2404" s="47" t="s">
        <v>584</v>
      </c>
      <c r="V2404" s="47" t="s">
        <v>1173</v>
      </c>
    </row>
    <row r="2405" spans="1:22" s="33" customFormat="1" ht="37.5" customHeight="1" x14ac:dyDescent="0.3">
      <c r="A2405" s="24">
        <f t="shared" si="438"/>
        <v>87</v>
      </c>
      <c r="B2405" s="24" t="str">
        <f>IF(NOT(ISNUMBER(C2405))," ",COUNTA($C$2319:C2405))</f>
        <v xml:space="preserve"> </v>
      </c>
      <c r="C2405" s="126"/>
      <c r="D2405" s="55"/>
      <c r="E2405" s="47"/>
      <c r="F2405" s="55" t="s">
        <v>29</v>
      </c>
      <c r="G2405" s="60" t="s">
        <v>73</v>
      </c>
      <c r="H2405" s="79" t="s">
        <v>31</v>
      </c>
      <c r="I2405" s="81" t="s">
        <v>249</v>
      </c>
      <c r="J2405" s="79"/>
      <c r="K2405" s="26">
        <v>9011.0400000000009</v>
      </c>
      <c r="L2405" s="79"/>
      <c r="M2405" s="55" t="s">
        <v>1779</v>
      </c>
      <c r="N2405" s="45">
        <f t="shared" si="435"/>
        <v>599774.82240000006</v>
      </c>
      <c r="O2405" s="116"/>
      <c r="P2405" s="46">
        <f t="shared" si="436"/>
        <v>102725.85600000001</v>
      </c>
      <c r="Q2405" s="46">
        <f t="shared" si="437"/>
        <v>702500.67840000009</v>
      </c>
      <c r="R2405" s="116"/>
      <c r="S2405" s="46">
        <v>66.56</v>
      </c>
      <c r="T2405" s="46">
        <v>11.4</v>
      </c>
      <c r="U2405" s="47" t="s">
        <v>584</v>
      </c>
      <c r="V2405" s="47" t="s">
        <v>1173</v>
      </c>
    </row>
    <row r="2406" spans="1:22" s="33" customFormat="1" ht="56.25" customHeight="1" x14ac:dyDescent="0.3">
      <c r="A2406" s="24">
        <f t="shared" si="438"/>
        <v>88</v>
      </c>
      <c r="B2406" s="24" t="str">
        <f>IF(NOT(ISNUMBER(C2406))," ",COUNTA($C$2319:C2406))</f>
        <v xml:space="preserve"> </v>
      </c>
      <c r="C2406" s="126"/>
      <c r="D2406" s="55"/>
      <c r="E2406" s="47"/>
      <c r="F2406" s="55" t="s">
        <v>29</v>
      </c>
      <c r="G2406" s="60" t="s">
        <v>73</v>
      </c>
      <c r="H2406" s="79" t="s">
        <v>31</v>
      </c>
      <c r="I2406" s="81" t="s">
        <v>249</v>
      </c>
      <c r="J2406" s="79"/>
      <c r="K2406" s="26">
        <v>9011.0400000000009</v>
      </c>
      <c r="L2406" s="79"/>
      <c r="M2406" s="55" t="s">
        <v>211</v>
      </c>
      <c r="N2406" s="45">
        <f t="shared" si="435"/>
        <v>1208921.1264000002</v>
      </c>
      <c r="O2406" s="116"/>
      <c r="P2406" s="46">
        <f t="shared" si="436"/>
        <v>184636.2096</v>
      </c>
      <c r="Q2406" s="46">
        <f t="shared" si="437"/>
        <v>1393557.3360000001</v>
      </c>
      <c r="R2406" s="116"/>
      <c r="S2406" s="46">
        <v>134.16</v>
      </c>
      <c r="T2406" s="46">
        <v>20.49</v>
      </c>
      <c r="U2406" s="47" t="s">
        <v>584</v>
      </c>
      <c r="V2406" s="47" t="s">
        <v>1173</v>
      </c>
    </row>
    <row r="2407" spans="1:22" s="33" customFormat="1" ht="37.5" customHeight="1" x14ac:dyDescent="0.3">
      <c r="A2407" s="24">
        <f t="shared" si="438"/>
        <v>89</v>
      </c>
      <c r="B2407" s="24">
        <f>IF(NOT(ISNUMBER(C2407))," ",COUNTA($C$2319:C2407))</f>
        <v>40</v>
      </c>
      <c r="C2407" s="83">
        <v>40</v>
      </c>
      <c r="D2407" s="55" t="s">
        <v>1469</v>
      </c>
      <c r="E2407" s="47">
        <v>1981</v>
      </c>
      <c r="F2407" s="55" t="s">
        <v>29</v>
      </c>
      <c r="G2407" s="60" t="s">
        <v>73</v>
      </c>
      <c r="H2407" s="79" t="s">
        <v>31</v>
      </c>
      <c r="I2407" s="81" t="s">
        <v>249</v>
      </c>
      <c r="J2407" s="79">
        <v>6146</v>
      </c>
      <c r="K2407" s="26">
        <v>6146</v>
      </c>
      <c r="L2407" s="79">
        <v>3903.7</v>
      </c>
      <c r="M2407" s="27" t="s">
        <v>1699</v>
      </c>
      <c r="N2407" s="45">
        <f t="shared" si="435"/>
        <v>1867462.1</v>
      </c>
      <c r="O2407" s="46">
        <f>N2407</f>
        <v>1867462.1</v>
      </c>
      <c r="P2407" s="46">
        <f t="shared" si="436"/>
        <v>127099.28</v>
      </c>
      <c r="Q2407" s="46">
        <f t="shared" si="437"/>
        <v>1994561.3800000001</v>
      </c>
      <c r="R2407" s="46">
        <f>Q2407</f>
        <v>1994561.3800000001</v>
      </c>
      <c r="S2407" s="46">
        <v>303.85000000000002</v>
      </c>
      <c r="T2407" s="46">
        <v>20.68</v>
      </c>
      <c r="U2407" s="47" t="s">
        <v>584</v>
      </c>
      <c r="V2407" s="47" t="s">
        <v>1173</v>
      </c>
    </row>
    <row r="2408" spans="1:22" s="33" customFormat="1" ht="37.5" customHeight="1" x14ac:dyDescent="0.3">
      <c r="A2408" s="24">
        <f t="shared" si="438"/>
        <v>90</v>
      </c>
      <c r="B2408" s="24">
        <f>IF(NOT(ISNUMBER(C2408))," ",COUNTA($C$2319:C2408))</f>
        <v>41</v>
      </c>
      <c r="C2408" s="126">
        <v>41</v>
      </c>
      <c r="D2408" s="55" t="s">
        <v>1470</v>
      </c>
      <c r="E2408" s="47">
        <v>1960</v>
      </c>
      <c r="F2408" s="55" t="s">
        <v>29</v>
      </c>
      <c r="G2408" s="55" t="s">
        <v>36</v>
      </c>
      <c r="H2408" s="79" t="s">
        <v>37</v>
      </c>
      <c r="I2408" s="81" t="s">
        <v>237</v>
      </c>
      <c r="J2408" s="79">
        <v>484.35</v>
      </c>
      <c r="K2408" s="26">
        <v>484.35</v>
      </c>
      <c r="L2408" s="79">
        <v>297.89999999999998</v>
      </c>
      <c r="M2408" s="27" t="s">
        <v>1699</v>
      </c>
      <c r="N2408" s="45">
        <f t="shared" si="435"/>
        <v>206914.32</v>
      </c>
      <c r="O2408" s="116">
        <f>N2408+N2409</f>
        <v>1124321.655</v>
      </c>
      <c r="P2408" s="46">
        <f t="shared" si="436"/>
        <v>14104.272000000001</v>
      </c>
      <c r="Q2408" s="46">
        <f t="shared" si="437"/>
        <v>221018.592</v>
      </c>
      <c r="R2408" s="116">
        <f>Q2408+Q2409</f>
        <v>1181775.2519999999</v>
      </c>
      <c r="S2408" s="46">
        <v>427.2</v>
      </c>
      <c r="T2408" s="46">
        <v>29.12</v>
      </c>
      <c r="U2408" s="47" t="s">
        <v>584</v>
      </c>
      <c r="V2408" s="47" t="s">
        <v>1173</v>
      </c>
    </row>
    <row r="2409" spans="1:22" s="33" customFormat="1" ht="37.5" customHeight="1" x14ac:dyDescent="0.3">
      <c r="A2409" s="24">
        <f t="shared" si="438"/>
        <v>91</v>
      </c>
      <c r="B2409" s="24" t="str">
        <f>IF(NOT(ISNUMBER(C2409))," ",COUNTA($C$2319:C2409))</f>
        <v xml:space="preserve"> </v>
      </c>
      <c r="C2409" s="126"/>
      <c r="D2409" s="55"/>
      <c r="E2409" s="47"/>
      <c r="F2409" s="55" t="s">
        <v>29</v>
      </c>
      <c r="G2409" s="55" t="s">
        <v>36</v>
      </c>
      <c r="H2409" s="79" t="s">
        <v>37</v>
      </c>
      <c r="I2409" s="81" t="s">
        <v>237</v>
      </c>
      <c r="J2409" s="79"/>
      <c r="K2409" s="26">
        <v>484.35</v>
      </c>
      <c r="L2409" s="79"/>
      <c r="M2409" s="55" t="s">
        <v>46</v>
      </c>
      <c r="N2409" s="45">
        <f t="shared" si="435"/>
        <v>917407.33499999996</v>
      </c>
      <c r="O2409" s="116"/>
      <c r="P2409" s="46">
        <f t="shared" si="436"/>
        <v>43349.325000000004</v>
      </c>
      <c r="Q2409" s="46">
        <f t="shared" si="437"/>
        <v>960756.65999999992</v>
      </c>
      <c r="R2409" s="116"/>
      <c r="S2409" s="46">
        <v>1894.1</v>
      </c>
      <c r="T2409" s="46">
        <v>89.5</v>
      </c>
      <c r="U2409" s="47" t="s">
        <v>584</v>
      </c>
      <c r="V2409" s="47" t="s">
        <v>1173</v>
      </c>
    </row>
    <row r="2410" spans="1:22" s="33" customFormat="1" ht="37.5" customHeight="1" x14ac:dyDescent="0.3">
      <c r="A2410" s="24">
        <f t="shared" si="438"/>
        <v>92</v>
      </c>
      <c r="B2410" s="24">
        <f>IF(NOT(ISNUMBER(C2410))," ",COUNTA($C$2319:C2410))</f>
        <v>42</v>
      </c>
      <c r="C2410" s="83">
        <v>42</v>
      </c>
      <c r="D2410" s="55" t="s">
        <v>1471</v>
      </c>
      <c r="E2410" s="47">
        <v>1960</v>
      </c>
      <c r="F2410" s="55" t="s">
        <v>29</v>
      </c>
      <c r="G2410" s="55" t="s">
        <v>1137</v>
      </c>
      <c r="H2410" s="79" t="s">
        <v>37</v>
      </c>
      <c r="I2410" s="81" t="s">
        <v>237</v>
      </c>
      <c r="J2410" s="79">
        <v>487.35</v>
      </c>
      <c r="K2410" s="26">
        <v>487.35</v>
      </c>
      <c r="L2410" s="79">
        <v>298.3</v>
      </c>
      <c r="M2410" s="27" t="s">
        <v>1699</v>
      </c>
      <c r="N2410" s="45">
        <f t="shared" si="435"/>
        <v>221646.78000000003</v>
      </c>
      <c r="O2410" s="46">
        <f>N2410</f>
        <v>221646.78000000003</v>
      </c>
      <c r="P2410" s="46">
        <f t="shared" si="436"/>
        <v>12242.232000000002</v>
      </c>
      <c r="Q2410" s="46">
        <f t="shared" si="437"/>
        <v>233889.01200000002</v>
      </c>
      <c r="R2410" s="46">
        <f>Q2410</f>
        <v>233889.01200000002</v>
      </c>
      <c r="S2410" s="46">
        <v>454.8</v>
      </c>
      <c r="T2410" s="46">
        <v>25.12</v>
      </c>
      <c r="U2410" s="47" t="s">
        <v>584</v>
      </c>
      <c r="V2410" s="47" t="s">
        <v>1173</v>
      </c>
    </row>
    <row r="2411" spans="1:22" s="33" customFormat="1" ht="37.5" customHeight="1" x14ac:dyDescent="0.3">
      <c r="A2411" s="24">
        <f t="shared" si="438"/>
        <v>93</v>
      </c>
      <c r="B2411" s="24">
        <f>IF(NOT(ISNUMBER(C2411))," ",COUNTA($C$2319:C2411))</f>
        <v>43</v>
      </c>
      <c r="C2411" s="83">
        <f>C2410+1</f>
        <v>43</v>
      </c>
      <c r="D2411" s="55" t="s">
        <v>1472</v>
      </c>
      <c r="E2411" s="47">
        <v>1961</v>
      </c>
      <c r="F2411" s="55" t="s">
        <v>29</v>
      </c>
      <c r="G2411" s="55" t="s">
        <v>36</v>
      </c>
      <c r="H2411" s="79" t="s">
        <v>37</v>
      </c>
      <c r="I2411" s="81" t="s">
        <v>237</v>
      </c>
      <c r="J2411" s="79">
        <v>485.7</v>
      </c>
      <c r="K2411" s="26">
        <v>485.7</v>
      </c>
      <c r="L2411" s="79">
        <v>295.2</v>
      </c>
      <c r="M2411" s="27" t="s">
        <v>1699</v>
      </c>
      <c r="N2411" s="45">
        <f t="shared" si="435"/>
        <v>207491.03999999998</v>
      </c>
      <c r="O2411" s="46">
        <f>N2411</f>
        <v>207491.03999999998</v>
      </c>
      <c r="P2411" s="46">
        <f t="shared" si="436"/>
        <v>14143.584000000001</v>
      </c>
      <c r="Q2411" s="46">
        <f t="shared" si="437"/>
        <v>221634.62399999998</v>
      </c>
      <c r="R2411" s="46">
        <f>Q2411</f>
        <v>221634.62399999998</v>
      </c>
      <c r="S2411" s="46">
        <v>427.2</v>
      </c>
      <c r="T2411" s="46">
        <v>29.12</v>
      </c>
      <c r="U2411" s="47" t="s">
        <v>584</v>
      </c>
      <c r="V2411" s="47" t="s">
        <v>1173</v>
      </c>
    </row>
    <row r="2412" spans="1:22" s="33" customFormat="1" ht="37.5" customHeight="1" x14ac:dyDescent="0.3">
      <c r="A2412" s="24">
        <f t="shared" si="438"/>
        <v>94</v>
      </c>
      <c r="B2412" s="24">
        <f>IF(NOT(ISNUMBER(C2412))," ",COUNTA($C$2319:C2412))</f>
        <v>44</v>
      </c>
      <c r="C2412" s="83">
        <f t="shared" ref="C2412:C2413" si="442">C2411+1</f>
        <v>44</v>
      </c>
      <c r="D2412" s="55" t="s">
        <v>1473</v>
      </c>
      <c r="E2412" s="47">
        <v>1962</v>
      </c>
      <c r="F2412" s="55" t="s">
        <v>29</v>
      </c>
      <c r="G2412" s="55" t="s">
        <v>36</v>
      </c>
      <c r="H2412" s="79" t="s">
        <v>37</v>
      </c>
      <c r="I2412" s="81" t="s">
        <v>237</v>
      </c>
      <c r="J2412" s="79">
        <v>504</v>
      </c>
      <c r="K2412" s="26">
        <v>504</v>
      </c>
      <c r="L2412" s="79">
        <v>285.10000000000002</v>
      </c>
      <c r="M2412" s="27" t="s">
        <v>1699</v>
      </c>
      <c r="N2412" s="45">
        <f t="shared" si="435"/>
        <v>215308.79999999999</v>
      </c>
      <c r="O2412" s="46">
        <f>N2412</f>
        <v>215308.79999999999</v>
      </c>
      <c r="P2412" s="46">
        <f t="shared" si="436"/>
        <v>14676.480000000001</v>
      </c>
      <c r="Q2412" s="46">
        <f t="shared" si="437"/>
        <v>229985.28</v>
      </c>
      <c r="R2412" s="46">
        <f>Q2412</f>
        <v>229985.28</v>
      </c>
      <c r="S2412" s="46">
        <v>427.2</v>
      </c>
      <c r="T2412" s="46">
        <v>29.12</v>
      </c>
      <c r="U2412" s="47" t="s">
        <v>584</v>
      </c>
      <c r="V2412" s="47" t="s">
        <v>1173</v>
      </c>
    </row>
    <row r="2413" spans="1:22" s="33" customFormat="1" ht="37.5" customHeight="1" x14ac:dyDescent="0.3">
      <c r="A2413" s="24">
        <f t="shared" si="438"/>
        <v>95</v>
      </c>
      <c r="B2413" s="24">
        <f>IF(NOT(ISNUMBER(C2413))," ",COUNTA($C$2319:C2413))</f>
        <v>45</v>
      </c>
      <c r="C2413" s="83">
        <f t="shared" si="442"/>
        <v>45</v>
      </c>
      <c r="D2413" s="55" t="s">
        <v>1474</v>
      </c>
      <c r="E2413" s="47">
        <v>1958</v>
      </c>
      <c r="F2413" s="55" t="s">
        <v>29</v>
      </c>
      <c r="G2413" s="55" t="s">
        <v>1137</v>
      </c>
      <c r="H2413" s="79" t="s">
        <v>37</v>
      </c>
      <c r="I2413" s="81" t="s">
        <v>237</v>
      </c>
      <c r="J2413" s="79">
        <v>477.9</v>
      </c>
      <c r="K2413" s="26">
        <v>477.9</v>
      </c>
      <c r="L2413" s="79">
        <v>291.10000000000002</v>
      </c>
      <c r="M2413" s="27" t="s">
        <v>1699</v>
      </c>
      <c r="N2413" s="45">
        <f t="shared" si="435"/>
        <v>217348.91999999998</v>
      </c>
      <c r="O2413" s="46">
        <f>N2413</f>
        <v>217348.91999999998</v>
      </c>
      <c r="P2413" s="46">
        <f t="shared" si="436"/>
        <v>12004.848</v>
      </c>
      <c r="Q2413" s="46">
        <f t="shared" si="437"/>
        <v>229353.76799999998</v>
      </c>
      <c r="R2413" s="46">
        <f>Q2413</f>
        <v>229353.76799999998</v>
      </c>
      <c r="S2413" s="46">
        <v>454.8</v>
      </c>
      <c r="T2413" s="46">
        <v>25.12</v>
      </c>
      <c r="U2413" s="47" t="s">
        <v>584</v>
      </c>
      <c r="V2413" s="47" t="s">
        <v>1173</v>
      </c>
    </row>
    <row r="2414" spans="1:22" s="33" customFormat="1" ht="37.5" customHeight="1" x14ac:dyDescent="0.3">
      <c r="A2414" s="24">
        <f t="shared" si="438"/>
        <v>96</v>
      </c>
      <c r="B2414" s="24">
        <f>IF(NOT(ISNUMBER(C2414))," ",COUNTA($C$2319:C2414))</f>
        <v>46</v>
      </c>
      <c r="C2414" s="126">
        <v>46</v>
      </c>
      <c r="D2414" s="55" t="s">
        <v>1475</v>
      </c>
      <c r="E2414" s="47">
        <v>1983</v>
      </c>
      <c r="F2414" s="55" t="s">
        <v>29</v>
      </c>
      <c r="G2414" s="60" t="s">
        <v>73</v>
      </c>
      <c r="H2414" s="79" t="s">
        <v>31</v>
      </c>
      <c r="I2414" s="81" t="s">
        <v>249</v>
      </c>
      <c r="J2414" s="79">
        <v>2396.3200000000002</v>
      </c>
      <c r="K2414" s="26">
        <v>2396.3200000000002</v>
      </c>
      <c r="L2414" s="79">
        <v>1515.9</v>
      </c>
      <c r="M2414" s="27" t="s">
        <v>1699</v>
      </c>
      <c r="N2414" s="45">
        <f t="shared" si="435"/>
        <v>728121.83200000005</v>
      </c>
      <c r="O2414" s="116">
        <f>N2414+N2415+N2416+N2417</f>
        <v>2252468.9104000004</v>
      </c>
      <c r="P2414" s="46">
        <f t="shared" si="436"/>
        <v>49555.897600000004</v>
      </c>
      <c r="Q2414" s="46">
        <f t="shared" si="437"/>
        <v>777677.72960000008</v>
      </c>
      <c r="R2414" s="116">
        <f>Q2414+Q2415+Q2416+Q2417</f>
        <v>2389131.04</v>
      </c>
      <c r="S2414" s="46">
        <v>303.85000000000002</v>
      </c>
      <c r="T2414" s="46">
        <v>20.68</v>
      </c>
      <c r="U2414" s="47" t="s">
        <v>584</v>
      </c>
      <c r="V2414" s="47" t="s">
        <v>1173</v>
      </c>
    </row>
    <row r="2415" spans="1:22" s="33" customFormat="1" ht="54" customHeight="1" x14ac:dyDescent="0.3">
      <c r="A2415" s="24">
        <f t="shared" si="438"/>
        <v>97</v>
      </c>
      <c r="B2415" s="24" t="str">
        <f>IF(NOT(ISNUMBER(C2415))," ",COUNTA($C$2319:C2415))</f>
        <v xml:space="preserve"> </v>
      </c>
      <c r="C2415" s="126"/>
      <c r="D2415" s="55"/>
      <c r="E2415" s="47"/>
      <c r="F2415" s="55" t="s">
        <v>29</v>
      </c>
      <c r="G2415" s="60" t="s">
        <v>73</v>
      </c>
      <c r="H2415" s="79" t="s">
        <v>31</v>
      </c>
      <c r="I2415" s="81" t="s">
        <v>249</v>
      </c>
      <c r="J2415" s="79"/>
      <c r="K2415" s="26">
        <v>2396.3200000000002</v>
      </c>
      <c r="L2415" s="79"/>
      <c r="M2415" s="27" t="s">
        <v>1722</v>
      </c>
      <c r="N2415" s="45">
        <f t="shared" si="435"/>
        <v>291512.32800000004</v>
      </c>
      <c r="O2415" s="116"/>
      <c r="P2415" s="46">
        <f t="shared" si="436"/>
        <v>26623.1152</v>
      </c>
      <c r="Q2415" s="46">
        <f t="shared" si="437"/>
        <v>318135.44320000004</v>
      </c>
      <c r="R2415" s="116"/>
      <c r="S2415" s="46">
        <v>121.65</v>
      </c>
      <c r="T2415" s="46">
        <v>11.11</v>
      </c>
      <c r="U2415" s="47" t="s">
        <v>584</v>
      </c>
      <c r="V2415" s="47" t="s">
        <v>1173</v>
      </c>
    </row>
    <row r="2416" spans="1:22" s="33" customFormat="1" ht="32.25" customHeight="1" x14ac:dyDescent="0.3">
      <c r="A2416" s="24">
        <f t="shared" si="438"/>
        <v>98</v>
      </c>
      <c r="B2416" s="24" t="str">
        <f>IF(NOT(ISNUMBER(C2416))," ",COUNTA($C$2319:C2416))</f>
        <v xml:space="preserve"> </v>
      </c>
      <c r="C2416" s="126"/>
      <c r="D2416" s="55"/>
      <c r="E2416" s="47"/>
      <c r="F2416" s="55" t="s">
        <v>29</v>
      </c>
      <c r="G2416" s="60" t="s">
        <v>73</v>
      </c>
      <c r="H2416" s="79" t="s">
        <v>31</v>
      </c>
      <c r="I2416" s="81" t="s">
        <v>249</v>
      </c>
      <c r="J2416" s="79"/>
      <c r="K2416" s="26">
        <v>2396.3200000000002</v>
      </c>
      <c r="L2416" s="79"/>
      <c r="M2416" s="47" t="s">
        <v>348</v>
      </c>
      <c r="N2416" s="45">
        <f t="shared" si="435"/>
        <v>73614.950400000002</v>
      </c>
      <c r="O2416" s="116"/>
      <c r="P2416" s="46">
        <f t="shared" si="436"/>
        <v>12556.716800000002</v>
      </c>
      <c r="Q2416" s="46">
        <f t="shared" si="437"/>
        <v>86171.667199999996</v>
      </c>
      <c r="R2416" s="116"/>
      <c r="S2416" s="46">
        <v>30.72</v>
      </c>
      <c r="T2416" s="46">
        <v>5.24</v>
      </c>
      <c r="U2416" s="47" t="s">
        <v>584</v>
      </c>
      <c r="V2416" s="47" t="s">
        <v>1173</v>
      </c>
    </row>
    <row r="2417" spans="1:22" s="33" customFormat="1" ht="51.75" customHeight="1" x14ac:dyDescent="0.3">
      <c r="A2417" s="24">
        <f t="shared" si="438"/>
        <v>99</v>
      </c>
      <c r="B2417" s="24" t="str">
        <f>IF(NOT(ISNUMBER(C2417))," ",COUNTA($C$2319:C2417))</f>
        <v xml:space="preserve"> </v>
      </c>
      <c r="C2417" s="126"/>
      <c r="D2417" s="55"/>
      <c r="E2417" s="47"/>
      <c r="F2417" s="55" t="s">
        <v>29</v>
      </c>
      <c r="G2417" s="60" t="s">
        <v>73</v>
      </c>
      <c r="H2417" s="79" t="s">
        <v>31</v>
      </c>
      <c r="I2417" s="81" t="s">
        <v>249</v>
      </c>
      <c r="J2417" s="79"/>
      <c r="K2417" s="26">
        <v>2396.3200000000002</v>
      </c>
      <c r="L2417" s="79"/>
      <c r="M2417" s="55" t="s">
        <v>32</v>
      </c>
      <c r="N2417" s="45">
        <f t="shared" si="435"/>
        <v>1159219.8</v>
      </c>
      <c r="O2417" s="116"/>
      <c r="P2417" s="46">
        <f t="shared" si="436"/>
        <v>47926.400000000001</v>
      </c>
      <c r="Q2417" s="46">
        <f t="shared" si="437"/>
        <v>1207146.2</v>
      </c>
      <c r="R2417" s="116"/>
      <c r="S2417" s="46">
        <v>483.75</v>
      </c>
      <c r="T2417" s="46">
        <v>20</v>
      </c>
      <c r="U2417" s="47" t="s">
        <v>584</v>
      </c>
      <c r="V2417" s="47" t="s">
        <v>1173</v>
      </c>
    </row>
    <row r="2418" spans="1:22" s="33" customFormat="1" ht="37.5" customHeight="1" x14ac:dyDescent="0.3">
      <c r="A2418" s="24">
        <f t="shared" si="438"/>
        <v>100</v>
      </c>
      <c r="B2418" s="24">
        <f>IF(NOT(ISNUMBER(C2418))," ",COUNTA($C$2319:C2418))</f>
        <v>47</v>
      </c>
      <c r="C2418" s="126">
        <v>47</v>
      </c>
      <c r="D2418" s="55" t="s">
        <v>1476</v>
      </c>
      <c r="E2418" s="47" t="s">
        <v>165</v>
      </c>
      <c r="F2418" s="55" t="s">
        <v>29</v>
      </c>
      <c r="G2418" s="60" t="s">
        <v>73</v>
      </c>
      <c r="H2418" s="79" t="s">
        <v>31</v>
      </c>
      <c r="I2418" s="81" t="s">
        <v>249</v>
      </c>
      <c r="J2418" s="79">
        <v>4001.2</v>
      </c>
      <c r="K2418" s="26">
        <v>4001.2</v>
      </c>
      <c r="L2418" s="79">
        <v>2732.9</v>
      </c>
      <c r="M2418" s="27" t="s">
        <v>1722</v>
      </c>
      <c r="N2418" s="45">
        <f t="shared" si="435"/>
        <v>486745.98</v>
      </c>
      <c r="O2418" s="116">
        <f>N2418+N2419+N2420</f>
        <v>2545243.344</v>
      </c>
      <c r="P2418" s="46">
        <f t="shared" si="436"/>
        <v>44453.331999999995</v>
      </c>
      <c r="Q2418" s="46">
        <f t="shared" si="437"/>
        <v>531199.31199999992</v>
      </c>
      <c r="R2418" s="116">
        <f>Q2418+Q2419+Q2420</f>
        <v>2690686.9639999997</v>
      </c>
      <c r="S2418" s="46">
        <v>121.65</v>
      </c>
      <c r="T2418" s="46">
        <v>11.11</v>
      </c>
      <c r="U2418" s="47" t="s">
        <v>584</v>
      </c>
      <c r="V2418" s="47" t="s">
        <v>1173</v>
      </c>
    </row>
    <row r="2419" spans="1:22" s="33" customFormat="1" ht="40.5" customHeight="1" x14ac:dyDescent="0.3">
      <c r="A2419" s="24">
        <f t="shared" si="438"/>
        <v>101</v>
      </c>
      <c r="B2419" s="24" t="str">
        <f>IF(NOT(ISNUMBER(C2419))," ",COUNTA($C$2319:C2419))</f>
        <v xml:space="preserve"> </v>
      </c>
      <c r="C2419" s="126"/>
      <c r="D2419" s="55"/>
      <c r="E2419" s="47"/>
      <c r="F2419" s="55" t="s">
        <v>29</v>
      </c>
      <c r="G2419" s="60" t="s">
        <v>73</v>
      </c>
      <c r="H2419" s="79" t="s">
        <v>31</v>
      </c>
      <c r="I2419" s="81" t="s">
        <v>249</v>
      </c>
      <c r="J2419" s="79"/>
      <c r="K2419" s="26">
        <v>4001.2</v>
      </c>
      <c r="L2419" s="79"/>
      <c r="M2419" s="55" t="s">
        <v>348</v>
      </c>
      <c r="N2419" s="45">
        <f t="shared" si="435"/>
        <v>122916.86399999999</v>
      </c>
      <c r="O2419" s="116"/>
      <c r="P2419" s="46">
        <f t="shared" si="436"/>
        <v>20966.288</v>
      </c>
      <c r="Q2419" s="46">
        <f t="shared" si="437"/>
        <v>143883.152</v>
      </c>
      <c r="R2419" s="116"/>
      <c r="S2419" s="46">
        <v>30.72</v>
      </c>
      <c r="T2419" s="46">
        <v>5.24</v>
      </c>
      <c r="U2419" s="47" t="s">
        <v>584</v>
      </c>
      <c r="V2419" s="47" t="s">
        <v>1173</v>
      </c>
    </row>
    <row r="2420" spans="1:22" s="33" customFormat="1" ht="44.25" customHeight="1" x14ac:dyDescent="0.3">
      <c r="A2420" s="24">
        <f t="shared" si="438"/>
        <v>102</v>
      </c>
      <c r="B2420" s="24" t="str">
        <f>IF(NOT(ISNUMBER(C2420))," ",COUNTA($C$2319:C2420))</f>
        <v xml:space="preserve"> </v>
      </c>
      <c r="C2420" s="126"/>
      <c r="D2420" s="55"/>
      <c r="E2420" s="47"/>
      <c r="F2420" s="55" t="s">
        <v>29</v>
      </c>
      <c r="G2420" s="60" t="s">
        <v>73</v>
      </c>
      <c r="H2420" s="79" t="s">
        <v>31</v>
      </c>
      <c r="I2420" s="81" t="s">
        <v>249</v>
      </c>
      <c r="J2420" s="79"/>
      <c r="K2420" s="26">
        <v>4001.2</v>
      </c>
      <c r="L2420" s="79"/>
      <c r="M2420" s="55" t="s">
        <v>32</v>
      </c>
      <c r="N2420" s="45">
        <f t="shared" si="435"/>
        <v>1935580.5</v>
      </c>
      <c r="O2420" s="116"/>
      <c r="P2420" s="46">
        <f t="shared" si="436"/>
        <v>80024</v>
      </c>
      <c r="Q2420" s="46">
        <f t="shared" si="437"/>
        <v>2015604.5</v>
      </c>
      <c r="R2420" s="116"/>
      <c r="S2420" s="46">
        <v>483.75</v>
      </c>
      <c r="T2420" s="46">
        <v>20</v>
      </c>
      <c r="U2420" s="47" t="s">
        <v>584</v>
      </c>
      <c r="V2420" s="47" t="s">
        <v>1173</v>
      </c>
    </row>
    <row r="2421" spans="1:22" s="33" customFormat="1" ht="37.5" customHeight="1" x14ac:dyDescent="0.3">
      <c r="A2421" s="24">
        <f t="shared" si="438"/>
        <v>103</v>
      </c>
      <c r="B2421" s="24">
        <f>IF(NOT(ISNUMBER(C2421))," ",COUNTA($C$2319:C2421))</f>
        <v>48</v>
      </c>
      <c r="C2421" s="83">
        <v>48</v>
      </c>
      <c r="D2421" s="55" t="s">
        <v>1477</v>
      </c>
      <c r="E2421" s="47">
        <v>1976</v>
      </c>
      <c r="F2421" s="55" t="s">
        <v>29</v>
      </c>
      <c r="G2421" s="55" t="s">
        <v>40</v>
      </c>
      <c r="H2421" s="79" t="s">
        <v>31</v>
      </c>
      <c r="I2421" s="81" t="s">
        <v>237</v>
      </c>
      <c r="J2421" s="79">
        <v>2181.8000000000002</v>
      </c>
      <c r="K2421" s="26">
        <v>2181.8000000000002</v>
      </c>
      <c r="L2421" s="79">
        <v>1002.6</v>
      </c>
      <c r="M2421" s="27" t="s">
        <v>1699</v>
      </c>
      <c r="N2421" s="45">
        <f t="shared" si="435"/>
        <v>932064.96000000008</v>
      </c>
      <c r="O2421" s="46">
        <f t="shared" ref="O2421:O2426" si="443">N2421</f>
        <v>932064.96000000008</v>
      </c>
      <c r="P2421" s="46">
        <f t="shared" si="436"/>
        <v>63534.016000000011</v>
      </c>
      <c r="Q2421" s="46">
        <f t="shared" si="437"/>
        <v>995598.97600000014</v>
      </c>
      <c r="R2421" s="46">
        <f t="shared" ref="R2421:R2426" si="444">Q2421</f>
        <v>995598.97600000014</v>
      </c>
      <c r="S2421" s="46">
        <v>427.2</v>
      </c>
      <c r="T2421" s="46">
        <v>29.12</v>
      </c>
      <c r="U2421" s="47" t="s">
        <v>584</v>
      </c>
      <c r="V2421" s="47" t="s">
        <v>1173</v>
      </c>
    </row>
    <row r="2422" spans="1:22" s="33" customFormat="1" ht="37.5" customHeight="1" x14ac:dyDescent="0.3">
      <c r="A2422" s="24">
        <f t="shared" si="438"/>
        <v>104</v>
      </c>
      <c r="B2422" s="24">
        <f>IF(NOT(ISNUMBER(C2422))," ",COUNTA($C$2319:C2422))</f>
        <v>49</v>
      </c>
      <c r="C2422" s="83">
        <f>C2421+1</f>
        <v>49</v>
      </c>
      <c r="D2422" s="55" t="s">
        <v>1478</v>
      </c>
      <c r="E2422" s="47">
        <v>1980</v>
      </c>
      <c r="F2422" s="55" t="s">
        <v>29</v>
      </c>
      <c r="G2422" s="55" t="s">
        <v>30</v>
      </c>
      <c r="H2422" s="79" t="s">
        <v>31</v>
      </c>
      <c r="I2422" s="81" t="s">
        <v>237</v>
      </c>
      <c r="J2422" s="79">
        <v>1638.6</v>
      </c>
      <c r="K2422" s="26">
        <v>1638.6</v>
      </c>
      <c r="L2422" s="79">
        <v>964.6</v>
      </c>
      <c r="M2422" s="27" t="s">
        <v>1699</v>
      </c>
      <c r="N2422" s="45">
        <f t="shared" si="435"/>
        <v>745235.28</v>
      </c>
      <c r="O2422" s="46">
        <f t="shared" si="443"/>
        <v>745235.28</v>
      </c>
      <c r="P2422" s="46">
        <f t="shared" si="436"/>
        <v>41161.631999999998</v>
      </c>
      <c r="Q2422" s="46">
        <f t="shared" si="437"/>
        <v>786396.91200000001</v>
      </c>
      <c r="R2422" s="46">
        <f t="shared" si="444"/>
        <v>786396.91200000001</v>
      </c>
      <c r="S2422" s="46">
        <v>454.8</v>
      </c>
      <c r="T2422" s="46">
        <v>25.12</v>
      </c>
      <c r="U2422" s="47" t="s">
        <v>584</v>
      </c>
      <c r="V2422" s="47" t="s">
        <v>1173</v>
      </c>
    </row>
    <row r="2423" spans="1:22" s="33" customFormat="1" ht="37.5" customHeight="1" x14ac:dyDescent="0.3">
      <c r="A2423" s="24">
        <f t="shared" si="438"/>
        <v>105</v>
      </c>
      <c r="B2423" s="24">
        <f>IF(NOT(ISNUMBER(C2423))," ",COUNTA($C$2319:C2423))</f>
        <v>50</v>
      </c>
      <c r="C2423" s="83">
        <f t="shared" si="441"/>
        <v>50</v>
      </c>
      <c r="D2423" s="55" t="s">
        <v>1479</v>
      </c>
      <c r="E2423" s="47">
        <v>1958</v>
      </c>
      <c r="F2423" s="55" t="s">
        <v>29</v>
      </c>
      <c r="G2423" s="55" t="s">
        <v>36</v>
      </c>
      <c r="H2423" s="79" t="s">
        <v>37</v>
      </c>
      <c r="I2423" s="81" t="s">
        <v>237</v>
      </c>
      <c r="J2423" s="79">
        <v>657.75</v>
      </c>
      <c r="K2423" s="26">
        <v>657.75</v>
      </c>
      <c r="L2423" s="79">
        <v>401</v>
      </c>
      <c r="M2423" s="27" t="s">
        <v>1699</v>
      </c>
      <c r="N2423" s="45">
        <f t="shared" si="435"/>
        <v>280990.8</v>
      </c>
      <c r="O2423" s="46">
        <f t="shared" si="443"/>
        <v>280990.8</v>
      </c>
      <c r="P2423" s="46">
        <f t="shared" si="436"/>
        <v>19153.68</v>
      </c>
      <c r="Q2423" s="46">
        <f t="shared" si="437"/>
        <v>300144.48</v>
      </c>
      <c r="R2423" s="46">
        <f t="shared" si="444"/>
        <v>300144.48</v>
      </c>
      <c r="S2423" s="46">
        <v>427.2</v>
      </c>
      <c r="T2423" s="46">
        <v>29.12</v>
      </c>
      <c r="U2423" s="47" t="s">
        <v>584</v>
      </c>
      <c r="V2423" s="47" t="s">
        <v>1173</v>
      </c>
    </row>
    <row r="2424" spans="1:22" s="33" customFormat="1" ht="37.5" customHeight="1" x14ac:dyDescent="0.3">
      <c r="A2424" s="24">
        <f t="shared" si="438"/>
        <v>106</v>
      </c>
      <c r="B2424" s="24">
        <f>IF(NOT(ISNUMBER(C2424))," ",COUNTA($C$2319:C2424))</f>
        <v>51</v>
      </c>
      <c r="C2424" s="83">
        <f t="shared" ref="C2424:C2427" si="445">C2423+1</f>
        <v>51</v>
      </c>
      <c r="D2424" s="55" t="s">
        <v>1480</v>
      </c>
      <c r="E2424" s="47">
        <v>1959</v>
      </c>
      <c r="F2424" s="55" t="s">
        <v>29</v>
      </c>
      <c r="G2424" s="55" t="s">
        <v>36</v>
      </c>
      <c r="H2424" s="79" t="s">
        <v>37</v>
      </c>
      <c r="I2424" s="81" t="s">
        <v>237</v>
      </c>
      <c r="J2424" s="79">
        <v>882</v>
      </c>
      <c r="K2424" s="26">
        <v>882</v>
      </c>
      <c r="L2424" s="79">
        <v>407.1</v>
      </c>
      <c r="M2424" s="27" t="s">
        <v>1699</v>
      </c>
      <c r="N2424" s="45">
        <f t="shared" si="435"/>
        <v>376790.39999999997</v>
      </c>
      <c r="O2424" s="46">
        <f t="shared" si="443"/>
        <v>376790.39999999997</v>
      </c>
      <c r="P2424" s="46">
        <f t="shared" si="436"/>
        <v>25683.84</v>
      </c>
      <c r="Q2424" s="46">
        <f t="shared" si="437"/>
        <v>402474.23999999999</v>
      </c>
      <c r="R2424" s="46">
        <f t="shared" si="444"/>
        <v>402474.23999999999</v>
      </c>
      <c r="S2424" s="46">
        <v>427.2</v>
      </c>
      <c r="T2424" s="46">
        <v>29.12</v>
      </c>
      <c r="U2424" s="47" t="s">
        <v>584</v>
      </c>
      <c r="V2424" s="47" t="s">
        <v>1173</v>
      </c>
    </row>
    <row r="2425" spans="1:22" s="33" customFormat="1" ht="37.5" customHeight="1" x14ac:dyDescent="0.3">
      <c r="A2425" s="24">
        <f t="shared" si="438"/>
        <v>107</v>
      </c>
      <c r="B2425" s="24">
        <f>IF(NOT(ISNUMBER(C2425))," ",COUNTA($C$2319:C2425))</f>
        <v>52</v>
      </c>
      <c r="C2425" s="83">
        <f t="shared" si="445"/>
        <v>52</v>
      </c>
      <c r="D2425" s="55" t="s">
        <v>1481</v>
      </c>
      <c r="E2425" s="47">
        <v>1978</v>
      </c>
      <c r="F2425" s="55" t="s">
        <v>29</v>
      </c>
      <c r="G2425" s="60" t="s">
        <v>73</v>
      </c>
      <c r="H2425" s="79" t="s">
        <v>31</v>
      </c>
      <c r="I2425" s="81" t="s">
        <v>249</v>
      </c>
      <c r="J2425" s="79">
        <v>8762.08</v>
      </c>
      <c r="K2425" s="26">
        <v>8762.08</v>
      </c>
      <c r="L2425" s="79">
        <v>5704.7</v>
      </c>
      <c r="M2425" s="27" t="s">
        <v>1699</v>
      </c>
      <c r="N2425" s="45">
        <f t="shared" si="435"/>
        <v>2662358.0080000004</v>
      </c>
      <c r="O2425" s="46">
        <f t="shared" si="443"/>
        <v>2662358.0080000004</v>
      </c>
      <c r="P2425" s="46">
        <f t="shared" si="436"/>
        <v>181199.8144</v>
      </c>
      <c r="Q2425" s="46">
        <f t="shared" si="437"/>
        <v>2843557.8224000004</v>
      </c>
      <c r="R2425" s="46">
        <f t="shared" si="444"/>
        <v>2843557.8224000004</v>
      </c>
      <c r="S2425" s="46">
        <v>303.85000000000002</v>
      </c>
      <c r="T2425" s="46">
        <v>20.68</v>
      </c>
      <c r="U2425" s="47" t="s">
        <v>584</v>
      </c>
      <c r="V2425" s="47" t="s">
        <v>1173</v>
      </c>
    </row>
    <row r="2426" spans="1:22" s="33" customFormat="1" ht="37.5" customHeight="1" x14ac:dyDescent="0.3">
      <c r="A2426" s="24">
        <f t="shared" si="438"/>
        <v>108</v>
      </c>
      <c r="B2426" s="24">
        <f>IF(NOT(ISNUMBER(C2426))," ",COUNTA($C$2319:C2426))</f>
        <v>53</v>
      </c>
      <c r="C2426" s="83">
        <f t="shared" si="445"/>
        <v>53</v>
      </c>
      <c r="D2426" s="55" t="s">
        <v>1482</v>
      </c>
      <c r="E2426" s="47">
        <v>1976</v>
      </c>
      <c r="F2426" s="55" t="s">
        <v>29</v>
      </c>
      <c r="G2426" s="80" t="s">
        <v>826</v>
      </c>
      <c r="H2426" s="79" t="s">
        <v>31</v>
      </c>
      <c r="I2426" s="81" t="s">
        <v>753</v>
      </c>
      <c r="J2426" s="79">
        <v>10317.040000000001</v>
      </c>
      <c r="K2426" s="26">
        <v>10317.040000000001</v>
      </c>
      <c r="L2426" s="79">
        <v>6820.8</v>
      </c>
      <c r="M2426" s="27" t="s">
        <v>1699</v>
      </c>
      <c r="N2426" s="45">
        <f t="shared" si="435"/>
        <v>3342205.108</v>
      </c>
      <c r="O2426" s="46">
        <f t="shared" si="443"/>
        <v>3342205.108</v>
      </c>
      <c r="P2426" s="46">
        <f t="shared" si="436"/>
        <v>150525.61360000001</v>
      </c>
      <c r="Q2426" s="46">
        <f t="shared" si="437"/>
        <v>3492730.7215999998</v>
      </c>
      <c r="R2426" s="46">
        <f t="shared" si="444"/>
        <v>3492730.7215999998</v>
      </c>
      <c r="S2426" s="45">
        <v>323.95</v>
      </c>
      <c r="T2426" s="45">
        <v>14.59</v>
      </c>
      <c r="U2426" s="47" t="s">
        <v>584</v>
      </c>
      <c r="V2426" s="47" t="s">
        <v>1173</v>
      </c>
    </row>
    <row r="2427" spans="1:22" s="33" customFormat="1" ht="37.5" customHeight="1" x14ac:dyDescent="0.3">
      <c r="A2427" s="24">
        <f t="shared" si="438"/>
        <v>109</v>
      </c>
      <c r="B2427" s="24">
        <f>IF(NOT(ISNUMBER(C2427))," ",COUNTA($C$2319:C2427))</f>
        <v>54</v>
      </c>
      <c r="C2427" s="126">
        <f t="shared" si="445"/>
        <v>54</v>
      </c>
      <c r="D2427" s="55" t="s">
        <v>1483</v>
      </c>
      <c r="E2427" s="47">
        <v>1985</v>
      </c>
      <c r="F2427" s="55" t="s">
        <v>29</v>
      </c>
      <c r="G2427" s="60" t="s">
        <v>73</v>
      </c>
      <c r="H2427" s="79" t="s">
        <v>31</v>
      </c>
      <c r="I2427" s="81" t="s">
        <v>249</v>
      </c>
      <c r="J2427" s="79">
        <v>8566.1</v>
      </c>
      <c r="K2427" s="26">
        <v>8566.1</v>
      </c>
      <c r="L2427" s="79">
        <v>5725.9</v>
      </c>
      <c r="M2427" s="57" t="s">
        <v>47</v>
      </c>
      <c r="N2427" s="45">
        <f t="shared" si="435"/>
        <v>3274905.6910000001</v>
      </c>
      <c r="O2427" s="116">
        <f>N2427+N2428</f>
        <v>4037802.557</v>
      </c>
      <c r="P2427" s="46">
        <f t="shared" si="436"/>
        <v>180744.71000000002</v>
      </c>
      <c r="Q2427" s="46">
        <f t="shared" si="437"/>
        <v>3455650.4010000001</v>
      </c>
      <c r="R2427" s="116">
        <f>Q2427+Q2428</f>
        <v>4338215.6840000004</v>
      </c>
      <c r="S2427" s="46">
        <v>382.31</v>
      </c>
      <c r="T2427" s="46">
        <v>21.1</v>
      </c>
      <c r="U2427" s="47" t="s">
        <v>584</v>
      </c>
      <c r="V2427" s="47" t="s">
        <v>1173</v>
      </c>
    </row>
    <row r="2428" spans="1:22" s="33" customFormat="1" ht="56.25" customHeight="1" x14ac:dyDescent="0.3">
      <c r="A2428" s="24">
        <f t="shared" si="438"/>
        <v>110</v>
      </c>
      <c r="B2428" s="24" t="str">
        <f>IF(NOT(ISNUMBER(C2428))," ",COUNTA($C$2319:C2428))</f>
        <v xml:space="preserve"> </v>
      </c>
      <c r="C2428" s="126"/>
      <c r="D2428" s="55"/>
      <c r="E2428" s="47"/>
      <c r="F2428" s="55" t="s">
        <v>29</v>
      </c>
      <c r="G2428" s="60" t="s">
        <v>73</v>
      </c>
      <c r="H2428" s="79" t="s">
        <v>31</v>
      </c>
      <c r="I2428" s="81" t="s">
        <v>249</v>
      </c>
      <c r="J2428" s="79"/>
      <c r="K2428" s="26">
        <v>8566.1</v>
      </c>
      <c r="L2428" s="79"/>
      <c r="M2428" s="57" t="s">
        <v>48</v>
      </c>
      <c r="N2428" s="45">
        <f t="shared" si="435"/>
        <v>762896.86600000004</v>
      </c>
      <c r="O2428" s="116"/>
      <c r="P2428" s="46">
        <f t="shared" si="436"/>
        <v>119668.41700000002</v>
      </c>
      <c r="Q2428" s="46">
        <f t="shared" si="437"/>
        <v>882565.28300000005</v>
      </c>
      <c r="R2428" s="116"/>
      <c r="S2428" s="46">
        <v>89.06</v>
      </c>
      <c r="T2428" s="46">
        <v>13.97</v>
      </c>
      <c r="U2428" s="47" t="s">
        <v>584</v>
      </c>
      <c r="V2428" s="47" t="s">
        <v>1173</v>
      </c>
    </row>
    <row r="2429" spans="1:22" s="33" customFormat="1" ht="37.5" customHeight="1" x14ac:dyDescent="0.3">
      <c r="A2429" s="24">
        <f t="shared" si="438"/>
        <v>111</v>
      </c>
      <c r="B2429" s="24">
        <f>IF(NOT(ISNUMBER(C2429))," ",COUNTA($C$2319:C2429))</f>
        <v>55</v>
      </c>
      <c r="C2429" s="83">
        <v>55</v>
      </c>
      <c r="D2429" s="55" t="s">
        <v>1484</v>
      </c>
      <c r="E2429" s="47">
        <v>1970</v>
      </c>
      <c r="F2429" s="55" t="s">
        <v>29</v>
      </c>
      <c r="G2429" s="60" t="s">
        <v>73</v>
      </c>
      <c r="H2429" s="79" t="s">
        <v>31</v>
      </c>
      <c r="I2429" s="81" t="s">
        <v>249</v>
      </c>
      <c r="J2429" s="79">
        <v>5939.6</v>
      </c>
      <c r="K2429" s="26">
        <v>5939.6</v>
      </c>
      <c r="L2429" s="79">
        <v>3892.4</v>
      </c>
      <c r="M2429" s="27" t="s">
        <v>1699</v>
      </c>
      <c r="N2429" s="45">
        <f t="shared" si="435"/>
        <v>1804747.4600000002</v>
      </c>
      <c r="O2429" s="46">
        <f t="shared" ref="O2429:O2456" si="446">N2429</f>
        <v>1804747.4600000002</v>
      </c>
      <c r="P2429" s="46">
        <f t="shared" si="436"/>
        <v>122830.928</v>
      </c>
      <c r="Q2429" s="46">
        <f t="shared" si="437"/>
        <v>1927578.3880000003</v>
      </c>
      <c r="R2429" s="46">
        <f t="shared" ref="R2429:R2456" si="447">Q2429</f>
        <v>1927578.3880000003</v>
      </c>
      <c r="S2429" s="46">
        <v>303.85000000000002</v>
      </c>
      <c r="T2429" s="46">
        <v>20.68</v>
      </c>
      <c r="U2429" s="47" t="s">
        <v>584</v>
      </c>
      <c r="V2429" s="47" t="s">
        <v>1173</v>
      </c>
    </row>
    <row r="2430" spans="1:22" s="33" customFormat="1" ht="37.5" customHeight="1" x14ac:dyDescent="0.3">
      <c r="A2430" s="24">
        <f t="shared" si="438"/>
        <v>112</v>
      </c>
      <c r="B2430" s="24">
        <f>IF(NOT(ISNUMBER(C2430))," ",COUNTA($C$2319:C2430))</f>
        <v>56</v>
      </c>
      <c r="C2430" s="83">
        <f>C2429+1</f>
        <v>56</v>
      </c>
      <c r="D2430" s="55" t="s">
        <v>1485</v>
      </c>
      <c r="E2430" s="47">
        <v>1971</v>
      </c>
      <c r="F2430" s="55" t="s">
        <v>29</v>
      </c>
      <c r="G2430" s="60" t="s">
        <v>73</v>
      </c>
      <c r="H2430" s="79" t="s">
        <v>31</v>
      </c>
      <c r="I2430" s="81" t="s">
        <v>249</v>
      </c>
      <c r="J2430" s="79">
        <v>8595.94</v>
      </c>
      <c r="K2430" s="26">
        <v>8595.94</v>
      </c>
      <c r="L2430" s="79">
        <v>5755</v>
      </c>
      <c r="M2430" s="27" t="s">
        <v>1699</v>
      </c>
      <c r="N2430" s="45">
        <f t="shared" si="435"/>
        <v>2611876.3690000004</v>
      </c>
      <c r="O2430" s="46">
        <f t="shared" si="446"/>
        <v>2611876.3690000004</v>
      </c>
      <c r="P2430" s="46">
        <f t="shared" si="436"/>
        <v>177764.0392</v>
      </c>
      <c r="Q2430" s="46">
        <f t="shared" si="437"/>
        <v>2789640.4082000004</v>
      </c>
      <c r="R2430" s="46">
        <f t="shared" si="447"/>
        <v>2789640.4082000004</v>
      </c>
      <c r="S2430" s="46">
        <v>303.85000000000002</v>
      </c>
      <c r="T2430" s="46">
        <v>20.68</v>
      </c>
      <c r="U2430" s="47" t="s">
        <v>584</v>
      </c>
      <c r="V2430" s="47" t="s">
        <v>1173</v>
      </c>
    </row>
    <row r="2431" spans="1:22" s="33" customFormat="1" ht="37.5" customHeight="1" x14ac:dyDescent="0.3">
      <c r="A2431" s="24">
        <f t="shared" si="438"/>
        <v>113</v>
      </c>
      <c r="B2431" s="24">
        <f>IF(NOT(ISNUMBER(C2431))," ",COUNTA($C$2319:C2431))</f>
        <v>57</v>
      </c>
      <c r="C2431" s="83">
        <f t="shared" ref="C2431:C2457" si="448">C2430+1</f>
        <v>57</v>
      </c>
      <c r="D2431" s="55" t="s">
        <v>1486</v>
      </c>
      <c r="E2431" s="47">
        <v>1978</v>
      </c>
      <c r="F2431" s="55" t="s">
        <v>29</v>
      </c>
      <c r="G2431" s="60" t="s">
        <v>73</v>
      </c>
      <c r="H2431" s="79" t="s">
        <v>31</v>
      </c>
      <c r="I2431" s="81" t="s">
        <v>249</v>
      </c>
      <c r="J2431" s="79">
        <v>10538.72</v>
      </c>
      <c r="K2431" s="26">
        <v>10538.72</v>
      </c>
      <c r="L2431" s="79">
        <v>6815.8</v>
      </c>
      <c r="M2431" s="27" t="s">
        <v>1699</v>
      </c>
      <c r="N2431" s="45">
        <f t="shared" si="435"/>
        <v>3202190.0720000002</v>
      </c>
      <c r="O2431" s="46">
        <f t="shared" si="446"/>
        <v>3202190.0720000002</v>
      </c>
      <c r="P2431" s="46">
        <f t="shared" si="436"/>
        <v>217940.72959999999</v>
      </c>
      <c r="Q2431" s="46">
        <f t="shared" si="437"/>
        <v>3420130.8016000004</v>
      </c>
      <c r="R2431" s="46">
        <f t="shared" si="447"/>
        <v>3420130.8016000004</v>
      </c>
      <c r="S2431" s="46">
        <v>303.85000000000002</v>
      </c>
      <c r="T2431" s="46">
        <v>20.68</v>
      </c>
      <c r="U2431" s="47" t="s">
        <v>584</v>
      </c>
      <c r="V2431" s="47" t="s">
        <v>1173</v>
      </c>
    </row>
    <row r="2432" spans="1:22" s="33" customFormat="1" ht="37.5" customHeight="1" x14ac:dyDescent="0.3">
      <c r="A2432" s="24">
        <f t="shared" si="438"/>
        <v>114</v>
      </c>
      <c r="B2432" s="24">
        <f>IF(NOT(ISNUMBER(C2432))," ",COUNTA($C$2319:C2432))</f>
        <v>58</v>
      </c>
      <c r="C2432" s="83">
        <f t="shared" si="448"/>
        <v>58</v>
      </c>
      <c r="D2432" s="55" t="s">
        <v>1487</v>
      </c>
      <c r="E2432" s="47">
        <v>1976</v>
      </c>
      <c r="F2432" s="55" t="s">
        <v>29</v>
      </c>
      <c r="G2432" s="60" t="s">
        <v>73</v>
      </c>
      <c r="H2432" s="79" t="s">
        <v>59</v>
      </c>
      <c r="I2432" s="81" t="s">
        <v>249</v>
      </c>
      <c r="J2432" s="79">
        <v>5712.46</v>
      </c>
      <c r="K2432" s="26">
        <v>5712.46</v>
      </c>
      <c r="L2432" s="79">
        <v>3797.8</v>
      </c>
      <c r="M2432" s="27" t="s">
        <v>1699</v>
      </c>
      <c r="N2432" s="45">
        <f t="shared" si="435"/>
        <v>1735730.9710000001</v>
      </c>
      <c r="O2432" s="46">
        <f t="shared" si="446"/>
        <v>1735730.9710000001</v>
      </c>
      <c r="P2432" s="46">
        <f t="shared" si="436"/>
        <v>118133.6728</v>
      </c>
      <c r="Q2432" s="46">
        <f t="shared" si="437"/>
        <v>1853864.6438000002</v>
      </c>
      <c r="R2432" s="46">
        <f t="shared" si="447"/>
        <v>1853864.6438000002</v>
      </c>
      <c r="S2432" s="46">
        <v>303.85000000000002</v>
      </c>
      <c r="T2432" s="46">
        <v>20.68</v>
      </c>
      <c r="U2432" s="47" t="s">
        <v>584</v>
      </c>
      <c r="V2432" s="47" t="s">
        <v>1173</v>
      </c>
    </row>
    <row r="2433" spans="1:22" s="33" customFormat="1" ht="37.5" customHeight="1" x14ac:dyDescent="0.3">
      <c r="A2433" s="24">
        <f t="shared" si="438"/>
        <v>115</v>
      </c>
      <c r="B2433" s="24">
        <f>IF(NOT(ISNUMBER(C2433))," ",COUNTA($C$2319:C2433))</f>
        <v>59</v>
      </c>
      <c r="C2433" s="83">
        <f t="shared" si="448"/>
        <v>59</v>
      </c>
      <c r="D2433" s="55" t="s">
        <v>1488</v>
      </c>
      <c r="E2433" s="47">
        <v>1982</v>
      </c>
      <c r="F2433" s="55" t="s">
        <v>29</v>
      </c>
      <c r="G2433" s="60" t="s">
        <v>73</v>
      </c>
      <c r="H2433" s="79" t="s">
        <v>31</v>
      </c>
      <c r="I2433" s="81" t="s">
        <v>249</v>
      </c>
      <c r="J2433" s="79">
        <v>5874.42</v>
      </c>
      <c r="K2433" s="26">
        <v>5874.42</v>
      </c>
      <c r="L2433" s="79">
        <v>3797.6</v>
      </c>
      <c r="M2433" s="27" t="s">
        <v>1699</v>
      </c>
      <c r="N2433" s="45">
        <f t="shared" si="435"/>
        <v>1784942.5170000002</v>
      </c>
      <c r="O2433" s="46">
        <f t="shared" si="446"/>
        <v>1784942.5170000002</v>
      </c>
      <c r="P2433" s="46">
        <f t="shared" si="436"/>
        <v>121483.0056</v>
      </c>
      <c r="Q2433" s="46">
        <f t="shared" si="437"/>
        <v>1906425.5226000003</v>
      </c>
      <c r="R2433" s="46">
        <f t="shared" si="447"/>
        <v>1906425.5226000003</v>
      </c>
      <c r="S2433" s="46">
        <v>303.85000000000002</v>
      </c>
      <c r="T2433" s="46">
        <v>20.68</v>
      </c>
      <c r="U2433" s="47" t="s">
        <v>584</v>
      </c>
      <c r="V2433" s="47" t="s">
        <v>1173</v>
      </c>
    </row>
    <row r="2434" spans="1:22" s="33" customFormat="1" ht="44.25" customHeight="1" x14ac:dyDescent="0.3">
      <c r="A2434" s="24">
        <f t="shared" si="438"/>
        <v>116</v>
      </c>
      <c r="B2434" s="24">
        <f>IF(NOT(ISNUMBER(C2434))," ",COUNTA($C$2319:C2434))</f>
        <v>60</v>
      </c>
      <c r="C2434" s="83">
        <f t="shared" si="448"/>
        <v>60</v>
      </c>
      <c r="D2434" s="55" t="s">
        <v>1489</v>
      </c>
      <c r="E2434" s="47">
        <v>1983</v>
      </c>
      <c r="F2434" s="55" t="s">
        <v>29</v>
      </c>
      <c r="G2434" s="60" t="s">
        <v>73</v>
      </c>
      <c r="H2434" s="79" t="s">
        <v>59</v>
      </c>
      <c r="I2434" s="81" t="s">
        <v>249</v>
      </c>
      <c r="J2434" s="79">
        <v>6663.56</v>
      </c>
      <c r="K2434" s="26">
        <v>6663.56</v>
      </c>
      <c r="L2434" s="79">
        <v>4134.1000000000004</v>
      </c>
      <c r="M2434" s="55" t="s">
        <v>46</v>
      </c>
      <c r="N2434" s="45">
        <f t="shared" si="435"/>
        <v>7963420.6491999999</v>
      </c>
      <c r="O2434" s="46">
        <f t="shared" si="446"/>
        <v>7963420.6491999999</v>
      </c>
      <c r="P2434" s="46">
        <f t="shared" si="436"/>
        <v>213233.92000000001</v>
      </c>
      <c r="Q2434" s="46">
        <f t="shared" si="437"/>
        <v>8176654.5691999998</v>
      </c>
      <c r="R2434" s="46">
        <f t="shared" si="447"/>
        <v>8176654.5691999998</v>
      </c>
      <c r="S2434" s="46">
        <v>1195.07</v>
      </c>
      <c r="T2434" s="46">
        <v>32</v>
      </c>
      <c r="U2434" s="47" t="s">
        <v>584</v>
      </c>
      <c r="V2434" s="47" t="s">
        <v>1173</v>
      </c>
    </row>
    <row r="2435" spans="1:22" s="33" customFormat="1" ht="37.5" customHeight="1" x14ac:dyDescent="0.3">
      <c r="A2435" s="24">
        <f t="shared" si="438"/>
        <v>117</v>
      </c>
      <c r="B2435" s="24">
        <f>IF(NOT(ISNUMBER(C2435))," ",COUNTA($C$2319:C2435))</f>
        <v>61</v>
      </c>
      <c r="C2435" s="83">
        <f t="shared" si="448"/>
        <v>61</v>
      </c>
      <c r="D2435" s="55" t="s">
        <v>1490</v>
      </c>
      <c r="E2435" s="47">
        <v>1979</v>
      </c>
      <c r="F2435" s="55" t="s">
        <v>29</v>
      </c>
      <c r="G2435" s="60" t="s">
        <v>73</v>
      </c>
      <c r="H2435" s="79" t="s">
        <v>31</v>
      </c>
      <c r="I2435" s="81" t="s">
        <v>249</v>
      </c>
      <c r="J2435" s="79">
        <v>8018.3</v>
      </c>
      <c r="K2435" s="26">
        <v>8018.3</v>
      </c>
      <c r="L2435" s="79">
        <v>5272.2</v>
      </c>
      <c r="M2435" s="27" t="s">
        <v>1699</v>
      </c>
      <c r="N2435" s="45">
        <f t="shared" si="435"/>
        <v>2436360.4550000001</v>
      </c>
      <c r="O2435" s="46">
        <f t="shared" si="446"/>
        <v>2436360.4550000001</v>
      </c>
      <c r="P2435" s="46">
        <f t="shared" si="436"/>
        <v>165818.44399999999</v>
      </c>
      <c r="Q2435" s="46">
        <f t="shared" si="437"/>
        <v>2602178.8990000002</v>
      </c>
      <c r="R2435" s="46">
        <f t="shared" si="447"/>
        <v>2602178.8990000002</v>
      </c>
      <c r="S2435" s="46">
        <v>303.85000000000002</v>
      </c>
      <c r="T2435" s="46">
        <v>20.68</v>
      </c>
      <c r="U2435" s="47" t="s">
        <v>584</v>
      </c>
      <c r="V2435" s="47" t="s">
        <v>1173</v>
      </c>
    </row>
    <row r="2436" spans="1:22" s="33" customFormat="1" ht="37.5" customHeight="1" x14ac:dyDescent="0.3">
      <c r="A2436" s="24">
        <f t="shared" si="438"/>
        <v>118</v>
      </c>
      <c r="B2436" s="24">
        <f>IF(NOT(ISNUMBER(C2436))," ",COUNTA($C$2319:C2436))</f>
        <v>62</v>
      </c>
      <c r="C2436" s="83">
        <f t="shared" si="448"/>
        <v>62</v>
      </c>
      <c r="D2436" s="55" t="s">
        <v>1491</v>
      </c>
      <c r="E2436" s="47">
        <v>1976</v>
      </c>
      <c r="F2436" s="55" t="s">
        <v>29</v>
      </c>
      <c r="G2436" s="60" t="s">
        <v>73</v>
      </c>
      <c r="H2436" s="79" t="s">
        <v>59</v>
      </c>
      <c r="I2436" s="81" t="s">
        <v>249</v>
      </c>
      <c r="J2436" s="79">
        <v>5798.5</v>
      </c>
      <c r="K2436" s="26">
        <v>5798.5</v>
      </c>
      <c r="L2436" s="79">
        <v>3841.9</v>
      </c>
      <c r="M2436" s="27" t="s">
        <v>1699</v>
      </c>
      <c r="N2436" s="45">
        <f t="shared" si="435"/>
        <v>1761874.2250000001</v>
      </c>
      <c r="O2436" s="46">
        <f t="shared" si="446"/>
        <v>1761874.2250000001</v>
      </c>
      <c r="P2436" s="46">
        <f t="shared" si="436"/>
        <v>119912.98</v>
      </c>
      <c r="Q2436" s="46">
        <f t="shared" si="437"/>
        <v>1881787.2050000001</v>
      </c>
      <c r="R2436" s="46">
        <f t="shared" si="447"/>
        <v>1881787.2050000001</v>
      </c>
      <c r="S2436" s="46">
        <v>303.85000000000002</v>
      </c>
      <c r="T2436" s="46">
        <v>20.68</v>
      </c>
      <c r="U2436" s="47" t="s">
        <v>584</v>
      </c>
      <c r="V2436" s="47" t="s">
        <v>1173</v>
      </c>
    </row>
    <row r="2437" spans="1:22" s="33" customFormat="1" ht="37.5" customHeight="1" x14ac:dyDescent="0.3">
      <c r="A2437" s="24">
        <f t="shared" si="438"/>
        <v>119</v>
      </c>
      <c r="B2437" s="24">
        <f>IF(NOT(ISNUMBER(C2437))," ",COUNTA($C$2319:C2437))</f>
        <v>63</v>
      </c>
      <c r="C2437" s="83">
        <f t="shared" si="448"/>
        <v>63</v>
      </c>
      <c r="D2437" s="55" t="s">
        <v>1492</v>
      </c>
      <c r="E2437" s="47">
        <v>1980</v>
      </c>
      <c r="F2437" s="55" t="s">
        <v>29</v>
      </c>
      <c r="G2437" s="60" t="s">
        <v>73</v>
      </c>
      <c r="H2437" s="79" t="s">
        <v>31</v>
      </c>
      <c r="I2437" s="81" t="s">
        <v>249</v>
      </c>
      <c r="J2437" s="79">
        <v>5613.94</v>
      </c>
      <c r="K2437" s="26">
        <v>5613.94</v>
      </c>
      <c r="L2437" s="79">
        <v>3696.2</v>
      </c>
      <c r="M2437" s="27" t="s">
        <v>1699</v>
      </c>
      <c r="N2437" s="45">
        <f t="shared" si="435"/>
        <v>1705795.669</v>
      </c>
      <c r="O2437" s="46">
        <f t="shared" si="446"/>
        <v>1705795.669</v>
      </c>
      <c r="P2437" s="46">
        <f t="shared" si="436"/>
        <v>116096.27919999999</v>
      </c>
      <c r="Q2437" s="46">
        <f t="shared" si="437"/>
        <v>1821891.9482</v>
      </c>
      <c r="R2437" s="46">
        <f t="shared" si="447"/>
        <v>1821891.9482</v>
      </c>
      <c r="S2437" s="46">
        <v>303.85000000000002</v>
      </c>
      <c r="T2437" s="46">
        <v>20.68</v>
      </c>
      <c r="U2437" s="47" t="s">
        <v>584</v>
      </c>
      <c r="V2437" s="47" t="s">
        <v>1173</v>
      </c>
    </row>
    <row r="2438" spans="1:22" s="33" customFormat="1" ht="37.5" customHeight="1" x14ac:dyDescent="0.3">
      <c r="A2438" s="24">
        <f t="shared" si="438"/>
        <v>120</v>
      </c>
      <c r="B2438" s="24">
        <f>IF(NOT(ISNUMBER(C2438))," ",COUNTA($C$2319:C2438))</f>
        <v>64</v>
      </c>
      <c r="C2438" s="83">
        <f t="shared" si="448"/>
        <v>64</v>
      </c>
      <c r="D2438" s="55" t="s">
        <v>1493</v>
      </c>
      <c r="E2438" s="47">
        <v>1981</v>
      </c>
      <c r="F2438" s="55" t="s">
        <v>29</v>
      </c>
      <c r="G2438" s="60" t="s">
        <v>73</v>
      </c>
      <c r="H2438" s="79" t="s">
        <v>31</v>
      </c>
      <c r="I2438" s="81" t="s">
        <v>249</v>
      </c>
      <c r="J2438" s="79">
        <v>14322.98</v>
      </c>
      <c r="K2438" s="26">
        <v>14322.98</v>
      </c>
      <c r="L2438" s="79">
        <v>9184.6</v>
      </c>
      <c r="M2438" s="27" t="s">
        <v>1699</v>
      </c>
      <c r="N2438" s="45">
        <f t="shared" si="435"/>
        <v>4352037.4730000002</v>
      </c>
      <c r="O2438" s="46">
        <f t="shared" si="446"/>
        <v>4352037.4730000002</v>
      </c>
      <c r="P2438" s="46">
        <f t="shared" si="436"/>
        <v>296199.22639999999</v>
      </c>
      <c r="Q2438" s="46">
        <f t="shared" si="437"/>
        <v>4648236.6994000003</v>
      </c>
      <c r="R2438" s="46">
        <f t="shared" si="447"/>
        <v>4648236.6994000003</v>
      </c>
      <c r="S2438" s="46">
        <v>303.85000000000002</v>
      </c>
      <c r="T2438" s="46">
        <v>20.68</v>
      </c>
      <c r="U2438" s="47" t="s">
        <v>584</v>
      </c>
      <c r="V2438" s="47" t="s">
        <v>1173</v>
      </c>
    </row>
    <row r="2439" spans="1:22" s="33" customFormat="1" ht="37.5" customHeight="1" x14ac:dyDescent="0.3">
      <c r="A2439" s="24">
        <f t="shared" si="438"/>
        <v>121</v>
      </c>
      <c r="B2439" s="24">
        <f>IF(NOT(ISNUMBER(C2439))," ",COUNTA($C$2319:C2439))</f>
        <v>65</v>
      </c>
      <c r="C2439" s="83">
        <f t="shared" si="448"/>
        <v>65</v>
      </c>
      <c r="D2439" s="55" t="s">
        <v>1494</v>
      </c>
      <c r="E2439" s="47">
        <v>1982</v>
      </c>
      <c r="F2439" s="55" t="s">
        <v>29</v>
      </c>
      <c r="G2439" s="60" t="s">
        <v>73</v>
      </c>
      <c r="H2439" s="79" t="s">
        <v>59</v>
      </c>
      <c r="I2439" s="81" t="s">
        <v>249</v>
      </c>
      <c r="J2439" s="79">
        <v>5760.52</v>
      </c>
      <c r="K2439" s="26">
        <v>5760.52</v>
      </c>
      <c r="L2439" s="79">
        <v>4165.7</v>
      </c>
      <c r="M2439" s="27" t="s">
        <v>1699</v>
      </c>
      <c r="N2439" s="45">
        <f t="shared" si="435"/>
        <v>1750334.0020000003</v>
      </c>
      <c r="O2439" s="46">
        <f t="shared" si="446"/>
        <v>1750334.0020000003</v>
      </c>
      <c r="P2439" s="46">
        <f t="shared" si="436"/>
        <v>119127.55360000001</v>
      </c>
      <c r="Q2439" s="46">
        <f t="shared" si="437"/>
        <v>1869461.5556000003</v>
      </c>
      <c r="R2439" s="46">
        <f t="shared" si="447"/>
        <v>1869461.5556000003</v>
      </c>
      <c r="S2439" s="46">
        <v>303.85000000000002</v>
      </c>
      <c r="T2439" s="46">
        <v>20.68</v>
      </c>
      <c r="U2439" s="47" t="s">
        <v>584</v>
      </c>
      <c r="V2439" s="47" t="s">
        <v>1173</v>
      </c>
    </row>
    <row r="2440" spans="1:22" s="33" customFormat="1" ht="37.5" customHeight="1" x14ac:dyDescent="0.3">
      <c r="A2440" s="24">
        <f t="shared" si="438"/>
        <v>122</v>
      </c>
      <c r="B2440" s="24">
        <f>IF(NOT(ISNUMBER(C2440))," ",COUNTA($C$2319:C2440))</f>
        <v>66</v>
      </c>
      <c r="C2440" s="83">
        <f t="shared" si="448"/>
        <v>66</v>
      </c>
      <c r="D2440" s="55" t="s">
        <v>1495</v>
      </c>
      <c r="E2440" s="47">
        <v>1980</v>
      </c>
      <c r="F2440" s="55" t="s">
        <v>29</v>
      </c>
      <c r="G2440" s="60" t="s">
        <v>73</v>
      </c>
      <c r="H2440" s="79" t="s">
        <v>59</v>
      </c>
      <c r="I2440" s="81" t="s">
        <v>249</v>
      </c>
      <c r="J2440" s="79">
        <v>4416.8999999999996</v>
      </c>
      <c r="K2440" s="26">
        <v>4416.8999999999996</v>
      </c>
      <c r="L2440" s="79">
        <v>2885.7</v>
      </c>
      <c r="M2440" s="27" t="s">
        <v>1699</v>
      </c>
      <c r="N2440" s="45">
        <f t="shared" si="435"/>
        <v>1342075.0649999999</v>
      </c>
      <c r="O2440" s="46">
        <f t="shared" si="446"/>
        <v>1342075.0649999999</v>
      </c>
      <c r="P2440" s="46">
        <f t="shared" si="436"/>
        <v>91341.491999999998</v>
      </c>
      <c r="Q2440" s="46">
        <f t="shared" si="437"/>
        <v>1433416.557</v>
      </c>
      <c r="R2440" s="46">
        <f t="shared" si="447"/>
        <v>1433416.557</v>
      </c>
      <c r="S2440" s="46">
        <v>303.85000000000002</v>
      </c>
      <c r="T2440" s="46">
        <v>20.68</v>
      </c>
      <c r="U2440" s="47" t="s">
        <v>584</v>
      </c>
      <c r="V2440" s="47" t="s">
        <v>1173</v>
      </c>
    </row>
    <row r="2441" spans="1:22" s="33" customFormat="1" ht="37.5" customHeight="1" x14ac:dyDescent="0.3">
      <c r="A2441" s="24">
        <f t="shared" si="438"/>
        <v>123</v>
      </c>
      <c r="B2441" s="24">
        <f>IF(NOT(ISNUMBER(C2441))," ",COUNTA($C$2319:C2441))</f>
        <v>67</v>
      </c>
      <c r="C2441" s="83">
        <f t="shared" si="448"/>
        <v>67</v>
      </c>
      <c r="D2441" s="55" t="s">
        <v>1496</v>
      </c>
      <c r="E2441" s="47">
        <v>1980</v>
      </c>
      <c r="F2441" s="55" t="s">
        <v>29</v>
      </c>
      <c r="G2441" s="60" t="s">
        <v>73</v>
      </c>
      <c r="H2441" s="79" t="s">
        <v>59</v>
      </c>
      <c r="I2441" s="81" t="s">
        <v>249</v>
      </c>
      <c r="J2441" s="79">
        <v>4396.1400000000003</v>
      </c>
      <c r="K2441" s="26">
        <v>4396.1400000000003</v>
      </c>
      <c r="L2441" s="79">
        <v>2860.7</v>
      </c>
      <c r="M2441" s="27" t="s">
        <v>1699</v>
      </c>
      <c r="N2441" s="45">
        <f t="shared" si="435"/>
        <v>1335767.1390000002</v>
      </c>
      <c r="O2441" s="46">
        <f t="shared" si="446"/>
        <v>1335767.1390000002</v>
      </c>
      <c r="P2441" s="46">
        <f t="shared" si="436"/>
        <v>90912.175200000012</v>
      </c>
      <c r="Q2441" s="46">
        <f t="shared" si="437"/>
        <v>1426679.3142000001</v>
      </c>
      <c r="R2441" s="46">
        <f t="shared" si="447"/>
        <v>1426679.3142000001</v>
      </c>
      <c r="S2441" s="46">
        <v>303.85000000000002</v>
      </c>
      <c r="T2441" s="46">
        <v>20.68</v>
      </c>
      <c r="U2441" s="47" t="s">
        <v>584</v>
      </c>
      <c r="V2441" s="47" t="s">
        <v>1173</v>
      </c>
    </row>
    <row r="2442" spans="1:22" s="33" customFormat="1" ht="37.5" customHeight="1" x14ac:dyDescent="0.3">
      <c r="A2442" s="24">
        <f t="shared" si="438"/>
        <v>124</v>
      </c>
      <c r="B2442" s="24">
        <f>IF(NOT(ISNUMBER(C2442))," ",COUNTA($C$2319:C2442))</f>
        <v>68</v>
      </c>
      <c r="C2442" s="83">
        <f t="shared" si="448"/>
        <v>68</v>
      </c>
      <c r="D2442" s="55" t="s">
        <v>1497</v>
      </c>
      <c r="E2442" s="47">
        <v>1979</v>
      </c>
      <c r="F2442" s="55" t="s">
        <v>29</v>
      </c>
      <c r="G2442" s="60" t="s">
        <v>73</v>
      </c>
      <c r="H2442" s="79" t="s">
        <v>31</v>
      </c>
      <c r="I2442" s="81" t="s">
        <v>249</v>
      </c>
      <c r="J2442" s="79">
        <v>4915.2</v>
      </c>
      <c r="K2442" s="26">
        <v>4915.2</v>
      </c>
      <c r="L2442" s="79">
        <v>3429.2</v>
      </c>
      <c r="M2442" s="27" t="s">
        <v>1699</v>
      </c>
      <c r="N2442" s="45">
        <f t="shared" si="435"/>
        <v>1493483.52</v>
      </c>
      <c r="O2442" s="46">
        <f t="shared" si="446"/>
        <v>1493483.52</v>
      </c>
      <c r="P2442" s="46">
        <f t="shared" si="436"/>
        <v>101646.336</v>
      </c>
      <c r="Q2442" s="46">
        <f t="shared" si="437"/>
        <v>1595129.8559999999</v>
      </c>
      <c r="R2442" s="46">
        <f t="shared" si="447"/>
        <v>1595129.8559999999</v>
      </c>
      <c r="S2442" s="46">
        <v>303.85000000000002</v>
      </c>
      <c r="T2442" s="46">
        <v>20.68</v>
      </c>
      <c r="U2442" s="47" t="s">
        <v>584</v>
      </c>
      <c r="V2442" s="47" t="s">
        <v>1173</v>
      </c>
    </row>
    <row r="2443" spans="1:22" s="33" customFormat="1" ht="37.5" customHeight="1" x14ac:dyDescent="0.3">
      <c r="A2443" s="24">
        <f t="shared" si="438"/>
        <v>125</v>
      </c>
      <c r="B2443" s="24">
        <f>IF(NOT(ISNUMBER(C2443))," ",COUNTA($C$2319:C2443))</f>
        <v>69</v>
      </c>
      <c r="C2443" s="83">
        <f t="shared" si="448"/>
        <v>69</v>
      </c>
      <c r="D2443" s="55" t="s">
        <v>1498</v>
      </c>
      <c r="E2443" s="47">
        <v>1983</v>
      </c>
      <c r="F2443" s="55" t="s">
        <v>29</v>
      </c>
      <c r="G2443" s="60" t="s">
        <v>73</v>
      </c>
      <c r="H2443" s="79" t="s">
        <v>59</v>
      </c>
      <c r="I2443" s="81" t="s">
        <v>249</v>
      </c>
      <c r="J2443" s="79">
        <v>4191.54</v>
      </c>
      <c r="K2443" s="26">
        <v>4191.54</v>
      </c>
      <c r="L2443" s="79">
        <v>2720.6</v>
      </c>
      <c r="M2443" s="27" t="s">
        <v>1699</v>
      </c>
      <c r="N2443" s="45">
        <f t="shared" si="435"/>
        <v>1273599.429</v>
      </c>
      <c r="O2443" s="46">
        <f t="shared" si="446"/>
        <v>1273599.429</v>
      </c>
      <c r="P2443" s="46">
        <f t="shared" si="436"/>
        <v>86681.047200000001</v>
      </c>
      <c r="Q2443" s="46">
        <f t="shared" si="437"/>
        <v>1360280.4761999999</v>
      </c>
      <c r="R2443" s="46">
        <f t="shared" si="447"/>
        <v>1360280.4761999999</v>
      </c>
      <c r="S2443" s="46">
        <v>303.85000000000002</v>
      </c>
      <c r="T2443" s="46">
        <v>20.68</v>
      </c>
      <c r="U2443" s="47" t="s">
        <v>584</v>
      </c>
      <c r="V2443" s="47" t="s">
        <v>1173</v>
      </c>
    </row>
    <row r="2444" spans="1:22" s="33" customFormat="1" ht="37.5" customHeight="1" x14ac:dyDescent="0.3">
      <c r="A2444" s="24">
        <f t="shared" si="438"/>
        <v>126</v>
      </c>
      <c r="B2444" s="24">
        <f>IF(NOT(ISNUMBER(C2444))," ",COUNTA($C$2319:C2444))</f>
        <v>70</v>
      </c>
      <c r="C2444" s="83">
        <f t="shared" si="448"/>
        <v>70</v>
      </c>
      <c r="D2444" s="55" t="s">
        <v>1499</v>
      </c>
      <c r="E2444" s="47">
        <v>1979</v>
      </c>
      <c r="F2444" s="55" t="s">
        <v>29</v>
      </c>
      <c r="G2444" s="60" t="s">
        <v>73</v>
      </c>
      <c r="H2444" s="79" t="s">
        <v>31</v>
      </c>
      <c r="I2444" s="81" t="s">
        <v>249</v>
      </c>
      <c r="J2444" s="79">
        <v>4885.96</v>
      </c>
      <c r="K2444" s="26">
        <v>4885.96</v>
      </c>
      <c r="L2444" s="79">
        <v>3062.6</v>
      </c>
      <c r="M2444" s="27" t="s">
        <v>1699</v>
      </c>
      <c r="N2444" s="45">
        <f t="shared" si="435"/>
        <v>1484598.9460000002</v>
      </c>
      <c r="O2444" s="46">
        <f t="shared" si="446"/>
        <v>1484598.9460000002</v>
      </c>
      <c r="P2444" s="46">
        <f t="shared" si="436"/>
        <v>101041.6528</v>
      </c>
      <c r="Q2444" s="46">
        <f t="shared" si="437"/>
        <v>1585640.5988000003</v>
      </c>
      <c r="R2444" s="46">
        <f t="shared" si="447"/>
        <v>1585640.5988000003</v>
      </c>
      <c r="S2444" s="46">
        <v>303.85000000000002</v>
      </c>
      <c r="T2444" s="46">
        <v>20.68</v>
      </c>
      <c r="U2444" s="47" t="s">
        <v>584</v>
      </c>
      <c r="V2444" s="47" t="s">
        <v>1173</v>
      </c>
    </row>
    <row r="2445" spans="1:22" s="33" customFormat="1" ht="37.5" customHeight="1" x14ac:dyDescent="0.3">
      <c r="A2445" s="24">
        <f t="shared" si="438"/>
        <v>127</v>
      </c>
      <c r="B2445" s="24">
        <f>IF(NOT(ISNUMBER(C2445))," ",COUNTA($C$2319:C2445))</f>
        <v>71</v>
      </c>
      <c r="C2445" s="83">
        <f t="shared" si="448"/>
        <v>71</v>
      </c>
      <c r="D2445" s="55" t="s">
        <v>1500</v>
      </c>
      <c r="E2445" s="47">
        <v>1979</v>
      </c>
      <c r="F2445" s="55" t="s">
        <v>29</v>
      </c>
      <c r="G2445" s="60" t="s">
        <v>73</v>
      </c>
      <c r="H2445" s="79" t="s">
        <v>31</v>
      </c>
      <c r="I2445" s="81" t="s">
        <v>249</v>
      </c>
      <c r="J2445" s="79">
        <v>5365.4</v>
      </c>
      <c r="K2445" s="26">
        <v>5365.4</v>
      </c>
      <c r="L2445" s="79">
        <v>3725.1</v>
      </c>
      <c r="M2445" s="27" t="s">
        <v>1699</v>
      </c>
      <c r="N2445" s="45">
        <f t="shared" ref="N2445:N2508" si="449">K2445*S2445</f>
        <v>1630276.79</v>
      </c>
      <c r="O2445" s="46">
        <f t="shared" si="446"/>
        <v>1630276.79</v>
      </c>
      <c r="P2445" s="46">
        <f t="shared" ref="P2445:P2508" si="450">K2445*T2445</f>
        <v>110956.47199999999</v>
      </c>
      <c r="Q2445" s="46">
        <f t="shared" ref="Q2445:Q2508" si="451">N2445+P2445</f>
        <v>1741233.2620000001</v>
      </c>
      <c r="R2445" s="46">
        <f t="shared" si="447"/>
        <v>1741233.2620000001</v>
      </c>
      <c r="S2445" s="46">
        <v>303.85000000000002</v>
      </c>
      <c r="T2445" s="46">
        <v>20.68</v>
      </c>
      <c r="U2445" s="47" t="s">
        <v>584</v>
      </c>
      <c r="V2445" s="47" t="s">
        <v>1173</v>
      </c>
    </row>
    <row r="2446" spans="1:22" s="33" customFormat="1" ht="37.5" customHeight="1" x14ac:dyDescent="0.3">
      <c r="A2446" s="24">
        <f t="shared" si="438"/>
        <v>128</v>
      </c>
      <c r="B2446" s="24">
        <f>IF(NOT(ISNUMBER(C2446))," ",COUNTA($C$2319:C2446))</f>
        <v>72</v>
      </c>
      <c r="C2446" s="83">
        <f t="shared" si="448"/>
        <v>72</v>
      </c>
      <c r="D2446" s="55" t="s">
        <v>1501</v>
      </c>
      <c r="E2446" s="47">
        <v>1981</v>
      </c>
      <c r="F2446" s="55" t="s">
        <v>29</v>
      </c>
      <c r="G2446" s="60" t="s">
        <v>73</v>
      </c>
      <c r="H2446" s="79" t="s">
        <v>59</v>
      </c>
      <c r="I2446" s="81" t="s">
        <v>249</v>
      </c>
      <c r="J2446" s="79">
        <v>4419.68</v>
      </c>
      <c r="K2446" s="26">
        <v>4419.68</v>
      </c>
      <c r="L2446" s="79">
        <v>2866.9</v>
      </c>
      <c r="M2446" s="27" t="s">
        <v>1699</v>
      </c>
      <c r="N2446" s="45">
        <f t="shared" si="449"/>
        <v>1342919.7680000002</v>
      </c>
      <c r="O2446" s="46">
        <f t="shared" si="446"/>
        <v>1342919.7680000002</v>
      </c>
      <c r="P2446" s="46">
        <f t="shared" si="450"/>
        <v>91398.982400000008</v>
      </c>
      <c r="Q2446" s="46">
        <f t="shared" si="451"/>
        <v>1434318.7504000003</v>
      </c>
      <c r="R2446" s="46">
        <f t="shared" si="447"/>
        <v>1434318.7504000003</v>
      </c>
      <c r="S2446" s="46">
        <v>303.85000000000002</v>
      </c>
      <c r="T2446" s="46">
        <v>20.68</v>
      </c>
      <c r="U2446" s="47" t="s">
        <v>584</v>
      </c>
      <c r="V2446" s="47" t="s">
        <v>1173</v>
      </c>
    </row>
    <row r="2447" spans="1:22" s="33" customFormat="1" ht="37.5" customHeight="1" x14ac:dyDescent="0.3">
      <c r="A2447" s="24">
        <f t="shared" si="438"/>
        <v>129</v>
      </c>
      <c r="B2447" s="24">
        <f>IF(NOT(ISNUMBER(C2447))," ",COUNTA($C$2319:C2447))</f>
        <v>73</v>
      </c>
      <c r="C2447" s="83">
        <f t="shared" si="448"/>
        <v>73</v>
      </c>
      <c r="D2447" s="55" t="s">
        <v>1502</v>
      </c>
      <c r="E2447" s="47">
        <v>1979</v>
      </c>
      <c r="F2447" s="55" t="s">
        <v>29</v>
      </c>
      <c r="G2447" s="60" t="s">
        <v>73</v>
      </c>
      <c r="H2447" s="79" t="s">
        <v>31</v>
      </c>
      <c r="I2447" s="81" t="s">
        <v>249</v>
      </c>
      <c r="J2447" s="79">
        <v>7524.4</v>
      </c>
      <c r="K2447" s="26">
        <v>7524.4</v>
      </c>
      <c r="L2447" s="79">
        <v>4795.3</v>
      </c>
      <c r="M2447" s="27" t="s">
        <v>1699</v>
      </c>
      <c r="N2447" s="45">
        <f t="shared" si="449"/>
        <v>2286288.94</v>
      </c>
      <c r="O2447" s="46">
        <f t="shared" si="446"/>
        <v>2286288.94</v>
      </c>
      <c r="P2447" s="46">
        <f t="shared" si="450"/>
        <v>155604.592</v>
      </c>
      <c r="Q2447" s="46">
        <f t="shared" si="451"/>
        <v>2441893.5320000001</v>
      </c>
      <c r="R2447" s="46">
        <f t="shared" si="447"/>
        <v>2441893.5320000001</v>
      </c>
      <c r="S2447" s="46">
        <v>303.85000000000002</v>
      </c>
      <c r="T2447" s="46">
        <v>20.68</v>
      </c>
      <c r="U2447" s="47" t="s">
        <v>584</v>
      </c>
      <c r="V2447" s="47" t="s">
        <v>1173</v>
      </c>
    </row>
    <row r="2448" spans="1:22" s="33" customFormat="1" ht="37.5" customHeight="1" x14ac:dyDescent="0.3">
      <c r="A2448" s="24">
        <f t="shared" si="438"/>
        <v>130</v>
      </c>
      <c r="B2448" s="24">
        <f>IF(NOT(ISNUMBER(C2448))," ",COUNTA($C$2319:C2448))</f>
        <v>74</v>
      </c>
      <c r="C2448" s="83">
        <f t="shared" si="448"/>
        <v>74</v>
      </c>
      <c r="D2448" s="55" t="s">
        <v>1503</v>
      </c>
      <c r="E2448" s="47">
        <v>1962</v>
      </c>
      <c r="F2448" s="55" t="s">
        <v>29</v>
      </c>
      <c r="G2448" s="55" t="s">
        <v>40</v>
      </c>
      <c r="H2448" s="79" t="s">
        <v>31</v>
      </c>
      <c r="I2448" s="81" t="s">
        <v>237</v>
      </c>
      <c r="J2448" s="79">
        <v>630.45000000000005</v>
      </c>
      <c r="K2448" s="26">
        <v>630.45000000000005</v>
      </c>
      <c r="L2448" s="79">
        <v>381.1</v>
      </c>
      <c r="M2448" s="27" t="s">
        <v>1699</v>
      </c>
      <c r="N2448" s="45">
        <f t="shared" si="449"/>
        <v>269328.24</v>
      </c>
      <c r="O2448" s="46">
        <f t="shared" si="446"/>
        <v>269328.24</v>
      </c>
      <c r="P2448" s="46">
        <f t="shared" si="450"/>
        <v>18358.704000000002</v>
      </c>
      <c r="Q2448" s="46">
        <f t="shared" si="451"/>
        <v>287686.94400000002</v>
      </c>
      <c r="R2448" s="46">
        <f t="shared" si="447"/>
        <v>287686.94400000002</v>
      </c>
      <c r="S2448" s="46">
        <v>427.2</v>
      </c>
      <c r="T2448" s="46">
        <v>29.12</v>
      </c>
      <c r="U2448" s="47" t="s">
        <v>584</v>
      </c>
      <c r="V2448" s="47" t="s">
        <v>1173</v>
      </c>
    </row>
    <row r="2449" spans="1:22" s="33" customFormat="1" ht="37.5" customHeight="1" x14ac:dyDescent="0.3">
      <c r="A2449" s="24">
        <f t="shared" ref="A2449:A2512" si="452">A2448+1</f>
        <v>131</v>
      </c>
      <c r="B2449" s="24">
        <f>IF(NOT(ISNUMBER(C2449))," ",COUNTA($C$2319:C2449))</f>
        <v>75</v>
      </c>
      <c r="C2449" s="83">
        <f t="shared" si="448"/>
        <v>75</v>
      </c>
      <c r="D2449" s="55" t="s">
        <v>1504</v>
      </c>
      <c r="E2449" s="47">
        <v>1962</v>
      </c>
      <c r="F2449" s="55" t="s">
        <v>29</v>
      </c>
      <c r="G2449" s="55" t="s">
        <v>40</v>
      </c>
      <c r="H2449" s="79" t="s">
        <v>31</v>
      </c>
      <c r="I2449" s="81" t="s">
        <v>237</v>
      </c>
      <c r="J2449" s="79">
        <v>653.4</v>
      </c>
      <c r="K2449" s="26">
        <v>653.4</v>
      </c>
      <c r="L2449" s="79">
        <v>395.6</v>
      </c>
      <c r="M2449" s="27" t="s">
        <v>1699</v>
      </c>
      <c r="N2449" s="45">
        <f t="shared" si="449"/>
        <v>279132.48</v>
      </c>
      <c r="O2449" s="46">
        <f t="shared" si="446"/>
        <v>279132.48</v>
      </c>
      <c r="P2449" s="46">
        <f t="shared" si="450"/>
        <v>19027.008000000002</v>
      </c>
      <c r="Q2449" s="46">
        <f t="shared" si="451"/>
        <v>298159.48800000001</v>
      </c>
      <c r="R2449" s="46">
        <f t="shared" si="447"/>
        <v>298159.48800000001</v>
      </c>
      <c r="S2449" s="46">
        <v>427.2</v>
      </c>
      <c r="T2449" s="46">
        <v>29.12</v>
      </c>
      <c r="U2449" s="47" t="s">
        <v>584</v>
      </c>
      <c r="V2449" s="47" t="s">
        <v>1173</v>
      </c>
    </row>
    <row r="2450" spans="1:22" s="33" customFormat="1" ht="37.5" customHeight="1" x14ac:dyDescent="0.3">
      <c r="A2450" s="24">
        <f t="shared" si="452"/>
        <v>132</v>
      </c>
      <c r="B2450" s="24">
        <f>IF(NOT(ISNUMBER(C2450))," ",COUNTA($C$2319:C2450))</f>
        <v>76</v>
      </c>
      <c r="C2450" s="83">
        <f t="shared" si="448"/>
        <v>76</v>
      </c>
      <c r="D2450" s="55" t="s">
        <v>1505</v>
      </c>
      <c r="E2450" s="47">
        <v>1963</v>
      </c>
      <c r="F2450" s="55" t="s">
        <v>29</v>
      </c>
      <c r="G2450" s="55" t="s">
        <v>40</v>
      </c>
      <c r="H2450" s="79" t="s">
        <v>31</v>
      </c>
      <c r="I2450" s="81" t="s">
        <v>237</v>
      </c>
      <c r="J2450" s="79">
        <v>642.29999999999995</v>
      </c>
      <c r="K2450" s="26">
        <v>642.29999999999995</v>
      </c>
      <c r="L2450" s="79">
        <v>387.6</v>
      </c>
      <c r="M2450" s="27" t="s">
        <v>1699</v>
      </c>
      <c r="N2450" s="45">
        <f t="shared" si="449"/>
        <v>274390.56</v>
      </c>
      <c r="O2450" s="46">
        <f t="shared" si="446"/>
        <v>274390.56</v>
      </c>
      <c r="P2450" s="46">
        <f t="shared" si="450"/>
        <v>18703.775999999998</v>
      </c>
      <c r="Q2450" s="46">
        <f t="shared" si="451"/>
        <v>293094.33600000001</v>
      </c>
      <c r="R2450" s="46">
        <f t="shared" si="447"/>
        <v>293094.33600000001</v>
      </c>
      <c r="S2450" s="46">
        <v>427.2</v>
      </c>
      <c r="T2450" s="46">
        <v>29.12</v>
      </c>
      <c r="U2450" s="47" t="s">
        <v>584</v>
      </c>
      <c r="V2450" s="47" t="s">
        <v>1173</v>
      </c>
    </row>
    <row r="2451" spans="1:22" s="33" customFormat="1" ht="37.5" customHeight="1" x14ac:dyDescent="0.3">
      <c r="A2451" s="24">
        <f t="shared" si="452"/>
        <v>133</v>
      </c>
      <c r="B2451" s="24">
        <f>IF(NOT(ISNUMBER(C2451))," ",COUNTA($C$2319:C2451))</f>
        <v>77</v>
      </c>
      <c r="C2451" s="83">
        <f t="shared" si="448"/>
        <v>77</v>
      </c>
      <c r="D2451" s="55" t="s">
        <v>1506</v>
      </c>
      <c r="E2451" s="47">
        <v>1962</v>
      </c>
      <c r="F2451" s="55" t="s">
        <v>29</v>
      </c>
      <c r="G2451" s="55" t="s">
        <v>40</v>
      </c>
      <c r="H2451" s="79" t="s">
        <v>31</v>
      </c>
      <c r="I2451" s="81" t="s">
        <v>237</v>
      </c>
      <c r="J2451" s="79">
        <v>1008.6</v>
      </c>
      <c r="K2451" s="26">
        <v>1008.6</v>
      </c>
      <c r="L2451" s="79">
        <v>626.5</v>
      </c>
      <c r="M2451" s="27" t="s">
        <v>1699</v>
      </c>
      <c r="N2451" s="45">
        <f t="shared" si="449"/>
        <v>430873.92</v>
      </c>
      <c r="O2451" s="46">
        <f t="shared" si="446"/>
        <v>430873.92</v>
      </c>
      <c r="P2451" s="46">
        <f t="shared" si="450"/>
        <v>29370.432000000001</v>
      </c>
      <c r="Q2451" s="46">
        <f t="shared" si="451"/>
        <v>460244.35199999996</v>
      </c>
      <c r="R2451" s="46">
        <f t="shared" si="447"/>
        <v>460244.35199999996</v>
      </c>
      <c r="S2451" s="46">
        <v>427.2</v>
      </c>
      <c r="T2451" s="46">
        <v>29.12</v>
      </c>
      <c r="U2451" s="47" t="s">
        <v>584</v>
      </c>
      <c r="V2451" s="47" t="s">
        <v>1173</v>
      </c>
    </row>
    <row r="2452" spans="1:22" s="33" customFormat="1" ht="37.5" customHeight="1" x14ac:dyDescent="0.3">
      <c r="A2452" s="24">
        <f t="shared" si="452"/>
        <v>134</v>
      </c>
      <c r="B2452" s="24">
        <f>IF(NOT(ISNUMBER(C2452))," ",COUNTA($C$2319:C2452))</f>
        <v>78</v>
      </c>
      <c r="C2452" s="83">
        <f t="shared" si="448"/>
        <v>78</v>
      </c>
      <c r="D2452" s="55" t="s">
        <v>1507</v>
      </c>
      <c r="E2452" s="47">
        <v>1961</v>
      </c>
      <c r="F2452" s="55" t="s">
        <v>29</v>
      </c>
      <c r="G2452" s="55" t="s">
        <v>40</v>
      </c>
      <c r="H2452" s="79" t="s">
        <v>50</v>
      </c>
      <c r="I2452" s="81" t="s">
        <v>237</v>
      </c>
      <c r="J2452" s="79">
        <v>1161.75</v>
      </c>
      <c r="K2452" s="26">
        <v>1161.75</v>
      </c>
      <c r="L2452" s="79">
        <v>621.6</v>
      </c>
      <c r="M2452" s="27" t="s">
        <v>1699</v>
      </c>
      <c r="N2452" s="45">
        <f t="shared" si="449"/>
        <v>496299.6</v>
      </c>
      <c r="O2452" s="46">
        <f t="shared" si="446"/>
        <v>496299.6</v>
      </c>
      <c r="P2452" s="46">
        <f t="shared" si="450"/>
        <v>33830.160000000003</v>
      </c>
      <c r="Q2452" s="46">
        <f t="shared" si="451"/>
        <v>530129.76</v>
      </c>
      <c r="R2452" s="46">
        <f t="shared" si="447"/>
        <v>530129.76</v>
      </c>
      <c r="S2452" s="46">
        <v>427.2</v>
      </c>
      <c r="T2452" s="46">
        <v>29.12</v>
      </c>
      <c r="U2452" s="47" t="s">
        <v>584</v>
      </c>
      <c r="V2452" s="47" t="s">
        <v>1173</v>
      </c>
    </row>
    <row r="2453" spans="1:22" s="33" customFormat="1" ht="37.5" customHeight="1" x14ac:dyDescent="0.3">
      <c r="A2453" s="24">
        <f t="shared" si="452"/>
        <v>135</v>
      </c>
      <c r="B2453" s="24">
        <f>IF(NOT(ISNUMBER(C2453))," ",COUNTA($C$2319:C2453))</f>
        <v>79</v>
      </c>
      <c r="C2453" s="83">
        <f t="shared" si="448"/>
        <v>79</v>
      </c>
      <c r="D2453" s="55" t="s">
        <v>1508</v>
      </c>
      <c r="E2453" s="47">
        <v>1961</v>
      </c>
      <c r="F2453" s="55" t="s">
        <v>29</v>
      </c>
      <c r="G2453" s="60" t="s">
        <v>73</v>
      </c>
      <c r="H2453" s="24" t="s">
        <v>50</v>
      </c>
      <c r="I2453" s="81" t="s">
        <v>233</v>
      </c>
      <c r="J2453" s="79">
        <v>1090.3</v>
      </c>
      <c r="K2453" s="26">
        <v>1090.3</v>
      </c>
      <c r="L2453" s="79">
        <v>742.8</v>
      </c>
      <c r="M2453" s="27" t="s">
        <v>1699</v>
      </c>
      <c r="N2453" s="45">
        <f t="shared" si="449"/>
        <v>331287.65500000003</v>
      </c>
      <c r="O2453" s="46">
        <f t="shared" si="446"/>
        <v>331287.65500000003</v>
      </c>
      <c r="P2453" s="46">
        <f t="shared" si="450"/>
        <v>22547.403999999999</v>
      </c>
      <c r="Q2453" s="46">
        <f t="shared" si="451"/>
        <v>353835.05900000001</v>
      </c>
      <c r="R2453" s="46">
        <f t="shared" si="447"/>
        <v>353835.05900000001</v>
      </c>
      <c r="S2453" s="46">
        <v>303.85000000000002</v>
      </c>
      <c r="T2453" s="46">
        <v>20.68</v>
      </c>
      <c r="U2453" s="47" t="s">
        <v>584</v>
      </c>
      <c r="V2453" s="47" t="s">
        <v>1173</v>
      </c>
    </row>
    <row r="2454" spans="1:22" s="33" customFormat="1" ht="37.5" customHeight="1" x14ac:dyDescent="0.3">
      <c r="A2454" s="24">
        <f t="shared" si="452"/>
        <v>136</v>
      </c>
      <c r="B2454" s="24">
        <f>IF(NOT(ISNUMBER(C2454))," ",COUNTA($C$2319:C2454))</f>
        <v>80</v>
      </c>
      <c r="C2454" s="83">
        <f t="shared" si="448"/>
        <v>80</v>
      </c>
      <c r="D2454" s="55" t="s">
        <v>1509</v>
      </c>
      <c r="E2454" s="47">
        <v>1958</v>
      </c>
      <c r="F2454" s="55" t="s">
        <v>29</v>
      </c>
      <c r="G2454" s="55" t="s">
        <v>36</v>
      </c>
      <c r="H2454" s="79" t="s">
        <v>37</v>
      </c>
      <c r="I2454" s="81" t="s">
        <v>237</v>
      </c>
      <c r="J2454" s="79">
        <v>670.5</v>
      </c>
      <c r="K2454" s="26">
        <v>670.5</v>
      </c>
      <c r="L2454" s="79">
        <v>405.8</v>
      </c>
      <c r="M2454" s="27" t="s">
        <v>1699</v>
      </c>
      <c r="N2454" s="45">
        <f t="shared" si="449"/>
        <v>286437.59999999998</v>
      </c>
      <c r="O2454" s="46">
        <f t="shared" si="446"/>
        <v>286437.59999999998</v>
      </c>
      <c r="P2454" s="46">
        <f t="shared" si="450"/>
        <v>19524.96</v>
      </c>
      <c r="Q2454" s="46">
        <f t="shared" si="451"/>
        <v>305962.56</v>
      </c>
      <c r="R2454" s="46">
        <f t="shared" si="447"/>
        <v>305962.56</v>
      </c>
      <c r="S2454" s="46">
        <v>427.2</v>
      </c>
      <c r="T2454" s="46">
        <v>29.12</v>
      </c>
      <c r="U2454" s="47" t="s">
        <v>584</v>
      </c>
      <c r="V2454" s="47" t="s">
        <v>1173</v>
      </c>
    </row>
    <row r="2455" spans="1:22" s="33" customFormat="1" ht="37.5" customHeight="1" x14ac:dyDescent="0.3">
      <c r="A2455" s="24">
        <f t="shared" si="452"/>
        <v>137</v>
      </c>
      <c r="B2455" s="24">
        <f>IF(NOT(ISNUMBER(C2455))," ",COUNTA($C$2319:C2455))</f>
        <v>81</v>
      </c>
      <c r="C2455" s="83">
        <f t="shared" si="448"/>
        <v>81</v>
      </c>
      <c r="D2455" s="55" t="s">
        <v>1510</v>
      </c>
      <c r="E2455" s="47">
        <v>1962</v>
      </c>
      <c r="F2455" s="55" t="s">
        <v>29</v>
      </c>
      <c r="G2455" s="55" t="s">
        <v>36</v>
      </c>
      <c r="H2455" s="79" t="s">
        <v>37</v>
      </c>
      <c r="I2455" s="81" t="s">
        <v>237</v>
      </c>
      <c r="J2455" s="79">
        <v>865.2</v>
      </c>
      <c r="K2455" s="26">
        <v>865.2</v>
      </c>
      <c r="L2455" s="79">
        <v>457</v>
      </c>
      <c r="M2455" s="27" t="s">
        <v>1699</v>
      </c>
      <c r="N2455" s="45">
        <f t="shared" si="449"/>
        <v>369613.44</v>
      </c>
      <c r="O2455" s="46">
        <f t="shared" si="446"/>
        <v>369613.44</v>
      </c>
      <c r="P2455" s="46">
        <f t="shared" si="450"/>
        <v>25194.624000000003</v>
      </c>
      <c r="Q2455" s="46">
        <f t="shared" si="451"/>
        <v>394808.06400000001</v>
      </c>
      <c r="R2455" s="46">
        <f t="shared" si="447"/>
        <v>394808.06400000001</v>
      </c>
      <c r="S2455" s="46">
        <v>427.2</v>
      </c>
      <c r="T2455" s="46">
        <v>29.12</v>
      </c>
      <c r="U2455" s="47" t="s">
        <v>584</v>
      </c>
      <c r="V2455" s="47" t="s">
        <v>1173</v>
      </c>
    </row>
    <row r="2456" spans="1:22" s="33" customFormat="1" ht="37.5" customHeight="1" x14ac:dyDescent="0.3">
      <c r="A2456" s="24">
        <f t="shared" si="452"/>
        <v>138</v>
      </c>
      <c r="B2456" s="24">
        <f>IF(NOT(ISNUMBER(C2456))," ",COUNTA($C$2319:C2456))</f>
        <v>82</v>
      </c>
      <c r="C2456" s="83">
        <f t="shared" si="448"/>
        <v>82</v>
      </c>
      <c r="D2456" s="55" t="s">
        <v>1511</v>
      </c>
      <c r="E2456" s="47">
        <v>1962</v>
      </c>
      <c r="F2456" s="55" t="s">
        <v>29</v>
      </c>
      <c r="G2456" s="55" t="s">
        <v>36</v>
      </c>
      <c r="H2456" s="79" t="s">
        <v>37</v>
      </c>
      <c r="I2456" s="81" t="s">
        <v>237</v>
      </c>
      <c r="J2456" s="79">
        <v>839.75</v>
      </c>
      <c r="K2456" s="26">
        <v>839.75</v>
      </c>
      <c r="L2456" s="79">
        <v>462.1</v>
      </c>
      <c r="M2456" s="27" t="s">
        <v>1699</v>
      </c>
      <c r="N2456" s="45">
        <f t="shared" si="449"/>
        <v>358741.2</v>
      </c>
      <c r="O2456" s="46">
        <f t="shared" si="446"/>
        <v>358741.2</v>
      </c>
      <c r="P2456" s="46">
        <f t="shared" si="450"/>
        <v>24453.52</v>
      </c>
      <c r="Q2456" s="46">
        <f t="shared" si="451"/>
        <v>383194.72000000003</v>
      </c>
      <c r="R2456" s="46">
        <f t="shared" si="447"/>
        <v>383194.72000000003</v>
      </c>
      <c r="S2456" s="46">
        <v>427.2</v>
      </c>
      <c r="T2456" s="46">
        <v>29.12</v>
      </c>
      <c r="U2456" s="47" t="s">
        <v>584</v>
      </c>
      <c r="V2456" s="47" t="s">
        <v>1173</v>
      </c>
    </row>
    <row r="2457" spans="1:22" s="33" customFormat="1" ht="37.5" customHeight="1" x14ac:dyDescent="0.3">
      <c r="A2457" s="24">
        <f t="shared" si="452"/>
        <v>139</v>
      </c>
      <c r="B2457" s="24">
        <f>IF(NOT(ISNUMBER(C2457))," ",COUNTA($C$2319:C2457))</f>
        <v>83</v>
      </c>
      <c r="C2457" s="126">
        <f t="shared" si="448"/>
        <v>83</v>
      </c>
      <c r="D2457" s="55" t="s">
        <v>1512</v>
      </c>
      <c r="E2457" s="47">
        <v>1975</v>
      </c>
      <c r="F2457" s="55" t="s">
        <v>29</v>
      </c>
      <c r="G2457" s="55" t="s">
        <v>40</v>
      </c>
      <c r="H2457" s="79" t="s">
        <v>31</v>
      </c>
      <c r="I2457" s="81" t="s">
        <v>237</v>
      </c>
      <c r="J2457" s="79">
        <v>1593.45</v>
      </c>
      <c r="K2457" s="26">
        <v>1593.45</v>
      </c>
      <c r="L2457" s="79">
        <v>875.4</v>
      </c>
      <c r="M2457" s="27" t="s">
        <v>1699</v>
      </c>
      <c r="N2457" s="45">
        <f t="shared" si="449"/>
        <v>680721.84</v>
      </c>
      <c r="O2457" s="116">
        <f>N2457+N2458</f>
        <v>3698875.4849999999</v>
      </c>
      <c r="P2457" s="46">
        <f t="shared" si="450"/>
        <v>46401.264000000003</v>
      </c>
      <c r="Q2457" s="46">
        <f t="shared" si="451"/>
        <v>727123.10399999993</v>
      </c>
      <c r="R2457" s="116">
        <f>Q2457+Q2458</f>
        <v>3887890.5239999997</v>
      </c>
      <c r="S2457" s="46">
        <v>427.2</v>
      </c>
      <c r="T2457" s="46">
        <v>29.12</v>
      </c>
      <c r="U2457" s="47" t="s">
        <v>584</v>
      </c>
      <c r="V2457" s="47" t="s">
        <v>1173</v>
      </c>
    </row>
    <row r="2458" spans="1:22" s="33" customFormat="1" ht="42.75" customHeight="1" x14ac:dyDescent="0.3">
      <c r="A2458" s="24">
        <f t="shared" si="452"/>
        <v>140</v>
      </c>
      <c r="B2458" s="24" t="str">
        <f>IF(NOT(ISNUMBER(C2458))," ",COUNTA($C$2319:C2458))</f>
        <v xml:space="preserve"> </v>
      </c>
      <c r="C2458" s="126"/>
      <c r="D2458" s="55"/>
      <c r="E2458" s="47"/>
      <c r="F2458" s="55" t="s">
        <v>29</v>
      </c>
      <c r="G2458" s="55" t="s">
        <v>40</v>
      </c>
      <c r="H2458" s="79" t="s">
        <v>31</v>
      </c>
      <c r="I2458" s="81" t="s">
        <v>237</v>
      </c>
      <c r="J2458" s="79"/>
      <c r="K2458" s="26">
        <v>1593.45</v>
      </c>
      <c r="L2458" s="79"/>
      <c r="M2458" s="27" t="s">
        <v>46</v>
      </c>
      <c r="N2458" s="45">
        <f t="shared" si="449"/>
        <v>3018153.645</v>
      </c>
      <c r="O2458" s="116"/>
      <c r="P2458" s="46">
        <f t="shared" si="450"/>
        <v>142613.77499999999</v>
      </c>
      <c r="Q2458" s="46">
        <f t="shared" si="451"/>
        <v>3160767.42</v>
      </c>
      <c r="R2458" s="116"/>
      <c r="S2458" s="46">
        <v>1894.1</v>
      </c>
      <c r="T2458" s="46">
        <v>89.5</v>
      </c>
      <c r="U2458" s="47" t="s">
        <v>584</v>
      </c>
      <c r="V2458" s="47" t="s">
        <v>1173</v>
      </c>
    </row>
    <row r="2459" spans="1:22" s="33" customFormat="1" ht="37.5" customHeight="1" x14ac:dyDescent="0.3">
      <c r="A2459" s="24">
        <f t="shared" si="452"/>
        <v>141</v>
      </c>
      <c r="B2459" s="24">
        <f>IF(NOT(ISNUMBER(C2459))," ",COUNTA($C$2319:C2459))</f>
        <v>84</v>
      </c>
      <c r="C2459" s="126">
        <v>84</v>
      </c>
      <c r="D2459" s="55" t="s">
        <v>1513</v>
      </c>
      <c r="E2459" s="47">
        <v>1983</v>
      </c>
      <c r="F2459" s="55" t="s">
        <v>29</v>
      </c>
      <c r="G2459" s="55" t="s">
        <v>40</v>
      </c>
      <c r="H2459" s="79" t="s">
        <v>31</v>
      </c>
      <c r="I2459" s="81" t="s">
        <v>237</v>
      </c>
      <c r="J2459" s="79">
        <v>693.6</v>
      </c>
      <c r="K2459" s="26">
        <v>693.6</v>
      </c>
      <c r="L2459" s="79">
        <v>417.8</v>
      </c>
      <c r="M2459" s="27" t="s">
        <v>1699</v>
      </c>
      <c r="N2459" s="45">
        <f t="shared" si="449"/>
        <v>296305.91999999998</v>
      </c>
      <c r="O2459" s="116">
        <f>N2459+N2460</f>
        <v>1610053.68</v>
      </c>
      <c r="P2459" s="46">
        <f t="shared" si="450"/>
        <v>20197.632000000001</v>
      </c>
      <c r="Q2459" s="46">
        <f t="shared" si="451"/>
        <v>316503.55199999997</v>
      </c>
      <c r="R2459" s="116">
        <f>Q2459+Q2460</f>
        <v>1692328.5119999999</v>
      </c>
      <c r="S2459" s="46">
        <v>427.2</v>
      </c>
      <c r="T2459" s="46">
        <v>29.12</v>
      </c>
      <c r="U2459" s="47" t="s">
        <v>584</v>
      </c>
      <c r="V2459" s="47" t="s">
        <v>1173</v>
      </c>
    </row>
    <row r="2460" spans="1:22" s="33" customFormat="1" ht="33.75" customHeight="1" x14ac:dyDescent="0.3">
      <c r="A2460" s="24">
        <f t="shared" si="452"/>
        <v>142</v>
      </c>
      <c r="B2460" s="24" t="str">
        <f>IF(NOT(ISNUMBER(C2460))," ",COUNTA($C$2319:C2460))</f>
        <v xml:space="preserve"> </v>
      </c>
      <c r="C2460" s="126"/>
      <c r="D2460" s="55"/>
      <c r="E2460" s="47"/>
      <c r="F2460" s="55" t="s">
        <v>29</v>
      </c>
      <c r="G2460" s="55" t="s">
        <v>40</v>
      </c>
      <c r="H2460" s="79" t="s">
        <v>31</v>
      </c>
      <c r="I2460" s="81" t="s">
        <v>237</v>
      </c>
      <c r="J2460" s="79"/>
      <c r="K2460" s="26">
        <v>693.6</v>
      </c>
      <c r="L2460" s="79"/>
      <c r="M2460" s="27" t="s">
        <v>46</v>
      </c>
      <c r="N2460" s="45">
        <f t="shared" si="449"/>
        <v>1313747.76</v>
      </c>
      <c r="O2460" s="116"/>
      <c r="P2460" s="46">
        <f t="shared" si="450"/>
        <v>62077.200000000004</v>
      </c>
      <c r="Q2460" s="46">
        <f t="shared" si="451"/>
        <v>1375824.96</v>
      </c>
      <c r="R2460" s="116"/>
      <c r="S2460" s="46">
        <v>1894.1</v>
      </c>
      <c r="T2460" s="46">
        <v>89.5</v>
      </c>
      <c r="U2460" s="47" t="s">
        <v>584</v>
      </c>
      <c r="V2460" s="47" t="s">
        <v>1173</v>
      </c>
    </row>
    <row r="2461" spans="1:22" s="33" customFormat="1" ht="55.5" customHeight="1" x14ac:dyDescent="0.3">
      <c r="A2461" s="24">
        <f t="shared" si="452"/>
        <v>143</v>
      </c>
      <c r="B2461" s="24">
        <f>IF(NOT(ISNUMBER(C2461))," ",COUNTA($C$2319:C2461))</f>
        <v>85</v>
      </c>
      <c r="C2461" s="83">
        <v>85</v>
      </c>
      <c r="D2461" s="55" t="s">
        <v>1514</v>
      </c>
      <c r="E2461" s="47">
        <v>1994</v>
      </c>
      <c r="F2461" s="55" t="s">
        <v>29</v>
      </c>
      <c r="G2461" s="60" t="s">
        <v>73</v>
      </c>
      <c r="H2461" s="79" t="s">
        <v>31</v>
      </c>
      <c r="I2461" s="81" t="s">
        <v>233</v>
      </c>
      <c r="J2461" s="79">
        <v>2273.5300000000002</v>
      </c>
      <c r="K2461" s="26">
        <v>2273.5300000000002</v>
      </c>
      <c r="L2461" s="79">
        <v>1536.9</v>
      </c>
      <c r="M2461" s="55" t="s">
        <v>46</v>
      </c>
      <c r="N2461" s="45">
        <f t="shared" si="449"/>
        <v>2717027.4971000003</v>
      </c>
      <c r="O2461" s="46">
        <f t="shared" ref="O2461:O2467" si="453">N2461</f>
        <v>2717027.4971000003</v>
      </c>
      <c r="P2461" s="46">
        <f t="shared" si="450"/>
        <v>72752.960000000006</v>
      </c>
      <c r="Q2461" s="46">
        <f t="shared" si="451"/>
        <v>2789780.4571000002</v>
      </c>
      <c r="R2461" s="46">
        <f t="shared" ref="R2461:R2467" si="454">Q2461</f>
        <v>2789780.4571000002</v>
      </c>
      <c r="S2461" s="46">
        <v>1195.07</v>
      </c>
      <c r="T2461" s="46">
        <v>32</v>
      </c>
      <c r="U2461" s="47" t="s">
        <v>584</v>
      </c>
      <c r="V2461" s="47" t="s">
        <v>1173</v>
      </c>
    </row>
    <row r="2462" spans="1:22" s="33" customFormat="1" ht="37.5" customHeight="1" x14ac:dyDescent="0.3">
      <c r="A2462" s="24">
        <f t="shared" si="452"/>
        <v>144</v>
      </c>
      <c r="B2462" s="24">
        <f>IF(NOT(ISNUMBER(C2462))," ",COUNTA($C$2319:C2462))</f>
        <v>86</v>
      </c>
      <c r="C2462" s="83">
        <f>C2461+1</f>
        <v>86</v>
      </c>
      <c r="D2462" s="55" t="s">
        <v>1515</v>
      </c>
      <c r="E2462" s="47">
        <v>1960</v>
      </c>
      <c r="F2462" s="55" t="s">
        <v>29</v>
      </c>
      <c r="G2462" s="60" t="s">
        <v>73</v>
      </c>
      <c r="H2462" s="79" t="s">
        <v>31</v>
      </c>
      <c r="I2462" s="81" t="s">
        <v>295</v>
      </c>
      <c r="J2462" s="79">
        <v>3263.23</v>
      </c>
      <c r="K2462" s="26">
        <v>3263.23</v>
      </c>
      <c r="L2462" s="79">
        <v>2301.3000000000002</v>
      </c>
      <c r="M2462" s="27" t="s">
        <v>1699</v>
      </c>
      <c r="N2462" s="45">
        <f t="shared" si="449"/>
        <v>991532.43550000014</v>
      </c>
      <c r="O2462" s="46">
        <f t="shared" si="453"/>
        <v>991532.43550000014</v>
      </c>
      <c r="P2462" s="46">
        <f t="shared" si="450"/>
        <v>67483.596399999995</v>
      </c>
      <c r="Q2462" s="46">
        <f t="shared" si="451"/>
        <v>1059016.0319000001</v>
      </c>
      <c r="R2462" s="46">
        <f t="shared" si="454"/>
        <v>1059016.0319000001</v>
      </c>
      <c r="S2462" s="46">
        <v>303.85000000000002</v>
      </c>
      <c r="T2462" s="46">
        <v>20.68</v>
      </c>
      <c r="U2462" s="47" t="s">
        <v>584</v>
      </c>
      <c r="V2462" s="47" t="s">
        <v>1173</v>
      </c>
    </row>
    <row r="2463" spans="1:22" s="33" customFormat="1" ht="37.5" customHeight="1" x14ac:dyDescent="0.3">
      <c r="A2463" s="24">
        <f t="shared" si="452"/>
        <v>145</v>
      </c>
      <c r="B2463" s="24">
        <f>IF(NOT(ISNUMBER(C2463))," ",COUNTA($C$2319:C2463))</f>
        <v>87</v>
      </c>
      <c r="C2463" s="83">
        <f t="shared" ref="C2463:C2468" si="455">C2462+1</f>
        <v>87</v>
      </c>
      <c r="D2463" s="55" t="s">
        <v>1516</v>
      </c>
      <c r="E2463" s="47">
        <v>1966</v>
      </c>
      <c r="F2463" s="55" t="s">
        <v>29</v>
      </c>
      <c r="G2463" s="60" t="s">
        <v>73</v>
      </c>
      <c r="H2463" s="79" t="s">
        <v>31</v>
      </c>
      <c r="I2463" s="81" t="s">
        <v>249</v>
      </c>
      <c r="J2463" s="79">
        <v>3771.88</v>
      </c>
      <c r="K2463" s="26">
        <v>3771.88</v>
      </c>
      <c r="L2463" s="79">
        <v>2559.6</v>
      </c>
      <c r="M2463" s="27" t="s">
        <v>1699</v>
      </c>
      <c r="N2463" s="45">
        <f t="shared" si="449"/>
        <v>1146085.7380000001</v>
      </c>
      <c r="O2463" s="46">
        <f t="shared" si="453"/>
        <v>1146085.7380000001</v>
      </c>
      <c r="P2463" s="46">
        <f t="shared" si="450"/>
        <v>78002.478400000007</v>
      </c>
      <c r="Q2463" s="46">
        <f t="shared" si="451"/>
        <v>1224088.2164</v>
      </c>
      <c r="R2463" s="46">
        <f t="shared" si="454"/>
        <v>1224088.2164</v>
      </c>
      <c r="S2463" s="46">
        <v>303.85000000000002</v>
      </c>
      <c r="T2463" s="46">
        <v>20.68</v>
      </c>
      <c r="U2463" s="47" t="s">
        <v>584</v>
      </c>
      <c r="V2463" s="47" t="s">
        <v>1173</v>
      </c>
    </row>
    <row r="2464" spans="1:22" s="33" customFormat="1" ht="37.5" customHeight="1" x14ac:dyDescent="0.3">
      <c r="A2464" s="24">
        <f t="shared" si="452"/>
        <v>146</v>
      </c>
      <c r="B2464" s="24">
        <f>IF(NOT(ISNUMBER(C2464))," ",COUNTA($C$2319:C2464))</f>
        <v>88</v>
      </c>
      <c r="C2464" s="83">
        <f t="shared" si="455"/>
        <v>88</v>
      </c>
      <c r="D2464" s="55" t="s">
        <v>1517</v>
      </c>
      <c r="E2464" s="47">
        <v>1964</v>
      </c>
      <c r="F2464" s="55" t="s">
        <v>29</v>
      </c>
      <c r="G2464" s="60" t="s">
        <v>73</v>
      </c>
      <c r="H2464" s="79" t="s">
        <v>31</v>
      </c>
      <c r="I2464" s="81" t="s">
        <v>249</v>
      </c>
      <c r="J2464" s="79">
        <v>3756.92</v>
      </c>
      <c r="K2464" s="26">
        <v>3756.92</v>
      </c>
      <c r="L2464" s="79">
        <v>2573.8000000000002</v>
      </c>
      <c r="M2464" s="27" t="s">
        <v>1699</v>
      </c>
      <c r="N2464" s="45">
        <f t="shared" si="449"/>
        <v>1141540.142</v>
      </c>
      <c r="O2464" s="46">
        <f t="shared" si="453"/>
        <v>1141540.142</v>
      </c>
      <c r="P2464" s="46">
        <f t="shared" si="450"/>
        <v>77693.105599999995</v>
      </c>
      <c r="Q2464" s="46">
        <f t="shared" si="451"/>
        <v>1219233.2475999999</v>
      </c>
      <c r="R2464" s="46">
        <f t="shared" si="454"/>
        <v>1219233.2475999999</v>
      </c>
      <c r="S2464" s="46">
        <v>303.85000000000002</v>
      </c>
      <c r="T2464" s="46">
        <v>20.68</v>
      </c>
      <c r="U2464" s="47" t="s">
        <v>584</v>
      </c>
      <c r="V2464" s="47" t="s">
        <v>1173</v>
      </c>
    </row>
    <row r="2465" spans="1:22" s="33" customFormat="1" ht="37.5" customHeight="1" x14ac:dyDescent="0.3">
      <c r="A2465" s="24">
        <f t="shared" si="452"/>
        <v>147</v>
      </c>
      <c r="B2465" s="24">
        <f>IF(NOT(ISNUMBER(C2465))," ",COUNTA($C$2319:C2465))</f>
        <v>89</v>
      </c>
      <c r="C2465" s="83">
        <f t="shared" si="455"/>
        <v>89</v>
      </c>
      <c r="D2465" s="55" t="s">
        <v>1518</v>
      </c>
      <c r="E2465" s="47">
        <v>1967</v>
      </c>
      <c r="F2465" s="55" t="s">
        <v>29</v>
      </c>
      <c r="G2465" s="60" t="s">
        <v>73</v>
      </c>
      <c r="H2465" s="79" t="s">
        <v>31</v>
      </c>
      <c r="I2465" s="81" t="s">
        <v>249</v>
      </c>
      <c r="J2465" s="79">
        <v>4030.88</v>
      </c>
      <c r="K2465" s="26">
        <v>4030.88</v>
      </c>
      <c r="L2465" s="79">
        <v>2609.4</v>
      </c>
      <c r="M2465" s="27" t="s">
        <v>1699</v>
      </c>
      <c r="N2465" s="45">
        <f t="shared" si="449"/>
        <v>1224782.888</v>
      </c>
      <c r="O2465" s="46">
        <f t="shared" si="453"/>
        <v>1224782.888</v>
      </c>
      <c r="P2465" s="46">
        <f t="shared" si="450"/>
        <v>83358.598400000003</v>
      </c>
      <c r="Q2465" s="46">
        <f t="shared" si="451"/>
        <v>1308141.4864000001</v>
      </c>
      <c r="R2465" s="46">
        <f t="shared" si="454"/>
        <v>1308141.4864000001</v>
      </c>
      <c r="S2465" s="46">
        <v>303.85000000000002</v>
      </c>
      <c r="T2465" s="46">
        <v>20.68</v>
      </c>
      <c r="U2465" s="47" t="s">
        <v>584</v>
      </c>
      <c r="V2465" s="47" t="s">
        <v>1173</v>
      </c>
    </row>
    <row r="2466" spans="1:22" s="33" customFormat="1" ht="37.5" customHeight="1" x14ac:dyDescent="0.3">
      <c r="A2466" s="24">
        <f t="shared" si="452"/>
        <v>148</v>
      </c>
      <c r="B2466" s="24">
        <f>IF(NOT(ISNUMBER(C2466))," ",COUNTA($C$2319:C2466))</f>
        <v>90</v>
      </c>
      <c r="C2466" s="83">
        <f t="shared" si="455"/>
        <v>90</v>
      </c>
      <c r="D2466" s="55" t="s">
        <v>1519</v>
      </c>
      <c r="E2466" s="47">
        <v>1968</v>
      </c>
      <c r="F2466" s="55" t="s">
        <v>29</v>
      </c>
      <c r="G2466" s="60" t="s">
        <v>73</v>
      </c>
      <c r="H2466" s="79" t="s">
        <v>31</v>
      </c>
      <c r="I2466" s="81" t="s">
        <v>249</v>
      </c>
      <c r="J2466" s="79">
        <v>3975.38</v>
      </c>
      <c r="K2466" s="26">
        <v>3975.38</v>
      </c>
      <c r="L2466" s="79">
        <v>2730.3</v>
      </c>
      <c r="M2466" s="27" t="s">
        <v>1699</v>
      </c>
      <c r="N2466" s="45">
        <f t="shared" si="449"/>
        <v>1207919.2130000002</v>
      </c>
      <c r="O2466" s="46">
        <f t="shared" si="453"/>
        <v>1207919.2130000002</v>
      </c>
      <c r="P2466" s="46">
        <f t="shared" si="450"/>
        <v>82210.858399999997</v>
      </c>
      <c r="Q2466" s="46">
        <f t="shared" si="451"/>
        <v>1290130.0714000002</v>
      </c>
      <c r="R2466" s="46">
        <f t="shared" si="454"/>
        <v>1290130.0714000002</v>
      </c>
      <c r="S2466" s="46">
        <v>303.85000000000002</v>
      </c>
      <c r="T2466" s="46">
        <v>20.68</v>
      </c>
      <c r="U2466" s="47" t="s">
        <v>584</v>
      </c>
      <c r="V2466" s="47" t="s">
        <v>1173</v>
      </c>
    </row>
    <row r="2467" spans="1:22" s="33" customFormat="1" ht="37.5" customHeight="1" x14ac:dyDescent="0.3">
      <c r="A2467" s="24">
        <f t="shared" si="452"/>
        <v>149</v>
      </c>
      <c r="B2467" s="24">
        <f>IF(NOT(ISNUMBER(C2467))," ",COUNTA($C$2319:C2467))</f>
        <v>91</v>
      </c>
      <c r="C2467" s="83">
        <f t="shared" si="455"/>
        <v>91</v>
      </c>
      <c r="D2467" s="55" t="s">
        <v>1520</v>
      </c>
      <c r="E2467" s="47">
        <v>1968</v>
      </c>
      <c r="F2467" s="55" t="s">
        <v>29</v>
      </c>
      <c r="G2467" s="60" t="s">
        <v>73</v>
      </c>
      <c r="H2467" s="79" t="s">
        <v>31</v>
      </c>
      <c r="I2467" s="81" t="s">
        <v>249</v>
      </c>
      <c r="J2467" s="79">
        <v>4008.7</v>
      </c>
      <c r="K2467" s="26">
        <v>4008.7</v>
      </c>
      <c r="L2467" s="79">
        <v>2595.5</v>
      </c>
      <c r="M2467" s="27" t="s">
        <v>1699</v>
      </c>
      <c r="N2467" s="45">
        <f t="shared" si="449"/>
        <v>1218043.4950000001</v>
      </c>
      <c r="O2467" s="46">
        <f t="shared" si="453"/>
        <v>1218043.4950000001</v>
      </c>
      <c r="P2467" s="46">
        <f t="shared" si="450"/>
        <v>82899.915999999997</v>
      </c>
      <c r="Q2467" s="46">
        <f t="shared" si="451"/>
        <v>1300943.4110000001</v>
      </c>
      <c r="R2467" s="46">
        <f t="shared" si="454"/>
        <v>1300943.4110000001</v>
      </c>
      <c r="S2467" s="46">
        <v>303.85000000000002</v>
      </c>
      <c r="T2467" s="46">
        <v>20.68</v>
      </c>
      <c r="U2467" s="47" t="s">
        <v>584</v>
      </c>
      <c r="V2467" s="47" t="s">
        <v>1173</v>
      </c>
    </row>
    <row r="2468" spans="1:22" s="33" customFormat="1" ht="37.5" customHeight="1" x14ac:dyDescent="0.3">
      <c r="A2468" s="24">
        <f t="shared" si="452"/>
        <v>150</v>
      </c>
      <c r="B2468" s="24">
        <f>IF(NOT(ISNUMBER(C2468))," ",COUNTA($C$2319:C2468))</f>
        <v>92</v>
      </c>
      <c r="C2468" s="126">
        <f t="shared" si="455"/>
        <v>92</v>
      </c>
      <c r="D2468" s="55" t="s">
        <v>1521</v>
      </c>
      <c r="E2468" s="47">
        <v>1962</v>
      </c>
      <c r="F2468" s="55" t="s">
        <v>29</v>
      </c>
      <c r="G2468" s="60" t="s">
        <v>73</v>
      </c>
      <c r="H2468" s="79" t="s">
        <v>31</v>
      </c>
      <c r="I2468" s="81" t="s">
        <v>295</v>
      </c>
      <c r="J2468" s="79">
        <v>2874.27</v>
      </c>
      <c r="K2468" s="26">
        <v>2874.27</v>
      </c>
      <c r="L2468" s="79">
        <v>1939.8</v>
      </c>
      <c r="M2468" s="27" t="s">
        <v>1699</v>
      </c>
      <c r="N2468" s="45">
        <f t="shared" si="449"/>
        <v>873346.93950000009</v>
      </c>
      <c r="O2468" s="116">
        <f>N2468+N2469</f>
        <v>4308300.7884</v>
      </c>
      <c r="P2468" s="46">
        <f t="shared" si="450"/>
        <v>59439.903599999998</v>
      </c>
      <c r="Q2468" s="46">
        <f t="shared" si="451"/>
        <v>932786.84310000006</v>
      </c>
      <c r="R2468" s="116">
        <f>Q2468+Q2469</f>
        <v>4459717.3319999995</v>
      </c>
      <c r="S2468" s="46">
        <v>303.85000000000002</v>
      </c>
      <c r="T2468" s="46">
        <v>20.68</v>
      </c>
      <c r="U2468" s="47" t="s">
        <v>584</v>
      </c>
      <c r="V2468" s="47" t="s">
        <v>1173</v>
      </c>
    </row>
    <row r="2469" spans="1:22" s="33" customFormat="1" ht="33" customHeight="1" x14ac:dyDescent="0.3">
      <c r="A2469" s="24">
        <f t="shared" si="452"/>
        <v>151</v>
      </c>
      <c r="B2469" s="24" t="str">
        <f>IF(NOT(ISNUMBER(C2469))," ",COUNTA($C$2319:C2469))</f>
        <v xml:space="preserve"> </v>
      </c>
      <c r="C2469" s="126"/>
      <c r="D2469" s="55"/>
      <c r="E2469" s="47"/>
      <c r="F2469" s="55" t="s">
        <v>29</v>
      </c>
      <c r="G2469" s="60" t="s">
        <v>73</v>
      </c>
      <c r="H2469" s="79" t="s">
        <v>31</v>
      </c>
      <c r="I2469" s="81" t="s">
        <v>295</v>
      </c>
      <c r="J2469" s="79"/>
      <c r="K2469" s="26">
        <v>2874.27</v>
      </c>
      <c r="L2469" s="79"/>
      <c r="M2469" s="55" t="s">
        <v>46</v>
      </c>
      <c r="N2469" s="45">
        <f t="shared" si="449"/>
        <v>3434953.8488999996</v>
      </c>
      <c r="O2469" s="116"/>
      <c r="P2469" s="46">
        <f t="shared" si="450"/>
        <v>91976.639999999999</v>
      </c>
      <c r="Q2469" s="46">
        <f t="shared" si="451"/>
        <v>3526930.4888999998</v>
      </c>
      <c r="R2469" s="116"/>
      <c r="S2469" s="46">
        <v>1195.07</v>
      </c>
      <c r="T2469" s="46">
        <v>32</v>
      </c>
      <c r="U2469" s="47" t="s">
        <v>584</v>
      </c>
      <c r="V2469" s="47" t="s">
        <v>1173</v>
      </c>
    </row>
    <row r="2470" spans="1:22" s="33" customFormat="1" ht="37.5" customHeight="1" x14ac:dyDescent="0.3">
      <c r="A2470" s="24">
        <f t="shared" si="452"/>
        <v>152</v>
      </c>
      <c r="B2470" s="24">
        <f>IF(NOT(ISNUMBER(C2470))," ",COUNTA($C$2319:C2470))</f>
        <v>93</v>
      </c>
      <c r="C2470" s="83">
        <v>93</v>
      </c>
      <c r="D2470" s="55" t="s">
        <v>1522</v>
      </c>
      <c r="E2470" s="47">
        <v>1958</v>
      </c>
      <c r="F2470" s="55" t="s">
        <v>29</v>
      </c>
      <c r="G2470" s="55" t="s">
        <v>36</v>
      </c>
      <c r="H2470" s="79" t="s">
        <v>50</v>
      </c>
      <c r="I2470" s="81" t="s">
        <v>237</v>
      </c>
      <c r="J2470" s="79">
        <v>664.05</v>
      </c>
      <c r="K2470" s="26">
        <v>664.05</v>
      </c>
      <c r="L2470" s="79">
        <v>407.9</v>
      </c>
      <c r="M2470" s="27" t="s">
        <v>1699</v>
      </c>
      <c r="N2470" s="45">
        <f t="shared" si="449"/>
        <v>283682.15999999997</v>
      </c>
      <c r="O2470" s="46">
        <f t="shared" ref="O2470:O2484" si="456">N2470</f>
        <v>283682.15999999997</v>
      </c>
      <c r="P2470" s="46">
        <f t="shared" si="450"/>
        <v>19337.135999999999</v>
      </c>
      <c r="Q2470" s="46">
        <f t="shared" si="451"/>
        <v>303019.29599999997</v>
      </c>
      <c r="R2470" s="46">
        <f t="shared" ref="R2470:R2484" si="457">Q2470</f>
        <v>303019.29599999997</v>
      </c>
      <c r="S2470" s="46">
        <v>427.2</v>
      </c>
      <c r="T2470" s="46">
        <v>29.12</v>
      </c>
      <c r="U2470" s="47" t="s">
        <v>584</v>
      </c>
      <c r="V2470" s="47" t="s">
        <v>1173</v>
      </c>
    </row>
    <row r="2471" spans="1:22" s="33" customFormat="1" ht="37.5" customHeight="1" x14ac:dyDescent="0.3">
      <c r="A2471" s="24">
        <f t="shared" si="452"/>
        <v>153</v>
      </c>
      <c r="B2471" s="24">
        <f>IF(NOT(ISNUMBER(C2471))," ",COUNTA($C$2319:C2471))</f>
        <v>94</v>
      </c>
      <c r="C2471" s="83">
        <f>C2470+1</f>
        <v>94</v>
      </c>
      <c r="D2471" s="55" t="s">
        <v>1523</v>
      </c>
      <c r="E2471" s="47">
        <v>1960</v>
      </c>
      <c r="F2471" s="55" t="s">
        <v>29</v>
      </c>
      <c r="G2471" s="55" t="s">
        <v>36</v>
      </c>
      <c r="H2471" s="79" t="s">
        <v>37</v>
      </c>
      <c r="I2471" s="81" t="s">
        <v>237</v>
      </c>
      <c r="J2471" s="79">
        <v>1394.1</v>
      </c>
      <c r="K2471" s="26">
        <v>1394.1</v>
      </c>
      <c r="L2471" s="79">
        <v>828.4</v>
      </c>
      <c r="M2471" s="27" t="s">
        <v>1699</v>
      </c>
      <c r="N2471" s="45">
        <f t="shared" si="449"/>
        <v>595559.5199999999</v>
      </c>
      <c r="O2471" s="46">
        <f t="shared" si="456"/>
        <v>595559.5199999999</v>
      </c>
      <c r="P2471" s="46">
        <f t="shared" si="450"/>
        <v>40596.191999999995</v>
      </c>
      <c r="Q2471" s="46">
        <f t="shared" si="451"/>
        <v>636155.71199999994</v>
      </c>
      <c r="R2471" s="46">
        <f t="shared" si="457"/>
        <v>636155.71199999994</v>
      </c>
      <c r="S2471" s="46">
        <v>427.2</v>
      </c>
      <c r="T2471" s="46">
        <v>29.12</v>
      </c>
      <c r="U2471" s="47" t="s">
        <v>584</v>
      </c>
      <c r="V2471" s="47" t="s">
        <v>1173</v>
      </c>
    </row>
    <row r="2472" spans="1:22" s="33" customFormat="1" ht="37.5" customHeight="1" x14ac:dyDescent="0.3">
      <c r="A2472" s="24">
        <f t="shared" si="452"/>
        <v>154</v>
      </c>
      <c r="B2472" s="24">
        <f>IF(NOT(ISNUMBER(C2472))," ",COUNTA($C$2319:C2472))</f>
        <v>95</v>
      </c>
      <c r="C2472" s="83">
        <f t="shared" ref="C2472:C2485" si="458">C2471+1</f>
        <v>95</v>
      </c>
      <c r="D2472" s="55" t="s">
        <v>1524</v>
      </c>
      <c r="E2472" s="47">
        <v>1958</v>
      </c>
      <c r="F2472" s="55" t="s">
        <v>29</v>
      </c>
      <c r="G2472" s="55" t="s">
        <v>36</v>
      </c>
      <c r="H2472" s="79" t="s">
        <v>50</v>
      </c>
      <c r="I2472" s="81" t="s">
        <v>237</v>
      </c>
      <c r="J2472" s="79">
        <v>669.45</v>
      </c>
      <c r="K2472" s="26">
        <v>669.45</v>
      </c>
      <c r="L2472" s="79">
        <v>411.3</v>
      </c>
      <c r="M2472" s="27" t="s">
        <v>1699</v>
      </c>
      <c r="N2472" s="45">
        <f t="shared" si="449"/>
        <v>285989.04000000004</v>
      </c>
      <c r="O2472" s="46">
        <f t="shared" si="456"/>
        <v>285989.04000000004</v>
      </c>
      <c r="P2472" s="46">
        <f t="shared" si="450"/>
        <v>19494.384000000002</v>
      </c>
      <c r="Q2472" s="46">
        <f t="shared" si="451"/>
        <v>305483.42400000006</v>
      </c>
      <c r="R2472" s="46">
        <f t="shared" si="457"/>
        <v>305483.42400000006</v>
      </c>
      <c r="S2472" s="46">
        <v>427.2</v>
      </c>
      <c r="T2472" s="46">
        <v>29.12</v>
      </c>
      <c r="U2472" s="47" t="s">
        <v>584</v>
      </c>
      <c r="V2472" s="47" t="s">
        <v>1173</v>
      </c>
    </row>
    <row r="2473" spans="1:22" s="33" customFormat="1" ht="37.5" customHeight="1" x14ac:dyDescent="0.3">
      <c r="A2473" s="24">
        <f t="shared" si="452"/>
        <v>155</v>
      </c>
      <c r="B2473" s="24">
        <f>IF(NOT(ISNUMBER(C2473))," ",COUNTA($C$2319:C2473))</f>
        <v>96</v>
      </c>
      <c r="C2473" s="83">
        <f t="shared" si="458"/>
        <v>96</v>
      </c>
      <c r="D2473" s="55" t="s">
        <v>1525</v>
      </c>
      <c r="E2473" s="47">
        <v>1959</v>
      </c>
      <c r="F2473" s="55" t="s">
        <v>29</v>
      </c>
      <c r="G2473" s="55" t="s">
        <v>40</v>
      </c>
      <c r="H2473" s="79" t="s">
        <v>37</v>
      </c>
      <c r="I2473" s="81" t="s">
        <v>237</v>
      </c>
      <c r="J2473" s="79">
        <v>1391.25</v>
      </c>
      <c r="K2473" s="26">
        <v>1391.25</v>
      </c>
      <c r="L2473" s="79">
        <v>830.3</v>
      </c>
      <c r="M2473" s="27" t="s">
        <v>1699</v>
      </c>
      <c r="N2473" s="45">
        <f t="shared" si="449"/>
        <v>594342</v>
      </c>
      <c r="O2473" s="46">
        <f t="shared" si="456"/>
        <v>594342</v>
      </c>
      <c r="P2473" s="46">
        <f t="shared" si="450"/>
        <v>40513.200000000004</v>
      </c>
      <c r="Q2473" s="46">
        <f t="shared" si="451"/>
        <v>634855.19999999995</v>
      </c>
      <c r="R2473" s="46">
        <f t="shared" si="457"/>
        <v>634855.19999999995</v>
      </c>
      <c r="S2473" s="46">
        <v>427.2</v>
      </c>
      <c r="T2473" s="46">
        <v>29.12</v>
      </c>
      <c r="U2473" s="47" t="s">
        <v>584</v>
      </c>
      <c r="V2473" s="47" t="s">
        <v>1173</v>
      </c>
    </row>
    <row r="2474" spans="1:22" s="33" customFormat="1" ht="37.5" customHeight="1" x14ac:dyDescent="0.3">
      <c r="A2474" s="24">
        <f t="shared" si="452"/>
        <v>156</v>
      </c>
      <c r="B2474" s="24">
        <f>IF(NOT(ISNUMBER(C2474))," ",COUNTA($C$2319:C2474))</f>
        <v>97</v>
      </c>
      <c r="C2474" s="83">
        <f t="shared" si="458"/>
        <v>97</v>
      </c>
      <c r="D2474" s="55" t="s">
        <v>1526</v>
      </c>
      <c r="E2474" s="47">
        <v>1959</v>
      </c>
      <c r="F2474" s="55" t="s">
        <v>29</v>
      </c>
      <c r="G2474" s="55" t="s">
        <v>42</v>
      </c>
      <c r="H2474" s="79" t="s">
        <v>31</v>
      </c>
      <c r="I2474" s="81" t="s">
        <v>233</v>
      </c>
      <c r="J2474" s="79">
        <v>952.95</v>
      </c>
      <c r="K2474" s="26">
        <v>952.95</v>
      </c>
      <c r="L2474" s="79">
        <v>566.70000000000005</v>
      </c>
      <c r="M2474" s="27" t="s">
        <v>1699</v>
      </c>
      <c r="N2474" s="45">
        <f t="shared" si="449"/>
        <v>313453.84350000002</v>
      </c>
      <c r="O2474" s="46">
        <f t="shared" si="456"/>
        <v>313453.84350000002</v>
      </c>
      <c r="P2474" s="46">
        <f t="shared" si="450"/>
        <v>21717.730500000001</v>
      </c>
      <c r="Q2474" s="46">
        <f t="shared" si="451"/>
        <v>335171.57400000002</v>
      </c>
      <c r="R2474" s="46">
        <f t="shared" si="457"/>
        <v>335171.57400000002</v>
      </c>
      <c r="S2474" s="46">
        <v>328.93</v>
      </c>
      <c r="T2474" s="46">
        <v>22.79</v>
      </c>
      <c r="U2474" s="47" t="s">
        <v>584</v>
      </c>
      <c r="V2474" s="47" t="s">
        <v>1173</v>
      </c>
    </row>
    <row r="2475" spans="1:22" s="33" customFormat="1" ht="37.5" customHeight="1" x14ac:dyDescent="0.3">
      <c r="A2475" s="24">
        <f t="shared" si="452"/>
        <v>157</v>
      </c>
      <c r="B2475" s="24">
        <f>IF(NOT(ISNUMBER(C2475))," ",COUNTA($C$2319:C2475))</f>
        <v>98</v>
      </c>
      <c r="C2475" s="83">
        <f t="shared" si="458"/>
        <v>98</v>
      </c>
      <c r="D2475" s="55" t="s">
        <v>1527</v>
      </c>
      <c r="E2475" s="47">
        <v>1958</v>
      </c>
      <c r="F2475" s="55" t="s">
        <v>29</v>
      </c>
      <c r="G2475" s="55" t="s">
        <v>40</v>
      </c>
      <c r="H2475" s="79" t="s">
        <v>37</v>
      </c>
      <c r="I2475" s="81" t="s">
        <v>237</v>
      </c>
      <c r="J2475" s="79">
        <v>679.35</v>
      </c>
      <c r="K2475" s="26">
        <v>679.35</v>
      </c>
      <c r="L2475" s="79">
        <v>417.8</v>
      </c>
      <c r="M2475" s="27" t="s">
        <v>1699</v>
      </c>
      <c r="N2475" s="45">
        <f t="shared" si="449"/>
        <v>290218.32</v>
      </c>
      <c r="O2475" s="46">
        <f t="shared" si="456"/>
        <v>290218.32</v>
      </c>
      <c r="P2475" s="46">
        <f t="shared" si="450"/>
        <v>19782.672000000002</v>
      </c>
      <c r="Q2475" s="46">
        <f t="shared" si="451"/>
        <v>310000.99200000003</v>
      </c>
      <c r="R2475" s="46">
        <f t="shared" si="457"/>
        <v>310000.99200000003</v>
      </c>
      <c r="S2475" s="46">
        <v>427.2</v>
      </c>
      <c r="T2475" s="46">
        <v>29.12</v>
      </c>
      <c r="U2475" s="47" t="s">
        <v>584</v>
      </c>
      <c r="V2475" s="47" t="s">
        <v>1173</v>
      </c>
    </row>
    <row r="2476" spans="1:22" s="33" customFormat="1" ht="37.5" customHeight="1" x14ac:dyDescent="0.3">
      <c r="A2476" s="24">
        <f t="shared" si="452"/>
        <v>158</v>
      </c>
      <c r="B2476" s="24">
        <f>IF(NOT(ISNUMBER(C2476))," ",COUNTA($C$2319:C2476))</f>
        <v>99</v>
      </c>
      <c r="C2476" s="83">
        <f t="shared" si="458"/>
        <v>99</v>
      </c>
      <c r="D2476" s="55" t="s">
        <v>1528</v>
      </c>
      <c r="E2476" s="47">
        <v>1955</v>
      </c>
      <c r="F2476" s="55" t="s">
        <v>29</v>
      </c>
      <c r="G2476" s="55" t="s">
        <v>36</v>
      </c>
      <c r="H2476" s="79" t="s">
        <v>37</v>
      </c>
      <c r="I2476" s="81" t="s">
        <v>237</v>
      </c>
      <c r="J2476" s="79">
        <v>547.95000000000005</v>
      </c>
      <c r="K2476" s="26">
        <v>547.95000000000005</v>
      </c>
      <c r="L2476" s="79">
        <v>334.1</v>
      </c>
      <c r="M2476" s="27" t="s">
        <v>1699</v>
      </c>
      <c r="N2476" s="45">
        <f t="shared" si="449"/>
        <v>234084.24000000002</v>
      </c>
      <c r="O2476" s="46">
        <f t="shared" si="456"/>
        <v>234084.24000000002</v>
      </c>
      <c r="P2476" s="46">
        <f t="shared" si="450"/>
        <v>15956.304000000002</v>
      </c>
      <c r="Q2476" s="46">
        <f t="shared" si="451"/>
        <v>250040.54400000002</v>
      </c>
      <c r="R2476" s="46">
        <f t="shared" si="457"/>
        <v>250040.54400000002</v>
      </c>
      <c r="S2476" s="46">
        <v>427.2</v>
      </c>
      <c r="T2476" s="46">
        <v>29.12</v>
      </c>
      <c r="U2476" s="47" t="s">
        <v>584</v>
      </c>
      <c r="V2476" s="47" t="s">
        <v>1173</v>
      </c>
    </row>
    <row r="2477" spans="1:22" s="33" customFormat="1" ht="37.5" customHeight="1" x14ac:dyDescent="0.3">
      <c r="A2477" s="24">
        <f t="shared" si="452"/>
        <v>159</v>
      </c>
      <c r="B2477" s="24">
        <f>IF(NOT(ISNUMBER(C2477))," ",COUNTA($C$2319:C2477))</f>
        <v>100</v>
      </c>
      <c r="C2477" s="83">
        <f t="shared" si="458"/>
        <v>100</v>
      </c>
      <c r="D2477" s="55" t="s">
        <v>1529</v>
      </c>
      <c r="E2477" s="47">
        <v>1972</v>
      </c>
      <c r="F2477" s="55" t="s">
        <v>29</v>
      </c>
      <c r="G2477" s="60" t="s">
        <v>73</v>
      </c>
      <c r="H2477" s="79" t="s">
        <v>59</v>
      </c>
      <c r="I2477" s="81" t="s">
        <v>249</v>
      </c>
      <c r="J2477" s="79">
        <v>4509.5200000000004</v>
      </c>
      <c r="K2477" s="26">
        <v>4509.5200000000004</v>
      </c>
      <c r="L2477" s="79">
        <v>2989.7</v>
      </c>
      <c r="M2477" s="27" t="s">
        <v>1699</v>
      </c>
      <c r="N2477" s="45">
        <f t="shared" si="449"/>
        <v>1370217.6520000002</v>
      </c>
      <c r="O2477" s="46">
        <f t="shared" si="456"/>
        <v>1370217.6520000002</v>
      </c>
      <c r="P2477" s="46">
        <f t="shared" si="450"/>
        <v>93256.873600000006</v>
      </c>
      <c r="Q2477" s="46">
        <f t="shared" si="451"/>
        <v>1463474.5256000003</v>
      </c>
      <c r="R2477" s="46">
        <f t="shared" si="457"/>
        <v>1463474.5256000003</v>
      </c>
      <c r="S2477" s="46">
        <v>303.85000000000002</v>
      </c>
      <c r="T2477" s="46">
        <v>20.68</v>
      </c>
      <c r="U2477" s="47" t="s">
        <v>584</v>
      </c>
      <c r="V2477" s="47" t="s">
        <v>1173</v>
      </c>
    </row>
    <row r="2478" spans="1:22" s="33" customFormat="1" ht="37.5" customHeight="1" x14ac:dyDescent="0.3">
      <c r="A2478" s="24">
        <f t="shared" si="452"/>
        <v>160</v>
      </c>
      <c r="B2478" s="24">
        <f>IF(NOT(ISNUMBER(C2478))," ",COUNTA($C$2319:C2478))</f>
        <v>101</v>
      </c>
      <c r="C2478" s="83">
        <f t="shared" si="458"/>
        <v>101</v>
      </c>
      <c r="D2478" s="55" t="s">
        <v>1530</v>
      </c>
      <c r="E2478" s="47">
        <v>1979</v>
      </c>
      <c r="F2478" s="55" t="s">
        <v>29</v>
      </c>
      <c r="G2478" s="60" t="s">
        <v>73</v>
      </c>
      <c r="H2478" s="79" t="s">
        <v>31</v>
      </c>
      <c r="I2478" s="81" t="s">
        <v>249</v>
      </c>
      <c r="J2478" s="79">
        <v>4399.66</v>
      </c>
      <c r="K2478" s="26">
        <v>4399.66</v>
      </c>
      <c r="L2478" s="79">
        <v>2868.4</v>
      </c>
      <c r="M2478" s="27" t="s">
        <v>1699</v>
      </c>
      <c r="N2478" s="45">
        <f t="shared" si="449"/>
        <v>1336836.6910000001</v>
      </c>
      <c r="O2478" s="46">
        <f t="shared" si="456"/>
        <v>1336836.6910000001</v>
      </c>
      <c r="P2478" s="46">
        <f t="shared" si="450"/>
        <v>90984.968800000002</v>
      </c>
      <c r="Q2478" s="46">
        <f t="shared" si="451"/>
        <v>1427821.6598</v>
      </c>
      <c r="R2478" s="46">
        <f t="shared" si="457"/>
        <v>1427821.6598</v>
      </c>
      <c r="S2478" s="46">
        <v>303.85000000000002</v>
      </c>
      <c r="T2478" s="46">
        <v>20.68</v>
      </c>
      <c r="U2478" s="47" t="s">
        <v>584</v>
      </c>
      <c r="V2478" s="47" t="s">
        <v>1173</v>
      </c>
    </row>
    <row r="2479" spans="1:22" s="33" customFormat="1" ht="37.5" customHeight="1" x14ac:dyDescent="0.3">
      <c r="A2479" s="24">
        <f t="shared" si="452"/>
        <v>161</v>
      </c>
      <c r="B2479" s="24">
        <f>IF(NOT(ISNUMBER(C2479))," ",COUNTA($C$2319:C2479))</f>
        <v>102</v>
      </c>
      <c r="C2479" s="83">
        <f t="shared" si="458"/>
        <v>102</v>
      </c>
      <c r="D2479" s="55" t="s">
        <v>1531</v>
      </c>
      <c r="E2479" s="47">
        <v>1976</v>
      </c>
      <c r="F2479" s="55" t="s">
        <v>29</v>
      </c>
      <c r="G2479" s="60" t="s">
        <v>73</v>
      </c>
      <c r="H2479" s="79" t="s">
        <v>59</v>
      </c>
      <c r="I2479" s="81" t="s">
        <v>249</v>
      </c>
      <c r="J2479" s="79">
        <v>4070.68</v>
      </c>
      <c r="K2479" s="26">
        <v>4070.68</v>
      </c>
      <c r="L2479" s="79">
        <v>2736.2</v>
      </c>
      <c r="M2479" s="27" t="s">
        <v>1699</v>
      </c>
      <c r="N2479" s="45">
        <f t="shared" si="449"/>
        <v>1236876.118</v>
      </c>
      <c r="O2479" s="46">
        <f t="shared" si="456"/>
        <v>1236876.118</v>
      </c>
      <c r="P2479" s="46">
        <f t="shared" si="450"/>
        <v>84181.662400000001</v>
      </c>
      <c r="Q2479" s="46">
        <f t="shared" si="451"/>
        <v>1321057.7804</v>
      </c>
      <c r="R2479" s="46">
        <f t="shared" si="457"/>
        <v>1321057.7804</v>
      </c>
      <c r="S2479" s="46">
        <v>303.85000000000002</v>
      </c>
      <c r="T2479" s="46">
        <v>20.68</v>
      </c>
      <c r="U2479" s="47" t="s">
        <v>584</v>
      </c>
      <c r="V2479" s="47" t="s">
        <v>1173</v>
      </c>
    </row>
    <row r="2480" spans="1:22" s="33" customFormat="1" ht="37.5" customHeight="1" x14ac:dyDescent="0.3">
      <c r="A2480" s="24">
        <f t="shared" si="452"/>
        <v>162</v>
      </c>
      <c r="B2480" s="24">
        <f>IF(NOT(ISNUMBER(C2480))," ",COUNTA($C$2319:C2480))</f>
        <v>103</v>
      </c>
      <c r="C2480" s="83">
        <f t="shared" si="458"/>
        <v>103</v>
      </c>
      <c r="D2480" s="55" t="s">
        <v>1532</v>
      </c>
      <c r="E2480" s="47">
        <v>1968</v>
      </c>
      <c r="F2480" s="55" t="s">
        <v>29</v>
      </c>
      <c r="G2480" s="60" t="s">
        <v>73</v>
      </c>
      <c r="H2480" s="79" t="s">
        <v>31</v>
      </c>
      <c r="I2480" s="81" t="s">
        <v>249</v>
      </c>
      <c r="J2480" s="79">
        <v>4144.1400000000003</v>
      </c>
      <c r="K2480" s="26">
        <v>4144.1400000000003</v>
      </c>
      <c r="L2480" s="79">
        <v>2731</v>
      </c>
      <c r="M2480" s="27" t="s">
        <v>1699</v>
      </c>
      <c r="N2480" s="45">
        <f t="shared" si="449"/>
        <v>1259196.9390000002</v>
      </c>
      <c r="O2480" s="46">
        <f t="shared" si="456"/>
        <v>1259196.9390000002</v>
      </c>
      <c r="P2480" s="46">
        <f t="shared" si="450"/>
        <v>85700.815200000012</v>
      </c>
      <c r="Q2480" s="46">
        <f t="shared" si="451"/>
        <v>1344897.7542000003</v>
      </c>
      <c r="R2480" s="46">
        <f t="shared" si="457"/>
        <v>1344897.7542000003</v>
      </c>
      <c r="S2480" s="46">
        <v>303.85000000000002</v>
      </c>
      <c r="T2480" s="46">
        <v>20.68</v>
      </c>
      <c r="U2480" s="47" t="s">
        <v>584</v>
      </c>
      <c r="V2480" s="47" t="s">
        <v>1173</v>
      </c>
    </row>
    <row r="2481" spans="1:22" s="33" customFormat="1" ht="37.5" customHeight="1" x14ac:dyDescent="0.3">
      <c r="A2481" s="24">
        <f t="shared" si="452"/>
        <v>163</v>
      </c>
      <c r="B2481" s="24">
        <f>IF(NOT(ISNUMBER(C2481))," ",COUNTA($C$2319:C2481))</f>
        <v>104</v>
      </c>
      <c r="C2481" s="83">
        <f t="shared" si="458"/>
        <v>104</v>
      </c>
      <c r="D2481" s="55" t="s">
        <v>1533</v>
      </c>
      <c r="E2481" s="47">
        <v>1967</v>
      </c>
      <c r="F2481" s="55" t="s">
        <v>29</v>
      </c>
      <c r="G2481" s="60" t="s">
        <v>73</v>
      </c>
      <c r="H2481" s="79" t="s">
        <v>31</v>
      </c>
      <c r="I2481" s="81" t="s">
        <v>295</v>
      </c>
      <c r="J2481" s="99">
        <v>2421.6</v>
      </c>
      <c r="K2481" s="26">
        <v>2421.6</v>
      </c>
      <c r="L2481" s="79">
        <v>1492</v>
      </c>
      <c r="M2481" s="27" t="s">
        <v>1699</v>
      </c>
      <c r="N2481" s="45">
        <f t="shared" si="449"/>
        <v>735803.16</v>
      </c>
      <c r="O2481" s="46">
        <f t="shared" si="456"/>
        <v>735803.16</v>
      </c>
      <c r="P2481" s="46">
        <f t="shared" si="450"/>
        <v>50078.687999999995</v>
      </c>
      <c r="Q2481" s="46">
        <f t="shared" si="451"/>
        <v>785881.848</v>
      </c>
      <c r="R2481" s="46">
        <f t="shared" si="457"/>
        <v>785881.848</v>
      </c>
      <c r="S2481" s="46">
        <v>303.85000000000002</v>
      </c>
      <c r="T2481" s="46">
        <v>20.68</v>
      </c>
      <c r="U2481" s="47" t="s">
        <v>584</v>
      </c>
      <c r="V2481" s="47" t="s">
        <v>1173</v>
      </c>
    </row>
    <row r="2482" spans="1:22" s="33" customFormat="1" ht="37.5" customHeight="1" x14ac:dyDescent="0.3">
      <c r="A2482" s="24">
        <f t="shared" si="452"/>
        <v>164</v>
      </c>
      <c r="B2482" s="24">
        <f>IF(NOT(ISNUMBER(C2482))," ",COUNTA($C$2319:C2482))</f>
        <v>105</v>
      </c>
      <c r="C2482" s="83">
        <f t="shared" si="458"/>
        <v>105</v>
      </c>
      <c r="D2482" s="55" t="s">
        <v>1534</v>
      </c>
      <c r="E2482" s="47">
        <v>1934</v>
      </c>
      <c r="F2482" s="55" t="s">
        <v>29</v>
      </c>
      <c r="G2482" s="55" t="s">
        <v>158</v>
      </c>
      <c r="H2482" s="79" t="s">
        <v>37</v>
      </c>
      <c r="I2482" s="81" t="s">
        <v>237</v>
      </c>
      <c r="J2482" s="79">
        <v>907.95</v>
      </c>
      <c r="K2482" s="26">
        <v>907.95</v>
      </c>
      <c r="L2482" s="79">
        <v>554.6</v>
      </c>
      <c r="M2482" s="27" t="s">
        <v>1699</v>
      </c>
      <c r="N2482" s="45">
        <f t="shared" si="449"/>
        <v>387876.24</v>
      </c>
      <c r="O2482" s="46">
        <f t="shared" si="456"/>
        <v>387876.24</v>
      </c>
      <c r="P2482" s="46">
        <f t="shared" si="450"/>
        <v>26439.504000000001</v>
      </c>
      <c r="Q2482" s="46">
        <f t="shared" si="451"/>
        <v>414315.74400000001</v>
      </c>
      <c r="R2482" s="46">
        <f t="shared" si="457"/>
        <v>414315.74400000001</v>
      </c>
      <c r="S2482" s="46">
        <v>427.2</v>
      </c>
      <c r="T2482" s="46">
        <v>29.12</v>
      </c>
      <c r="U2482" s="47" t="s">
        <v>584</v>
      </c>
      <c r="V2482" s="47" t="s">
        <v>1173</v>
      </c>
    </row>
    <row r="2483" spans="1:22" s="33" customFormat="1" ht="37.5" customHeight="1" x14ac:dyDescent="0.3">
      <c r="A2483" s="24">
        <f t="shared" si="452"/>
        <v>165</v>
      </c>
      <c r="B2483" s="24">
        <f>IF(NOT(ISNUMBER(C2483))," ",COUNTA($C$2319:C2483))</f>
        <v>106</v>
      </c>
      <c r="C2483" s="83">
        <f t="shared" si="458"/>
        <v>106</v>
      </c>
      <c r="D2483" s="55" t="s">
        <v>1535</v>
      </c>
      <c r="E2483" s="47">
        <v>1934</v>
      </c>
      <c r="F2483" s="55" t="s">
        <v>29</v>
      </c>
      <c r="G2483" s="55" t="s">
        <v>158</v>
      </c>
      <c r="H2483" s="79" t="s">
        <v>37</v>
      </c>
      <c r="I2483" s="81" t="s">
        <v>237</v>
      </c>
      <c r="J2483" s="79">
        <v>892.8</v>
      </c>
      <c r="K2483" s="26">
        <v>892.8</v>
      </c>
      <c r="L2483" s="79">
        <v>545.20000000000005</v>
      </c>
      <c r="M2483" s="27" t="s">
        <v>1699</v>
      </c>
      <c r="N2483" s="45">
        <f t="shared" si="449"/>
        <v>381404.15999999997</v>
      </c>
      <c r="O2483" s="46">
        <f t="shared" si="456"/>
        <v>381404.15999999997</v>
      </c>
      <c r="P2483" s="46">
        <f t="shared" si="450"/>
        <v>25998.335999999999</v>
      </c>
      <c r="Q2483" s="46">
        <f t="shared" si="451"/>
        <v>407402.49599999998</v>
      </c>
      <c r="R2483" s="46">
        <f t="shared" si="457"/>
        <v>407402.49599999998</v>
      </c>
      <c r="S2483" s="46">
        <v>427.2</v>
      </c>
      <c r="T2483" s="46">
        <v>29.12</v>
      </c>
      <c r="U2483" s="47" t="s">
        <v>584</v>
      </c>
      <c r="V2483" s="47" t="s">
        <v>1173</v>
      </c>
    </row>
    <row r="2484" spans="1:22" s="33" customFormat="1" ht="37.5" customHeight="1" x14ac:dyDescent="0.3">
      <c r="A2484" s="24">
        <f t="shared" si="452"/>
        <v>166</v>
      </c>
      <c r="B2484" s="24">
        <f>IF(NOT(ISNUMBER(C2484))," ",COUNTA($C$2319:C2484))</f>
        <v>107</v>
      </c>
      <c r="C2484" s="83">
        <f t="shared" si="458"/>
        <v>107</v>
      </c>
      <c r="D2484" s="55" t="s">
        <v>1536</v>
      </c>
      <c r="E2484" s="47">
        <v>1934</v>
      </c>
      <c r="F2484" s="55" t="s">
        <v>29</v>
      </c>
      <c r="G2484" s="55" t="s">
        <v>158</v>
      </c>
      <c r="H2484" s="79" t="s">
        <v>37</v>
      </c>
      <c r="I2484" s="81" t="s">
        <v>237</v>
      </c>
      <c r="J2484" s="79">
        <v>899.85</v>
      </c>
      <c r="K2484" s="26">
        <v>899.85</v>
      </c>
      <c r="L2484" s="79">
        <v>548.20000000000005</v>
      </c>
      <c r="M2484" s="27" t="s">
        <v>1699</v>
      </c>
      <c r="N2484" s="45">
        <f t="shared" si="449"/>
        <v>384415.92</v>
      </c>
      <c r="O2484" s="46">
        <f t="shared" si="456"/>
        <v>384415.92</v>
      </c>
      <c r="P2484" s="46">
        <f t="shared" si="450"/>
        <v>26203.632000000001</v>
      </c>
      <c r="Q2484" s="46">
        <f t="shared" si="451"/>
        <v>410619.55199999997</v>
      </c>
      <c r="R2484" s="46">
        <f t="shared" si="457"/>
        <v>410619.55199999997</v>
      </c>
      <c r="S2484" s="46">
        <v>427.2</v>
      </c>
      <c r="T2484" s="46">
        <v>29.12</v>
      </c>
      <c r="U2484" s="47" t="s">
        <v>584</v>
      </c>
      <c r="V2484" s="47" t="s">
        <v>1173</v>
      </c>
    </row>
    <row r="2485" spans="1:22" s="33" customFormat="1" ht="37.5" customHeight="1" x14ac:dyDescent="0.3">
      <c r="A2485" s="24">
        <f t="shared" si="452"/>
        <v>167</v>
      </c>
      <c r="B2485" s="24">
        <f>IF(NOT(ISNUMBER(C2485))," ",COUNTA($C$2319:C2485))</f>
        <v>108</v>
      </c>
      <c r="C2485" s="126">
        <f t="shared" si="458"/>
        <v>108</v>
      </c>
      <c r="D2485" s="55" t="s">
        <v>1537</v>
      </c>
      <c r="E2485" s="47">
        <v>1934</v>
      </c>
      <c r="F2485" s="55" t="s">
        <v>29</v>
      </c>
      <c r="G2485" s="55" t="s">
        <v>158</v>
      </c>
      <c r="H2485" s="79" t="s">
        <v>37</v>
      </c>
      <c r="I2485" s="81" t="s">
        <v>237</v>
      </c>
      <c r="J2485" s="79">
        <v>907.95</v>
      </c>
      <c r="K2485" s="26">
        <v>907.95</v>
      </c>
      <c r="L2485" s="79">
        <v>554.6</v>
      </c>
      <c r="M2485" s="27" t="s">
        <v>1699</v>
      </c>
      <c r="N2485" s="45">
        <f t="shared" si="449"/>
        <v>387876.24</v>
      </c>
      <c r="O2485" s="116">
        <f>N2485+N2486</f>
        <v>859311.1185000001</v>
      </c>
      <c r="P2485" s="46">
        <f t="shared" si="450"/>
        <v>26439.504000000001</v>
      </c>
      <c r="Q2485" s="46">
        <f t="shared" si="451"/>
        <v>414315.74400000001</v>
      </c>
      <c r="R2485" s="116">
        <f>Q2485+Q2486</f>
        <v>911790.62850000011</v>
      </c>
      <c r="S2485" s="46">
        <v>427.2</v>
      </c>
      <c r="T2485" s="46">
        <v>29.12</v>
      </c>
      <c r="U2485" s="47" t="s">
        <v>584</v>
      </c>
      <c r="V2485" s="47" t="s">
        <v>1173</v>
      </c>
    </row>
    <row r="2486" spans="1:22" s="33" customFormat="1" ht="37.5" customHeight="1" x14ac:dyDescent="0.3">
      <c r="A2486" s="24">
        <f t="shared" si="452"/>
        <v>168</v>
      </c>
      <c r="B2486" s="24" t="str">
        <f>IF(NOT(ISNUMBER(C2486))," ",COUNTA($C$2319:C2486))</f>
        <v xml:space="preserve"> </v>
      </c>
      <c r="C2486" s="126"/>
      <c r="D2486" s="55"/>
      <c r="E2486" s="47"/>
      <c r="F2486" s="55" t="s">
        <v>29</v>
      </c>
      <c r="G2486" s="55" t="s">
        <v>158</v>
      </c>
      <c r="H2486" s="79" t="s">
        <v>37</v>
      </c>
      <c r="I2486" s="81" t="s">
        <v>237</v>
      </c>
      <c r="J2486" s="79"/>
      <c r="K2486" s="26">
        <v>907.95</v>
      </c>
      <c r="L2486" s="79"/>
      <c r="M2486" s="57" t="s">
        <v>47</v>
      </c>
      <c r="N2486" s="45">
        <f t="shared" si="449"/>
        <v>471434.87850000005</v>
      </c>
      <c r="O2486" s="116"/>
      <c r="P2486" s="46">
        <f t="shared" si="450"/>
        <v>26040.006000000001</v>
      </c>
      <c r="Q2486" s="46">
        <f t="shared" si="451"/>
        <v>497474.88450000004</v>
      </c>
      <c r="R2486" s="116"/>
      <c r="S2486" s="46">
        <v>519.23</v>
      </c>
      <c r="T2486" s="46">
        <v>28.68</v>
      </c>
      <c r="U2486" s="47" t="s">
        <v>584</v>
      </c>
      <c r="V2486" s="47" t="s">
        <v>1173</v>
      </c>
    </row>
    <row r="2487" spans="1:22" s="33" customFormat="1" ht="37.5" customHeight="1" x14ac:dyDescent="0.3">
      <c r="A2487" s="24">
        <f t="shared" si="452"/>
        <v>169</v>
      </c>
      <c r="B2487" s="24">
        <f>IF(NOT(ISNUMBER(C2487))," ",COUNTA($C$2319:C2487))</f>
        <v>109</v>
      </c>
      <c r="C2487" s="83">
        <v>109</v>
      </c>
      <c r="D2487" s="55" t="s">
        <v>1538</v>
      </c>
      <c r="E2487" s="47">
        <v>1934</v>
      </c>
      <c r="F2487" s="55" t="s">
        <v>29</v>
      </c>
      <c r="G2487" s="55" t="s">
        <v>158</v>
      </c>
      <c r="H2487" s="79" t="s">
        <v>37</v>
      </c>
      <c r="I2487" s="81" t="s">
        <v>237</v>
      </c>
      <c r="J2487" s="79">
        <v>879.6</v>
      </c>
      <c r="K2487" s="26">
        <v>879.6</v>
      </c>
      <c r="L2487" s="79">
        <v>537.79999999999995</v>
      </c>
      <c r="M2487" s="27" t="s">
        <v>1699</v>
      </c>
      <c r="N2487" s="45">
        <f t="shared" si="449"/>
        <v>375765.12</v>
      </c>
      <c r="O2487" s="46">
        <f>N2487</f>
        <v>375765.12</v>
      </c>
      <c r="P2487" s="46">
        <f t="shared" si="450"/>
        <v>25613.952000000001</v>
      </c>
      <c r="Q2487" s="46">
        <f t="shared" si="451"/>
        <v>401379.07199999999</v>
      </c>
      <c r="R2487" s="46">
        <f>Q2487</f>
        <v>401379.07199999999</v>
      </c>
      <c r="S2487" s="46">
        <v>427.2</v>
      </c>
      <c r="T2487" s="46">
        <v>29.12</v>
      </c>
      <c r="U2487" s="47" t="s">
        <v>584</v>
      </c>
      <c r="V2487" s="47" t="s">
        <v>1173</v>
      </c>
    </row>
    <row r="2488" spans="1:22" s="33" customFormat="1" ht="37.5" customHeight="1" x14ac:dyDescent="0.3">
      <c r="A2488" s="24">
        <f t="shared" si="452"/>
        <v>170</v>
      </c>
      <c r="B2488" s="24">
        <f>IF(NOT(ISNUMBER(C2488))," ",COUNTA($C$2319:C2488))</f>
        <v>110</v>
      </c>
      <c r="C2488" s="126">
        <v>110</v>
      </c>
      <c r="D2488" s="55" t="s">
        <v>1539</v>
      </c>
      <c r="E2488" s="47">
        <v>1934</v>
      </c>
      <c r="F2488" s="55" t="s">
        <v>29</v>
      </c>
      <c r="G2488" s="55" t="s">
        <v>158</v>
      </c>
      <c r="H2488" s="79" t="s">
        <v>37</v>
      </c>
      <c r="I2488" s="81" t="s">
        <v>237</v>
      </c>
      <c r="J2488" s="79">
        <v>909.6</v>
      </c>
      <c r="K2488" s="26">
        <v>909.6</v>
      </c>
      <c r="L2488" s="79">
        <v>556.79999999999995</v>
      </c>
      <c r="M2488" s="27" t="s">
        <v>1699</v>
      </c>
      <c r="N2488" s="45">
        <f t="shared" si="449"/>
        <v>388581.12</v>
      </c>
      <c r="O2488" s="116">
        <f>N2488+N2489</f>
        <v>860872.728</v>
      </c>
      <c r="P2488" s="46">
        <f t="shared" si="450"/>
        <v>26487.552000000003</v>
      </c>
      <c r="Q2488" s="46">
        <f t="shared" si="451"/>
        <v>415068.67200000002</v>
      </c>
      <c r="R2488" s="116">
        <f>Q2488+Q2489</f>
        <v>913447.60800000001</v>
      </c>
      <c r="S2488" s="46">
        <v>427.2</v>
      </c>
      <c r="T2488" s="46">
        <v>29.12</v>
      </c>
      <c r="U2488" s="47" t="s">
        <v>584</v>
      </c>
      <c r="V2488" s="47" t="s">
        <v>1173</v>
      </c>
    </row>
    <row r="2489" spans="1:22" s="33" customFormat="1" ht="37.5" customHeight="1" x14ac:dyDescent="0.3">
      <c r="A2489" s="24">
        <f t="shared" si="452"/>
        <v>171</v>
      </c>
      <c r="B2489" s="24" t="str">
        <f>IF(NOT(ISNUMBER(C2489))," ",COUNTA($C$2319:C2489))</f>
        <v xml:space="preserve"> </v>
      </c>
      <c r="C2489" s="126"/>
      <c r="D2489" s="55"/>
      <c r="E2489" s="47"/>
      <c r="F2489" s="55" t="s">
        <v>29</v>
      </c>
      <c r="G2489" s="55" t="s">
        <v>158</v>
      </c>
      <c r="H2489" s="79" t="s">
        <v>37</v>
      </c>
      <c r="I2489" s="81" t="s">
        <v>237</v>
      </c>
      <c r="J2489" s="79"/>
      <c r="K2489" s="26">
        <v>909.6</v>
      </c>
      <c r="L2489" s="79"/>
      <c r="M2489" s="57" t="s">
        <v>47</v>
      </c>
      <c r="N2489" s="45">
        <f t="shared" si="449"/>
        <v>472291.60800000001</v>
      </c>
      <c r="O2489" s="116"/>
      <c r="P2489" s="46">
        <f t="shared" si="450"/>
        <v>26087.328000000001</v>
      </c>
      <c r="Q2489" s="46">
        <f t="shared" si="451"/>
        <v>498378.93599999999</v>
      </c>
      <c r="R2489" s="116"/>
      <c r="S2489" s="46">
        <v>519.23</v>
      </c>
      <c r="T2489" s="46">
        <v>28.68</v>
      </c>
      <c r="U2489" s="47" t="s">
        <v>584</v>
      </c>
      <c r="V2489" s="47" t="s">
        <v>1173</v>
      </c>
    </row>
    <row r="2490" spans="1:22" s="33" customFormat="1" ht="37.5" customHeight="1" x14ac:dyDescent="0.3">
      <c r="A2490" s="24">
        <f t="shared" si="452"/>
        <v>172</v>
      </c>
      <c r="B2490" s="24">
        <f>IF(NOT(ISNUMBER(C2490))," ",COUNTA($C$2319:C2490))</f>
        <v>111</v>
      </c>
      <c r="C2490" s="83">
        <v>111</v>
      </c>
      <c r="D2490" s="55" t="s">
        <v>1540</v>
      </c>
      <c r="E2490" s="47">
        <v>1934</v>
      </c>
      <c r="F2490" s="55" t="s">
        <v>29</v>
      </c>
      <c r="G2490" s="55" t="s">
        <v>36</v>
      </c>
      <c r="H2490" s="79" t="s">
        <v>37</v>
      </c>
      <c r="I2490" s="81" t="s">
        <v>237</v>
      </c>
      <c r="J2490" s="79">
        <v>781.05</v>
      </c>
      <c r="K2490" s="26">
        <v>781.05</v>
      </c>
      <c r="L2490" s="79">
        <v>471.4</v>
      </c>
      <c r="M2490" s="27" t="s">
        <v>1699</v>
      </c>
      <c r="N2490" s="45">
        <f t="shared" si="449"/>
        <v>333664.56</v>
      </c>
      <c r="O2490" s="46">
        <f>N2490</f>
        <v>333664.56</v>
      </c>
      <c r="P2490" s="46">
        <f t="shared" si="450"/>
        <v>22744.175999999999</v>
      </c>
      <c r="Q2490" s="46">
        <f t="shared" si="451"/>
        <v>356408.73599999998</v>
      </c>
      <c r="R2490" s="46">
        <f>Q2490</f>
        <v>356408.73599999998</v>
      </c>
      <c r="S2490" s="46">
        <v>427.2</v>
      </c>
      <c r="T2490" s="46">
        <v>29.12</v>
      </c>
      <c r="U2490" s="47" t="s">
        <v>584</v>
      </c>
      <c r="V2490" s="47" t="s">
        <v>1173</v>
      </c>
    </row>
    <row r="2491" spans="1:22" s="33" customFormat="1" ht="37.5" customHeight="1" x14ac:dyDescent="0.3">
      <c r="A2491" s="24">
        <f t="shared" si="452"/>
        <v>173</v>
      </c>
      <c r="B2491" s="24">
        <f>IF(NOT(ISNUMBER(C2491))," ",COUNTA($C$2319:C2491))</f>
        <v>112</v>
      </c>
      <c r="C2491" s="83">
        <f>C2490+1</f>
        <v>112</v>
      </c>
      <c r="D2491" s="55" t="s">
        <v>1541</v>
      </c>
      <c r="E2491" s="47">
        <v>1934</v>
      </c>
      <c r="F2491" s="55" t="s">
        <v>29</v>
      </c>
      <c r="G2491" s="55" t="s">
        <v>36</v>
      </c>
      <c r="H2491" s="79" t="s">
        <v>37</v>
      </c>
      <c r="I2491" s="81" t="s">
        <v>237</v>
      </c>
      <c r="J2491" s="79">
        <v>808.95</v>
      </c>
      <c r="K2491" s="26">
        <v>808.95</v>
      </c>
      <c r="L2491" s="79">
        <v>479.1</v>
      </c>
      <c r="M2491" s="27" t="s">
        <v>1699</v>
      </c>
      <c r="N2491" s="45">
        <f t="shared" si="449"/>
        <v>345583.44</v>
      </c>
      <c r="O2491" s="46">
        <f>N2491</f>
        <v>345583.44</v>
      </c>
      <c r="P2491" s="46">
        <f t="shared" si="450"/>
        <v>23556.624000000003</v>
      </c>
      <c r="Q2491" s="46">
        <f t="shared" si="451"/>
        <v>369140.06400000001</v>
      </c>
      <c r="R2491" s="46">
        <f>Q2491</f>
        <v>369140.06400000001</v>
      </c>
      <c r="S2491" s="46">
        <v>427.2</v>
      </c>
      <c r="T2491" s="46">
        <v>29.12</v>
      </c>
      <c r="U2491" s="47" t="s">
        <v>584</v>
      </c>
      <c r="V2491" s="47" t="s">
        <v>1173</v>
      </c>
    </row>
    <row r="2492" spans="1:22" s="33" customFormat="1" ht="37.5" customHeight="1" x14ac:dyDescent="0.3">
      <c r="A2492" s="24">
        <f t="shared" si="452"/>
        <v>174</v>
      </c>
      <c r="B2492" s="24">
        <f>IF(NOT(ISNUMBER(C2492))," ",COUNTA($C$2319:C2492))</f>
        <v>113</v>
      </c>
      <c r="C2492" s="83">
        <f t="shared" ref="C2492:C2494" si="459">C2491+1</f>
        <v>113</v>
      </c>
      <c r="D2492" s="55" t="s">
        <v>1542</v>
      </c>
      <c r="E2492" s="47">
        <v>1934</v>
      </c>
      <c r="F2492" s="55" t="s">
        <v>29</v>
      </c>
      <c r="G2492" s="55" t="s">
        <v>36</v>
      </c>
      <c r="H2492" s="79" t="s">
        <v>37</v>
      </c>
      <c r="I2492" s="81" t="s">
        <v>237</v>
      </c>
      <c r="J2492" s="79">
        <v>805.2</v>
      </c>
      <c r="K2492" s="26">
        <v>805.2</v>
      </c>
      <c r="L2492" s="79">
        <v>487.6</v>
      </c>
      <c r="M2492" s="27" t="s">
        <v>1699</v>
      </c>
      <c r="N2492" s="45">
        <f t="shared" si="449"/>
        <v>343981.44</v>
      </c>
      <c r="O2492" s="46">
        <f>N2492</f>
        <v>343981.44</v>
      </c>
      <c r="P2492" s="46">
        <f t="shared" si="450"/>
        <v>23447.424000000003</v>
      </c>
      <c r="Q2492" s="46">
        <f t="shared" si="451"/>
        <v>367428.864</v>
      </c>
      <c r="R2492" s="46">
        <f>Q2492</f>
        <v>367428.864</v>
      </c>
      <c r="S2492" s="46">
        <v>427.2</v>
      </c>
      <c r="T2492" s="46">
        <v>29.12</v>
      </c>
      <c r="U2492" s="47" t="s">
        <v>584</v>
      </c>
      <c r="V2492" s="47" t="s">
        <v>1173</v>
      </c>
    </row>
    <row r="2493" spans="1:22" s="33" customFormat="1" ht="37.5" customHeight="1" x14ac:dyDescent="0.3">
      <c r="A2493" s="24">
        <f t="shared" si="452"/>
        <v>175</v>
      </c>
      <c r="B2493" s="24">
        <f>IF(NOT(ISNUMBER(C2493))," ",COUNTA($C$2319:C2493))</f>
        <v>114</v>
      </c>
      <c r="C2493" s="83">
        <f t="shared" si="459"/>
        <v>114</v>
      </c>
      <c r="D2493" s="55" t="s">
        <v>1543</v>
      </c>
      <c r="E2493" s="47">
        <v>1934</v>
      </c>
      <c r="F2493" s="55" t="s">
        <v>29</v>
      </c>
      <c r="G2493" s="55" t="s">
        <v>36</v>
      </c>
      <c r="H2493" s="79" t="s">
        <v>37</v>
      </c>
      <c r="I2493" s="81" t="s">
        <v>237</v>
      </c>
      <c r="J2493" s="79">
        <v>758.4</v>
      </c>
      <c r="K2493" s="26">
        <v>758.4</v>
      </c>
      <c r="L2493" s="79">
        <v>458</v>
      </c>
      <c r="M2493" s="27" t="s">
        <v>1699</v>
      </c>
      <c r="N2493" s="45">
        <f t="shared" si="449"/>
        <v>323988.47999999998</v>
      </c>
      <c r="O2493" s="46">
        <f>N2493</f>
        <v>323988.47999999998</v>
      </c>
      <c r="P2493" s="46">
        <f t="shared" si="450"/>
        <v>22084.608</v>
      </c>
      <c r="Q2493" s="46">
        <f t="shared" si="451"/>
        <v>346073.08799999999</v>
      </c>
      <c r="R2493" s="46">
        <f>Q2493</f>
        <v>346073.08799999999</v>
      </c>
      <c r="S2493" s="46">
        <v>427.2</v>
      </c>
      <c r="T2493" s="46">
        <v>29.12</v>
      </c>
      <c r="U2493" s="47" t="s">
        <v>584</v>
      </c>
      <c r="V2493" s="47" t="s">
        <v>1173</v>
      </c>
    </row>
    <row r="2494" spans="1:22" s="33" customFormat="1" ht="37.5" customHeight="1" x14ac:dyDescent="0.3">
      <c r="A2494" s="24">
        <f t="shared" si="452"/>
        <v>176</v>
      </c>
      <c r="B2494" s="24">
        <f>IF(NOT(ISNUMBER(C2494))," ",COUNTA($C$2319:C2494))</f>
        <v>115</v>
      </c>
      <c r="C2494" s="126">
        <f t="shared" si="459"/>
        <v>115</v>
      </c>
      <c r="D2494" s="55" t="s">
        <v>1544</v>
      </c>
      <c r="E2494" s="47">
        <v>1934</v>
      </c>
      <c r="F2494" s="55" t="s">
        <v>29</v>
      </c>
      <c r="G2494" s="55" t="s">
        <v>36</v>
      </c>
      <c r="H2494" s="79" t="s">
        <v>37</v>
      </c>
      <c r="I2494" s="81" t="s">
        <v>237</v>
      </c>
      <c r="J2494" s="79">
        <v>803.4</v>
      </c>
      <c r="K2494" s="26">
        <v>803.4</v>
      </c>
      <c r="L2494" s="79">
        <v>475.3</v>
      </c>
      <c r="M2494" s="27" t="s">
        <v>1699</v>
      </c>
      <c r="N2494" s="45">
        <f t="shared" si="449"/>
        <v>343212.48</v>
      </c>
      <c r="O2494" s="116">
        <f>N2494+N2495+N2496</f>
        <v>951683.53799999994</v>
      </c>
      <c r="P2494" s="46">
        <f t="shared" si="450"/>
        <v>23395.008000000002</v>
      </c>
      <c r="Q2494" s="46">
        <f t="shared" si="451"/>
        <v>366607.48800000001</v>
      </c>
      <c r="R2494" s="116">
        <f>Q2494+Q2495+Q2496</f>
        <v>1003318.0560000001</v>
      </c>
      <c r="S2494" s="46">
        <v>427.2</v>
      </c>
      <c r="T2494" s="46">
        <v>29.12</v>
      </c>
      <c r="U2494" s="47" t="s">
        <v>584</v>
      </c>
      <c r="V2494" s="47" t="s">
        <v>1173</v>
      </c>
    </row>
    <row r="2495" spans="1:22" s="33" customFormat="1" ht="37.5" customHeight="1" x14ac:dyDescent="0.3">
      <c r="A2495" s="24">
        <f t="shared" si="452"/>
        <v>177</v>
      </c>
      <c r="B2495" s="24" t="str">
        <f>IF(NOT(ISNUMBER(C2495))," ",COUNTA($C$2319:C2495))</f>
        <v xml:space="preserve"> </v>
      </c>
      <c r="C2495" s="126"/>
      <c r="D2495" s="55"/>
      <c r="E2495" s="47"/>
      <c r="F2495" s="55" t="s">
        <v>29</v>
      </c>
      <c r="G2495" s="55" t="s">
        <v>36</v>
      </c>
      <c r="H2495" s="79" t="s">
        <v>37</v>
      </c>
      <c r="I2495" s="81" t="s">
        <v>237</v>
      </c>
      <c r="J2495" s="79"/>
      <c r="K2495" s="26">
        <v>803.4</v>
      </c>
      <c r="L2495" s="79"/>
      <c r="M2495" s="27" t="s">
        <v>348</v>
      </c>
      <c r="N2495" s="45">
        <f t="shared" si="449"/>
        <v>71406.191999999995</v>
      </c>
      <c r="O2495" s="116"/>
      <c r="P2495" s="46">
        <f t="shared" si="450"/>
        <v>5197.9979999999996</v>
      </c>
      <c r="Q2495" s="46">
        <f t="shared" si="451"/>
        <v>76604.19</v>
      </c>
      <c r="R2495" s="116"/>
      <c r="S2495" s="46">
        <v>88.88</v>
      </c>
      <c r="T2495" s="46">
        <v>6.47</v>
      </c>
      <c r="U2495" s="47" t="s">
        <v>584</v>
      </c>
      <c r="V2495" s="47" t="s">
        <v>1173</v>
      </c>
    </row>
    <row r="2496" spans="1:22" s="33" customFormat="1" ht="37.5" customHeight="1" x14ac:dyDescent="0.3">
      <c r="A2496" s="24">
        <f t="shared" si="452"/>
        <v>178</v>
      </c>
      <c r="B2496" s="24" t="str">
        <f>IF(NOT(ISNUMBER(C2496))," ",COUNTA($C$2319:C2496))</f>
        <v xml:space="preserve"> </v>
      </c>
      <c r="C2496" s="126"/>
      <c r="D2496" s="55"/>
      <c r="E2496" s="47"/>
      <c r="F2496" s="55" t="s">
        <v>29</v>
      </c>
      <c r="G2496" s="55" t="s">
        <v>36</v>
      </c>
      <c r="H2496" s="79" t="s">
        <v>37</v>
      </c>
      <c r="I2496" s="81" t="s">
        <v>237</v>
      </c>
      <c r="J2496" s="79"/>
      <c r="K2496" s="26">
        <v>803.4</v>
      </c>
      <c r="L2496" s="79"/>
      <c r="M2496" s="27" t="s">
        <v>32</v>
      </c>
      <c r="N2496" s="45">
        <f t="shared" si="449"/>
        <v>537064.86600000004</v>
      </c>
      <c r="O2496" s="116"/>
      <c r="P2496" s="46">
        <f t="shared" si="450"/>
        <v>23041.511999999999</v>
      </c>
      <c r="Q2496" s="46">
        <f t="shared" si="451"/>
        <v>560106.37800000003</v>
      </c>
      <c r="R2496" s="116"/>
      <c r="S2496" s="46">
        <v>668.49</v>
      </c>
      <c r="T2496" s="46">
        <v>28.68</v>
      </c>
      <c r="U2496" s="47" t="s">
        <v>584</v>
      </c>
      <c r="V2496" s="47" t="s">
        <v>1173</v>
      </c>
    </row>
    <row r="2497" spans="1:22" s="33" customFormat="1" ht="37.5" customHeight="1" x14ac:dyDescent="0.3">
      <c r="A2497" s="24">
        <f t="shared" si="452"/>
        <v>179</v>
      </c>
      <c r="B2497" s="24">
        <f>IF(NOT(ISNUMBER(C2497))," ",COUNTA($C$2319:C2497))</f>
        <v>116</v>
      </c>
      <c r="C2497" s="83">
        <v>116</v>
      </c>
      <c r="D2497" s="55" t="s">
        <v>1545</v>
      </c>
      <c r="E2497" s="47">
        <v>1934</v>
      </c>
      <c r="F2497" s="55" t="s">
        <v>29</v>
      </c>
      <c r="G2497" s="55" t="s">
        <v>36</v>
      </c>
      <c r="H2497" s="79" t="s">
        <v>37</v>
      </c>
      <c r="I2497" s="81" t="s">
        <v>237</v>
      </c>
      <c r="J2497" s="79">
        <v>807.75</v>
      </c>
      <c r="K2497" s="26">
        <v>807.75</v>
      </c>
      <c r="L2497" s="79">
        <v>488</v>
      </c>
      <c r="M2497" s="27" t="s">
        <v>1699</v>
      </c>
      <c r="N2497" s="45">
        <f t="shared" si="449"/>
        <v>345070.8</v>
      </c>
      <c r="O2497" s="46">
        <f t="shared" ref="O2497:O2527" si="460">N2497</f>
        <v>345070.8</v>
      </c>
      <c r="P2497" s="46">
        <f t="shared" si="450"/>
        <v>23521.68</v>
      </c>
      <c r="Q2497" s="46">
        <f t="shared" si="451"/>
        <v>368592.48</v>
      </c>
      <c r="R2497" s="46">
        <f t="shared" ref="R2497:R2546" si="461">Q2497</f>
        <v>368592.48</v>
      </c>
      <c r="S2497" s="46">
        <v>427.2</v>
      </c>
      <c r="T2497" s="46">
        <v>29.12</v>
      </c>
      <c r="U2497" s="47" t="s">
        <v>584</v>
      </c>
      <c r="V2497" s="47" t="s">
        <v>1173</v>
      </c>
    </row>
    <row r="2498" spans="1:22" s="30" customFormat="1" ht="37.5" customHeight="1" x14ac:dyDescent="0.25">
      <c r="A2498" s="24">
        <f t="shared" si="452"/>
        <v>180</v>
      </c>
      <c r="B2498" s="24">
        <f>IF(NOT(ISNUMBER(C2498))," ",COUNTA($C$2319:C2498))</f>
        <v>117</v>
      </c>
      <c r="C2498" s="83">
        <f>C2497+1</f>
        <v>117</v>
      </c>
      <c r="D2498" s="55" t="s">
        <v>1546</v>
      </c>
      <c r="E2498" s="47">
        <v>1936</v>
      </c>
      <c r="F2498" s="55" t="s">
        <v>29</v>
      </c>
      <c r="G2498" s="55" t="s">
        <v>36</v>
      </c>
      <c r="H2498" s="79" t="s">
        <v>37</v>
      </c>
      <c r="I2498" s="81" t="s">
        <v>237</v>
      </c>
      <c r="J2498" s="79">
        <v>785.4</v>
      </c>
      <c r="K2498" s="26">
        <v>785.4</v>
      </c>
      <c r="L2498" s="79">
        <v>470.4</v>
      </c>
      <c r="M2498" s="27" t="s">
        <v>1699</v>
      </c>
      <c r="N2498" s="45">
        <f t="shared" si="449"/>
        <v>335522.88</v>
      </c>
      <c r="O2498" s="46">
        <f t="shared" si="460"/>
        <v>335522.88</v>
      </c>
      <c r="P2498" s="46">
        <f t="shared" si="450"/>
        <v>22870.848000000002</v>
      </c>
      <c r="Q2498" s="46">
        <f t="shared" si="451"/>
        <v>358393.728</v>
      </c>
      <c r="R2498" s="46">
        <f t="shared" si="461"/>
        <v>358393.728</v>
      </c>
      <c r="S2498" s="46">
        <v>427.2</v>
      </c>
      <c r="T2498" s="46">
        <v>29.12</v>
      </c>
      <c r="U2498" s="47" t="s">
        <v>584</v>
      </c>
      <c r="V2498" s="47" t="s">
        <v>1173</v>
      </c>
    </row>
    <row r="2499" spans="1:22" s="30" customFormat="1" ht="37.5" customHeight="1" x14ac:dyDescent="0.25">
      <c r="A2499" s="24">
        <f t="shared" si="452"/>
        <v>181</v>
      </c>
      <c r="B2499" s="24">
        <f>IF(NOT(ISNUMBER(C2499))," ",COUNTA($C$2319:C2499))</f>
        <v>118</v>
      </c>
      <c r="C2499" s="83">
        <f t="shared" ref="C2499:C2508" si="462">C2498+1</f>
        <v>118</v>
      </c>
      <c r="D2499" s="55" t="s">
        <v>1547</v>
      </c>
      <c r="E2499" s="47">
        <v>1934</v>
      </c>
      <c r="F2499" s="55" t="s">
        <v>29</v>
      </c>
      <c r="G2499" s="55" t="s">
        <v>36</v>
      </c>
      <c r="H2499" s="79" t="s">
        <v>37</v>
      </c>
      <c r="I2499" s="81" t="s">
        <v>237</v>
      </c>
      <c r="J2499" s="79">
        <v>814.2</v>
      </c>
      <c r="K2499" s="26">
        <v>814.2</v>
      </c>
      <c r="L2499" s="79">
        <v>392.5</v>
      </c>
      <c r="M2499" s="27" t="s">
        <v>1699</v>
      </c>
      <c r="N2499" s="45">
        <f t="shared" si="449"/>
        <v>347826.24</v>
      </c>
      <c r="O2499" s="46">
        <f t="shared" si="460"/>
        <v>347826.24</v>
      </c>
      <c r="P2499" s="46">
        <f t="shared" si="450"/>
        <v>23709.504000000001</v>
      </c>
      <c r="Q2499" s="46">
        <f t="shared" si="451"/>
        <v>371535.74400000001</v>
      </c>
      <c r="R2499" s="46">
        <f t="shared" si="461"/>
        <v>371535.74400000001</v>
      </c>
      <c r="S2499" s="46">
        <v>427.2</v>
      </c>
      <c r="T2499" s="46">
        <v>29.12</v>
      </c>
      <c r="U2499" s="47" t="s">
        <v>584</v>
      </c>
      <c r="V2499" s="47" t="s">
        <v>1173</v>
      </c>
    </row>
    <row r="2500" spans="1:22" s="30" customFormat="1" ht="37.5" customHeight="1" x14ac:dyDescent="0.25">
      <c r="A2500" s="24">
        <f t="shared" si="452"/>
        <v>182</v>
      </c>
      <c r="B2500" s="24">
        <f>IF(NOT(ISNUMBER(C2500))," ",COUNTA($C$2319:C2500))</f>
        <v>119</v>
      </c>
      <c r="C2500" s="83">
        <f t="shared" si="462"/>
        <v>119</v>
      </c>
      <c r="D2500" s="55" t="s">
        <v>1548</v>
      </c>
      <c r="E2500" s="47">
        <v>1934</v>
      </c>
      <c r="F2500" s="55" t="s">
        <v>29</v>
      </c>
      <c r="G2500" s="55" t="s">
        <v>36</v>
      </c>
      <c r="H2500" s="79" t="s">
        <v>37</v>
      </c>
      <c r="I2500" s="81" t="s">
        <v>237</v>
      </c>
      <c r="J2500" s="79">
        <v>804.9</v>
      </c>
      <c r="K2500" s="26">
        <v>804.9</v>
      </c>
      <c r="L2500" s="79">
        <v>479.7</v>
      </c>
      <c r="M2500" s="27" t="s">
        <v>1699</v>
      </c>
      <c r="N2500" s="45">
        <f t="shared" si="449"/>
        <v>343853.27999999997</v>
      </c>
      <c r="O2500" s="46">
        <f t="shared" si="460"/>
        <v>343853.27999999997</v>
      </c>
      <c r="P2500" s="46">
        <f t="shared" si="450"/>
        <v>23438.688000000002</v>
      </c>
      <c r="Q2500" s="46">
        <f t="shared" si="451"/>
        <v>367291.96799999999</v>
      </c>
      <c r="R2500" s="46">
        <f t="shared" si="461"/>
        <v>367291.96799999999</v>
      </c>
      <c r="S2500" s="46">
        <v>427.2</v>
      </c>
      <c r="T2500" s="46">
        <v>29.12</v>
      </c>
      <c r="U2500" s="47" t="s">
        <v>584</v>
      </c>
      <c r="V2500" s="47" t="s">
        <v>1173</v>
      </c>
    </row>
    <row r="2501" spans="1:22" s="30" customFormat="1" ht="37.5" customHeight="1" x14ac:dyDescent="0.25">
      <c r="A2501" s="24">
        <f t="shared" si="452"/>
        <v>183</v>
      </c>
      <c r="B2501" s="24">
        <f>IF(NOT(ISNUMBER(C2501))," ",COUNTA($C$2319:C2501))</f>
        <v>120</v>
      </c>
      <c r="C2501" s="83">
        <f t="shared" si="462"/>
        <v>120</v>
      </c>
      <c r="D2501" s="55" t="s">
        <v>1549</v>
      </c>
      <c r="E2501" s="47">
        <v>1934</v>
      </c>
      <c r="F2501" s="55" t="s">
        <v>29</v>
      </c>
      <c r="G2501" s="55" t="s">
        <v>36</v>
      </c>
      <c r="H2501" s="79" t="s">
        <v>37</v>
      </c>
      <c r="I2501" s="81" t="s">
        <v>237</v>
      </c>
      <c r="J2501" s="79">
        <v>790.65</v>
      </c>
      <c r="K2501" s="26">
        <v>790.65</v>
      </c>
      <c r="L2501" s="79">
        <v>473.7</v>
      </c>
      <c r="M2501" s="27" t="s">
        <v>1699</v>
      </c>
      <c r="N2501" s="45">
        <f t="shared" si="449"/>
        <v>337765.68</v>
      </c>
      <c r="O2501" s="46">
        <f t="shared" si="460"/>
        <v>337765.68</v>
      </c>
      <c r="P2501" s="46">
        <f t="shared" si="450"/>
        <v>23023.727999999999</v>
      </c>
      <c r="Q2501" s="46">
        <f t="shared" si="451"/>
        <v>360789.408</v>
      </c>
      <c r="R2501" s="46">
        <f t="shared" si="461"/>
        <v>360789.408</v>
      </c>
      <c r="S2501" s="46">
        <v>427.2</v>
      </c>
      <c r="T2501" s="46">
        <v>29.12</v>
      </c>
      <c r="U2501" s="47" t="s">
        <v>584</v>
      </c>
      <c r="V2501" s="47" t="s">
        <v>1173</v>
      </c>
    </row>
    <row r="2502" spans="1:22" s="30" customFormat="1" ht="37.5" customHeight="1" x14ac:dyDescent="0.25">
      <c r="A2502" s="24">
        <f t="shared" si="452"/>
        <v>184</v>
      </c>
      <c r="B2502" s="24">
        <f>IF(NOT(ISNUMBER(C2502))," ",COUNTA($C$2319:C2502))</f>
        <v>121</v>
      </c>
      <c r="C2502" s="83">
        <f t="shared" si="462"/>
        <v>121</v>
      </c>
      <c r="D2502" s="55" t="s">
        <v>1550</v>
      </c>
      <c r="E2502" s="47">
        <v>1953</v>
      </c>
      <c r="F2502" s="55" t="s">
        <v>29</v>
      </c>
      <c r="G2502" s="55" t="s">
        <v>36</v>
      </c>
      <c r="H2502" s="79" t="s">
        <v>37</v>
      </c>
      <c r="I2502" s="81" t="s">
        <v>237</v>
      </c>
      <c r="J2502" s="79">
        <v>787.65</v>
      </c>
      <c r="K2502" s="26">
        <v>787.65</v>
      </c>
      <c r="L2502" s="79">
        <v>472.2</v>
      </c>
      <c r="M2502" s="27" t="s">
        <v>1699</v>
      </c>
      <c r="N2502" s="45">
        <f t="shared" si="449"/>
        <v>336484.07999999996</v>
      </c>
      <c r="O2502" s="46">
        <f t="shared" si="460"/>
        <v>336484.07999999996</v>
      </c>
      <c r="P2502" s="46">
        <f t="shared" si="450"/>
        <v>22936.367999999999</v>
      </c>
      <c r="Q2502" s="46">
        <f t="shared" si="451"/>
        <v>359420.44799999997</v>
      </c>
      <c r="R2502" s="46">
        <f t="shared" si="461"/>
        <v>359420.44799999997</v>
      </c>
      <c r="S2502" s="46">
        <v>427.2</v>
      </c>
      <c r="T2502" s="46">
        <v>29.12</v>
      </c>
      <c r="U2502" s="47" t="s">
        <v>584</v>
      </c>
      <c r="V2502" s="47" t="s">
        <v>1173</v>
      </c>
    </row>
    <row r="2503" spans="1:22" s="30" customFormat="1" ht="37.5" customHeight="1" x14ac:dyDescent="0.25">
      <c r="A2503" s="24">
        <f t="shared" si="452"/>
        <v>185</v>
      </c>
      <c r="B2503" s="24">
        <f>IF(NOT(ISNUMBER(C2503))," ",COUNTA($C$2319:C2503))</f>
        <v>122</v>
      </c>
      <c r="C2503" s="83">
        <f t="shared" si="462"/>
        <v>122</v>
      </c>
      <c r="D2503" s="55" t="s">
        <v>1551</v>
      </c>
      <c r="E2503" s="47">
        <v>1936</v>
      </c>
      <c r="F2503" s="55" t="s">
        <v>29</v>
      </c>
      <c r="G2503" s="55" t="s">
        <v>36</v>
      </c>
      <c r="H2503" s="79" t="s">
        <v>37</v>
      </c>
      <c r="I2503" s="81" t="s">
        <v>237</v>
      </c>
      <c r="J2503" s="79">
        <v>784.5</v>
      </c>
      <c r="K2503" s="26">
        <v>784.5</v>
      </c>
      <c r="L2503" s="79">
        <v>468.7</v>
      </c>
      <c r="M2503" s="27" t="s">
        <v>1699</v>
      </c>
      <c r="N2503" s="45">
        <f t="shared" si="449"/>
        <v>335138.39999999997</v>
      </c>
      <c r="O2503" s="46">
        <f t="shared" si="460"/>
        <v>335138.39999999997</v>
      </c>
      <c r="P2503" s="46">
        <f t="shared" si="450"/>
        <v>22844.639999999999</v>
      </c>
      <c r="Q2503" s="46">
        <f t="shared" si="451"/>
        <v>357983.04</v>
      </c>
      <c r="R2503" s="46">
        <f t="shared" si="461"/>
        <v>357983.04</v>
      </c>
      <c r="S2503" s="46">
        <v>427.2</v>
      </c>
      <c r="T2503" s="46">
        <v>29.12</v>
      </c>
      <c r="U2503" s="47" t="s">
        <v>584</v>
      </c>
      <c r="V2503" s="47" t="s">
        <v>1173</v>
      </c>
    </row>
    <row r="2504" spans="1:22" s="30" customFormat="1" ht="37.5" customHeight="1" x14ac:dyDescent="0.25">
      <c r="A2504" s="24">
        <f t="shared" si="452"/>
        <v>186</v>
      </c>
      <c r="B2504" s="24">
        <f>IF(NOT(ISNUMBER(C2504))," ",COUNTA($C$2319:C2504))</f>
        <v>123</v>
      </c>
      <c r="C2504" s="83">
        <f t="shared" si="462"/>
        <v>123</v>
      </c>
      <c r="D2504" s="55" t="s">
        <v>1552</v>
      </c>
      <c r="E2504" s="47">
        <v>1936</v>
      </c>
      <c r="F2504" s="55" t="s">
        <v>29</v>
      </c>
      <c r="G2504" s="55" t="s">
        <v>36</v>
      </c>
      <c r="H2504" s="79" t="s">
        <v>37</v>
      </c>
      <c r="I2504" s="81" t="s">
        <v>237</v>
      </c>
      <c r="J2504" s="79">
        <v>683.1</v>
      </c>
      <c r="K2504" s="26">
        <v>683.1</v>
      </c>
      <c r="L2504" s="79">
        <v>409.7</v>
      </c>
      <c r="M2504" s="27" t="s">
        <v>1699</v>
      </c>
      <c r="N2504" s="45">
        <f t="shared" si="449"/>
        <v>291820.32</v>
      </c>
      <c r="O2504" s="46">
        <f t="shared" si="460"/>
        <v>291820.32</v>
      </c>
      <c r="P2504" s="46">
        <f t="shared" si="450"/>
        <v>19891.872000000003</v>
      </c>
      <c r="Q2504" s="46">
        <f t="shared" si="451"/>
        <v>311712.19200000004</v>
      </c>
      <c r="R2504" s="46">
        <f t="shared" si="461"/>
        <v>311712.19200000004</v>
      </c>
      <c r="S2504" s="46">
        <v>427.2</v>
      </c>
      <c r="T2504" s="46">
        <v>29.12</v>
      </c>
      <c r="U2504" s="47" t="s">
        <v>584</v>
      </c>
      <c r="V2504" s="47" t="s">
        <v>1173</v>
      </c>
    </row>
    <row r="2505" spans="1:22" s="30" customFormat="1" ht="37.5" customHeight="1" x14ac:dyDescent="0.25">
      <c r="A2505" s="24">
        <f t="shared" si="452"/>
        <v>187</v>
      </c>
      <c r="B2505" s="24">
        <f>IF(NOT(ISNUMBER(C2505))," ",COUNTA($C$2319:C2505))</f>
        <v>124</v>
      </c>
      <c r="C2505" s="83">
        <f t="shared" si="462"/>
        <v>124</v>
      </c>
      <c r="D2505" s="55" t="s">
        <v>1553</v>
      </c>
      <c r="E2505" s="47">
        <v>1934</v>
      </c>
      <c r="F2505" s="55" t="s">
        <v>29</v>
      </c>
      <c r="G2505" s="55" t="s">
        <v>36</v>
      </c>
      <c r="H2505" s="79" t="s">
        <v>37</v>
      </c>
      <c r="I2505" s="81" t="s">
        <v>237</v>
      </c>
      <c r="J2505" s="79">
        <v>786.75</v>
      </c>
      <c r="K2505" s="26">
        <v>786.75</v>
      </c>
      <c r="L2505" s="79">
        <v>475.2</v>
      </c>
      <c r="M2505" s="27" t="s">
        <v>1699</v>
      </c>
      <c r="N2505" s="45">
        <f t="shared" si="449"/>
        <v>336099.6</v>
      </c>
      <c r="O2505" s="46">
        <f t="shared" si="460"/>
        <v>336099.6</v>
      </c>
      <c r="P2505" s="46">
        <f t="shared" si="450"/>
        <v>22910.16</v>
      </c>
      <c r="Q2505" s="46">
        <f t="shared" si="451"/>
        <v>359009.75999999995</v>
      </c>
      <c r="R2505" s="46">
        <f t="shared" si="461"/>
        <v>359009.75999999995</v>
      </c>
      <c r="S2505" s="46">
        <v>427.2</v>
      </c>
      <c r="T2505" s="46">
        <v>29.12</v>
      </c>
      <c r="U2505" s="47" t="s">
        <v>584</v>
      </c>
      <c r="V2505" s="47" t="s">
        <v>1173</v>
      </c>
    </row>
    <row r="2506" spans="1:22" s="30" customFormat="1" ht="37.5" customHeight="1" x14ac:dyDescent="0.25">
      <c r="A2506" s="24">
        <f t="shared" si="452"/>
        <v>188</v>
      </c>
      <c r="B2506" s="24">
        <f>IF(NOT(ISNUMBER(C2506))," ",COUNTA($C$2319:C2506))</f>
        <v>125</v>
      </c>
      <c r="C2506" s="83">
        <f t="shared" si="462"/>
        <v>125</v>
      </c>
      <c r="D2506" s="55" t="s">
        <v>1554</v>
      </c>
      <c r="E2506" s="47">
        <v>1934</v>
      </c>
      <c r="F2506" s="55" t="s">
        <v>29</v>
      </c>
      <c r="G2506" s="55" t="s">
        <v>36</v>
      </c>
      <c r="H2506" s="79" t="s">
        <v>37</v>
      </c>
      <c r="I2506" s="81" t="s">
        <v>237</v>
      </c>
      <c r="J2506" s="79">
        <v>773.1</v>
      </c>
      <c r="K2506" s="26">
        <v>773.1</v>
      </c>
      <c r="L2506" s="79">
        <v>466.8</v>
      </c>
      <c r="M2506" s="27" t="s">
        <v>1699</v>
      </c>
      <c r="N2506" s="45">
        <f t="shared" si="449"/>
        <v>330268.32</v>
      </c>
      <c r="O2506" s="46">
        <f t="shared" si="460"/>
        <v>330268.32</v>
      </c>
      <c r="P2506" s="46">
        <f t="shared" si="450"/>
        <v>22512.672000000002</v>
      </c>
      <c r="Q2506" s="46">
        <f t="shared" si="451"/>
        <v>352780.99200000003</v>
      </c>
      <c r="R2506" s="46">
        <f t="shared" si="461"/>
        <v>352780.99200000003</v>
      </c>
      <c r="S2506" s="46">
        <v>427.2</v>
      </c>
      <c r="T2506" s="46">
        <v>29.12</v>
      </c>
      <c r="U2506" s="47" t="s">
        <v>584</v>
      </c>
      <c r="V2506" s="47" t="s">
        <v>1173</v>
      </c>
    </row>
    <row r="2507" spans="1:22" s="30" customFormat="1" ht="37.5" customHeight="1" x14ac:dyDescent="0.25">
      <c r="A2507" s="24">
        <f t="shared" si="452"/>
        <v>189</v>
      </c>
      <c r="B2507" s="24">
        <f>IF(NOT(ISNUMBER(C2507))," ",COUNTA($C$2319:C2507))</f>
        <v>126</v>
      </c>
      <c r="C2507" s="83">
        <f t="shared" si="462"/>
        <v>126</v>
      </c>
      <c r="D2507" s="55" t="s">
        <v>1555</v>
      </c>
      <c r="E2507" s="47">
        <v>1934</v>
      </c>
      <c r="F2507" s="55" t="s">
        <v>29</v>
      </c>
      <c r="G2507" s="55" t="s">
        <v>36</v>
      </c>
      <c r="H2507" s="79" t="s">
        <v>37</v>
      </c>
      <c r="I2507" s="81" t="s">
        <v>237</v>
      </c>
      <c r="J2507" s="79">
        <v>786.9</v>
      </c>
      <c r="K2507" s="26">
        <v>786.9</v>
      </c>
      <c r="L2507" s="79">
        <v>475</v>
      </c>
      <c r="M2507" s="27" t="s">
        <v>1699</v>
      </c>
      <c r="N2507" s="45">
        <f t="shared" si="449"/>
        <v>336163.68</v>
      </c>
      <c r="O2507" s="46">
        <f t="shared" si="460"/>
        <v>336163.68</v>
      </c>
      <c r="P2507" s="46">
        <f t="shared" si="450"/>
        <v>22914.527999999998</v>
      </c>
      <c r="Q2507" s="46">
        <f t="shared" si="451"/>
        <v>359078.20799999998</v>
      </c>
      <c r="R2507" s="46">
        <f t="shared" si="461"/>
        <v>359078.20799999998</v>
      </c>
      <c r="S2507" s="46">
        <v>427.2</v>
      </c>
      <c r="T2507" s="46">
        <v>29.12</v>
      </c>
      <c r="U2507" s="47" t="s">
        <v>584</v>
      </c>
      <c r="V2507" s="47" t="s">
        <v>1173</v>
      </c>
    </row>
    <row r="2508" spans="1:22" s="30" customFormat="1" ht="37.5" customHeight="1" x14ac:dyDescent="0.25">
      <c r="A2508" s="24">
        <f t="shared" si="452"/>
        <v>190</v>
      </c>
      <c r="B2508" s="24">
        <f>IF(NOT(ISNUMBER(C2508))," ",COUNTA($C$2319:C2508))</f>
        <v>127</v>
      </c>
      <c r="C2508" s="83">
        <f t="shared" si="462"/>
        <v>127</v>
      </c>
      <c r="D2508" s="55" t="s">
        <v>1556</v>
      </c>
      <c r="E2508" s="47">
        <v>1934</v>
      </c>
      <c r="F2508" s="55" t="s">
        <v>29</v>
      </c>
      <c r="G2508" s="55" t="s">
        <v>36</v>
      </c>
      <c r="H2508" s="79" t="s">
        <v>37</v>
      </c>
      <c r="I2508" s="81" t="s">
        <v>237</v>
      </c>
      <c r="J2508" s="79">
        <v>781.35</v>
      </c>
      <c r="K2508" s="26">
        <v>781.35</v>
      </c>
      <c r="L2508" s="79">
        <v>471.6</v>
      </c>
      <c r="M2508" s="27" t="s">
        <v>1699</v>
      </c>
      <c r="N2508" s="45">
        <f t="shared" si="449"/>
        <v>333792.71999999997</v>
      </c>
      <c r="O2508" s="46">
        <f t="shared" si="460"/>
        <v>333792.71999999997</v>
      </c>
      <c r="P2508" s="46">
        <f t="shared" si="450"/>
        <v>22752.912</v>
      </c>
      <c r="Q2508" s="46">
        <f t="shared" si="451"/>
        <v>356545.63199999998</v>
      </c>
      <c r="R2508" s="46">
        <f t="shared" si="461"/>
        <v>356545.63199999998</v>
      </c>
      <c r="S2508" s="46">
        <v>427.2</v>
      </c>
      <c r="T2508" s="46">
        <v>29.12</v>
      </c>
      <c r="U2508" s="47" t="s">
        <v>584</v>
      </c>
      <c r="V2508" s="47" t="s">
        <v>1173</v>
      </c>
    </row>
    <row r="2509" spans="1:22" s="30" customFormat="1" ht="37.5" customHeight="1" x14ac:dyDescent="0.25">
      <c r="A2509" s="24">
        <f t="shared" si="452"/>
        <v>191</v>
      </c>
      <c r="B2509" s="24">
        <f>IF(NOT(ISNUMBER(C2509))," ",COUNTA($C$2319:C2509))</f>
        <v>128</v>
      </c>
      <c r="C2509" s="83">
        <f t="shared" ref="C2509:C2569" si="463">C2508+1</f>
        <v>128</v>
      </c>
      <c r="D2509" s="55" t="s">
        <v>1557</v>
      </c>
      <c r="E2509" s="47">
        <v>1960</v>
      </c>
      <c r="F2509" s="55" t="s">
        <v>29</v>
      </c>
      <c r="G2509" s="55" t="s">
        <v>36</v>
      </c>
      <c r="H2509" s="79" t="s">
        <v>37</v>
      </c>
      <c r="I2509" s="81" t="s">
        <v>237</v>
      </c>
      <c r="J2509" s="79">
        <v>818</v>
      </c>
      <c r="K2509" s="26">
        <v>818</v>
      </c>
      <c r="L2509" s="79">
        <v>444</v>
      </c>
      <c r="M2509" s="27" t="s">
        <v>1699</v>
      </c>
      <c r="N2509" s="45">
        <f t="shared" ref="N2509:N2570" si="464">K2509*S2509</f>
        <v>349449.6</v>
      </c>
      <c r="O2509" s="46">
        <f t="shared" si="460"/>
        <v>349449.6</v>
      </c>
      <c r="P2509" s="46">
        <f t="shared" ref="P2509:P2570" si="465">K2509*T2509</f>
        <v>23820.16</v>
      </c>
      <c r="Q2509" s="46">
        <f t="shared" ref="Q2509:Q2570" si="466">N2509+P2509</f>
        <v>373269.75999999995</v>
      </c>
      <c r="R2509" s="46">
        <f t="shared" si="461"/>
        <v>373269.75999999995</v>
      </c>
      <c r="S2509" s="46">
        <v>427.2</v>
      </c>
      <c r="T2509" s="46">
        <v>29.12</v>
      </c>
      <c r="U2509" s="47" t="s">
        <v>584</v>
      </c>
      <c r="V2509" s="47" t="s">
        <v>1173</v>
      </c>
    </row>
    <row r="2510" spans="1:22" s="30" customFormat="1" ht="37.5" customHeight="1" x14ac:dyDescent="0.25">
      <c r="A2510" s="24">
        <f t="shared" si="452"/>
        <v>192</v>
      </c>
      <c r="B2510" s="24">
        <f>IF(NOT(ISNUMBER(C2510))," ",COUNTA($C$2319:C2510))</f>
        <v>129</v>
      </c>
      <c r="C2510" s="83">
        <f t="shared" si="463"/>
        <v>129</v>
      </c>
      <c r="D2510" s="55" t="s">
        <v>1558</v>
      </c>
      <c r="E2510" s="47">
        <v>1962</v>
      </c>
      <c r="F2510" s="55" t="s">
        <v>29</v>
      </c>
      <c r="G2510" s="55" t="s">
        <v>36</v>
      </c>
      <c r="H2510" s="79" t="s">
        <v>37</v>
      </c>
      <c r="I2510" s="81" t="s">
        <v>237</v>
      </c>
      <c r="J2510" s="79">
        <v>851.4</v>
      </c>
      <c r="K2510" s="26">
        <v>851.4</v>
      </c>
      <c r="L2510" s="79">
        <v>463.6</v>
      </c>
      <c r="M2510" s="27" t="s">
        <v>1699</v>
      </c>
      <c r="N2510" s="45">
        <f t="shared" si="464"/>
        <v>363718.07999999996</v>
      </c>
      <c r="O2510" s="46">
        <f t="shared" si="460"/>
        <v>363718.07999999996</v>
      </c>
      <c r="P2510" s="46">
        <f t="shared" si="465"/>
        <v>24792.768</v>
      </c>
      <c r="Q2510" s="46">
        <f t="shared" si="466"/>
        <v>388510.84799999994</v>
      </c>
      <c r="R2510" s="46">
        <f t="shared" si="461"/>
        <v>388510.84799999994</v>
      </c>
      <c r="S2510" s="46">
        <v>427.2</v>
      </c>
      <c r="T2510" s="46">
        <v>29.12</v>
      </c>
      <c r="U2510" s="47" t="s">
        <v>584</v>
      </c>
      <c r="V2510" s="47" t="s">
        <v>1173</v>
      </c>
    </row>
    <row r="2511" spans="1:22" s="30" customFormat="1" ht="37.5" customHeight="1" x14ac:dyDescent="0.25">
      <c r="A2511" s="24">
        <f t="shared" si="452"/>
        <v>193</v>
      </c>
      <c r="B2511" s="24">
        <f>IF(NOT(ISNUMBER(C2511))," ",COUNTA($C$2319:C2511))</f>
        <v>130</v>
      </c>
      <c r="C2511" s="83">
        <f t="shared" si="463"/>
        <v>130</v>
      </c>
      <c r="D2511" s="55" t="s">
        <v>1559</v>
      </c>
      <c r="E2511" s="47">
        <v>1960</v>
      </c>
      <c r="F2511" s="55" t="s">
        <v>29</v>
      </c>
      <c r="G2511" s="55" t="s">
        <v>36</v>
      </c>
      <c r="H2511" s="79" t="s">
        <v>37</v>
      </c>
      <c r="I2511" s="81" t="s">
        <v>237</v>
      </c>
      <c r="J2511" s="79">
        <v>842.15</v>
      </c>
      <c r="K2511" s="26">
        <v>842.15</v>
      </c>
      <c r="L2511" s="79">
        <v>455.1</v>
      </c>
      <c r="M2511" s="27" t="s">
        <v>1699</v>
      </c>
      <c r="N2511" s="45">
        <f t="shared" si="464"/>
        <v>359766.48</v>
      </c>
      <c r="O2511" s="46">
        <f t="shared" si="460"/>
        <v>359766.48</v>
      </c>
      <c r="P2511" s="46">
        <f t="shared" si="465"/>
        <v>24523.407999999999</v>
      </c>
      <c r="Q2511" s="46">
        <f t="shared" si="466"/>
        <v>384289.88799999998</v>
      </c>
      <c r="R2511" s="46">
        <f t="shared" si="461"/>
        <v>384289.88799999998</v>
      </c>
      <c r="S2511" s="46">
        <v>427.2</v>
      </c>
      <c r="T2511" s="46">
        <v>29.12</v>
      </c>
      <c r="U2511" s="47" t="s">
        <v>584</v>
      </c>
      <c r="V2511" s="47" t="s">
        <v>1173</v>
      </c>
    </row>
    <row r="2512" spans="1:22" s="30" customFormat="1" ht="37.5" customHeight="1" x14ac:dyDescent="0.25">
      <c r="A2512" s="24">
        <f t="shared" si="452"/>
        <v>194</v>
      </c>
      <c r="B2512" s="24">
        <f>IF(NOT(ISNUMBER(C2512))," ",COUNTA($C$2319:C2512))</f>
        <v>131</v>
      </c>
      <c r="C2512" s="83">
        <f t="shared" si="463"/>
        <v>131</v>
      </c>
      <c r="D2512" s="55" t="s">
        <v>1560</v>
      </c>
      <c r="E2512" s="47">
        <v>1960</v>
      </c>
      <c r="F2512" s="55" t="s">
        <v>29</v>
      </c>
      <c r="G2512" s="55" t="s">
        <v>36</v>
      </c>
      <c r="H2512" s="24" t="s">
        <v>50</v>
      </c>
      <c r="I2512" s="81" t="s">
        <v>237</v>
      </c>
      <c r="J2512" s="79">
        <v>509.9</v>
      </c>
      <c r="K2512" s="26">
        <v>509.9</v>
      </c>
      <c r="L2512" s="79">
        <v>273.2</v>
      </c>
      <c r="M2512" s="27" t="s">
        <v>1699</v>
      </c>
      <c r="N2512" s="45">
        <f t="shared" si="464"/>
        <v>217829.28</v>
      </c>
      <c r="O2512" s="46">
        <f t="shared" si="460"/>
        <v>217829.28</v>
      </c>
      <c r="P2512" s="46">
        <f t="shared" si="465"/>
        <v>14848.288</v>
      </c>
      <c r="Q2512" s="46">
        <f t="shared" si="466"/>
        <v>232677.568</v>
      </c>
      <c r="R2512" s="46">
        <f t="shared" si="461"/>
        <v>232677.568</v>
      </c>
      <c r="S2512" s="46">
        <v>427.2</v>
      </c>
      <c r="T2512" s="46">
        <v>29.12</v>
      </c>
      <c r="U2512" s="47" t="s">
        <v>584</v>
      </c>
      <c r="V2512" s="47" t="s">
        <v>1173</v>
      </c>
    </row>
    <row r="2513" spans="1:22" s="33" customFormat="1" ht="37.5" customHeight="1" x14ac:dyDescent="0.3">
      <c r="A2513" s="24">
        <f t="shared" ref="A2513:A2576" si="467">A2512+1</f>
        <v>195</v>
      </c>
      <c r="B2513" s="24">
        <f>IF(NOT(ISNUMBER(C2513))," ",COUNTA($C$2319:C2513))</f>
        <v>132</v>
      </c>
      <c r="C2513" s="83">
        <f>C2512+1</f>
        <v>132</v>
      </c>
      <c r="D2513" s="55" t="s">
        <v>1561</v>
      </c>
      <c r="E2513" s="47">
        <v>1961</v>
      </c>
      <c r="F2513" s="55" t="s">
        <v>29</v>
      </c>
      <c r="G2513" s="55" t="s">
        <v>36</v>
      </c>
      <c r="H2513" s="79" t="s">
        <v>37</v>
      </c>
      <c r="I2513" s="81" t="s">
        <v>237</v>
      </c>
      <c r="J2513" s="79">
        <v>507.15</v>
      </c>
      <c r="K2513" s="26">
        <v>507.15</v>
      </c>
      <c r="L2513" s="79">
        <v>309.60000000000002</v>
      </c>
      <c r="M2513" s="27" t="s">
        <v>1699</v>
      </c>
      <c r="N2513" s="45">
        <f t="shared" si="464"/>
        <v>216654.47999999998</v>
      </c>
      <c r="O2513" s="46">
        <f t="shared" si="460"/>
        <v>216654.47999999998</v>
      </c>
      <c r="P2513" s="46">
        <f t="shared" si="465"/>
        <v>14768.208000000001</v>
      </c>
      <c r="Q2513" s="46">
        <f t="shared" si="466"/>
        <v>231422.68799999999</v>
      </c>
      <c r="R2513" s="46">
        <f t="shared" si="461"/>
        <v>231422.68799999999</v>
      </c>
      <c r="S2513" s="46">
        <v>427.2</v>
      </c>
      <c r="T2513" s="46">
        <v>29.12</v>
      </c>
      <c r="U2513" s="47" t="s">
        <v>584</v>
      </c>
      <c r="V2513" s="47" t="s">
        <v>1173</v>
      </c>
    </row>
    <row r="2514" spans="1:22" s="33" customFormat="1" ht="37.5" customHeight="1" x14ac:dyDescent="0.3">
      <c r="A2514" s="24">
        <f t="shared" si="467"/>
        <v>196</v>
      </c>
      <c r="B2514" s="24">
        <f>IF(NOT(ISNUMBER(C2514))," ",COUNTA($C$2319:C2514))</f>
        <v>133</v>
      </c>
      <c r="C2514" s="83">
        <f t="shared" si="463"/>
        <v>133</v>
      </c>
      <c r="D2514" s="55" t="s">
        <v>1562</v>
      </c>
      <c r="E2514" s="47">
        <v>1962</v>
      </c>
      <c r="F2514" s="55" t="s">
        <v>29</v>
      </c>
      <c r="G2514" s="55" t="s">
        <v>36</v>
      </c>
      <c r="H2514" s="79" t="s">
        <v>37</v>
      </c>
      <c r="I2514" s="81" t="s">
        <v>237</v>
      </c>
      <c r="J2514" s="79">
        <v>1016.6</v>
      </c>
      <c r="K2514" s="26">
        <v>1016.6</v>
      </c>
      <c r="L2514" s="79">
        <v>548.29999999999995</v>
      </c>
      <c r="M2514" s="27" t="s">
        <v>1699</v>
      </c>
      <c r="N2514" s="45">
        <f t="shared" si="464"/>
        <v>434291.52</v>
      </c>
      <c r="O2514" s="46">
        <f t="shared" si="460"/>
        <v>434291.52</v>
      </c>
      <c r="P2514" s="46">
        <f t="shared" si="465"/>
        <v>29603.392000000003</v>
      </c>
      <c r="Q2514" s="46">
        <f t="shared" si="466"/>
        <v>463894.91200000001</v>
      </c>
      <c r="R2514" s="46">
        <f t="shared" si="461"/>
        <v>463894.91200000001</v>
      </c>
      <c r="S2514" s="46">
        <v>427.2</v>
      </c>
      <c r="T2514" s="46">
        <v>29.12</v>
      </c>
      <c r="U2514" s="47" t="s">
        <v>584</v>
      </c>
      <c r="V2514" s="47" t="s">
        <v>1173</v>
      </c>
    </row>
    <row r="2515" spans="1:22" s="33" customFormat="1" ht="37.5" customHeight="1" x14ac:dyDescent="0.3">
      <c r="A2515" s="24">
        <f t="shared" si="467"/>
        <v>197</v>
      </c>
      <c r="B2515" s="24">
        <f>IF(NOT(ISNUMBER(C2515))," ",COUNTA($C$2319:C2515))</f>
        <v>134</v>
      </c>
      <c r="C2515" s="83">
        <f t="shared" si="463"/>
        <v>134</v>
      </c>
      <c r="D2515" s="55" t="s">
        <v>1563</v>
      </c>
      <c r="E2515" s="47">
        <v>1961</v>
      </c>
      <c r="F2515" s="55" t="s">
        <v>29</v>
      </c>
      <c r="G2515" s="55" t="s">
        <v>36</v>
      </c>
      <c r="H2515" s="79" t="s">
        <v>37</v>
      </c>
      <c r="I2515" s="81" t="s">
        <v>237</v>
      </c>
      <c r="J2515" s="79">
        <v>839.5</v>
      </c>
      <c r="K2515" s="26">
        <v>839.5</v>
      </c>
      <c r="L2515" s="79">
        <v>450.7</v>
      </c>
      <c r="M2515" s="27" t="s">
        <v>1699</v>
      </c>
      <c r="N2515" s="45">
        <f t="shared" si="464"/>
        <v>358634.39999999997</v>
      </c>
      <c r="O2515" s="46">
        <f t="shared" si="460"/>
        <v>358634.39999999997</v>
      </c>
      <c r="P2515" s="46">
        <f t="shared" si="465"/>
        <v>24446.240000000002</v>
      </c>
      <c r="Q2515" s="46">
        <f t="shared" si="466"/>
        <v>383080.63999999996</v>
      </c>
      <c r="R2515" s="46">
        <f t="shared" si="461"/>
        <v>383080.63999999996</v>
      </c>
      <c r="S2515" s="46">
        <v>427.2</v>
      </c>
      <c r="T2515" s="46">
        <v>29.12</v>
      </c>
      <c r="U2515" s="47" t="s">
        <v>584</v>
      </c>
      <c r="V2515" s="47" t="s">
        <v>1173</v>
      </c>
    </row>
    <row r="2516" spans="1:22" s="33" customFormat="1" ht="37.5" customHeight="1" x14ac:dyDescent="0.3">
      <c r="A2516" s="24">
        <f t="shared" si="467"/>
        <v>198</v>
      </c>
      <c r="B2516" s="24">
        <f>IF(NOT(ISNUMBER(C2516))," ",COUNTA($C$2319:C2516))</f>
        <v>135</v>
      </c>
      <c r="C2516" s="83">
        <f t="shared" si="463"/>
        <v>135</v>
      </c>
      <c r="D2516" s="55" t="s">
        <v>1564</v>
      </c>
      <c r="E2516" s="47">
        <v>1961</v>
      </c>
      <c r="F2516" s="55" t="s">
        <v>29</v>
      </c>
      <c r="G2516" s="55" t="s">
        <v>36</v>
      </c>
      <c r="H2516" s="24" t="s">
        <v>50</v>
      </c>
      <c r="I2516" s="81" t="s">
        <v>237</v>
      </c>
      <c r="J2516" s="79">
        <v>503.3</v>
      </c>
      <c r="K2516" s="26">
        <v>503.3</v>
      </c>
      <c r="L2516" s="79">
        <v>270.89999999999998</v>
      </c>
      <c r="M2516" s="27" t="s">
        <v>1699</v>
      </c>
      <c r="N2516" s="45">
        <f t="shared" si="464"/>
        <v>215009.76</v>
      </c>
      <c r="O2516" s="46">
        <f t="shared" si="460"/>
        <v>215009.76</v>
      </c>
      <c r="P2516" s="46">
        <f t="shared" si="465"/>
        <v>14656.096000000001</v>
      </c>
      <c r="Q2516" s="46">
        <f t="shared" si="466"/>
        <v>229665.856</v>
      </c>
      <c r="R2516" s="46">
        <f t="shared" si="461"/>
        <v>229665.856</v>
      </c>
      <c r="S2516" s="46">
        <v>427.2</v>
      </c>
      <c r="T2516" s="46">
        <v>29.12</v>
      </c>
      <c r="U2516" s="47" t="s">
        <v>584</v>
      </c>
      <c r="V2516" s="47" t="s">
        <v>1173</v>
      </c>
    </row>
    <row r="2517" spans="1:22" s="33" customFormat="1" ht="37.5" customHeight="1" x14ac:dyDescent="0.3">
      <c r="A2517" s="24">
        <f t="shared" si="467"/>
        <v>199</v>
      </c>
      <c r="B2517" s="24">
        <f>IF(NOT(ISNUMBER(C2517))," ",COUNTA($C$2319:C2517))</f>
        <v>136</v>
      </c>
      <c r="C2517" s="83">
        <f t="shared" si="463"/>
        <v>136</v>
      </c>
      <c r="D2517" s="55" t="s">
        <v>1565</v>
      </c>
      <c r="E2517" s="47">
        <v>1961</v>
      </c>
      <c r="F2517" s="55" t="s">
        <v>29</v>
      </c>
      <c r="G2517" s="55" t="s">
        <v>36</v>
      </c>
      <c r="H2517" s="79" t="s">
        <v>37</v>
      </c>
      <c r="I2517" s="81" t="s">
        <v>237</v>
      </c>
      <c r="J2517" s="79">
        <v>826.5</v>
      </c>
      <c r="K2517" s="26">
        <v>826.5</v>
      </c>
      <c r="L2517" s="79">
        <v>446.1</v>
      </c>
      <c r="M2517" s="27" t="s">
        <v>1699</v>
      </c>
      <c r="N2517" s="45">
        <f t="shared" si="464"/>
        <v>353080.8</v>
      </c>
      <c r="O2517" s="46">
        <f t="shared" si="460"/>
        <v>353080.8</v>
      </c>
      <c r="P2517" s="46">
        <f t="shared" si="465"/>
        <v>24067.68</v>
      </c>
      <c r="Q2517" s="46">
        <f t="shared" si="466"/>
        <v>377148.48</v>
      </c>
      <c r="R2517" s="46">
        <f t="shared" si="461"/>
        <v>377148.48</v>
      </c>
      <c r="S2517" s="46">
        <v>427.2</v>
      </c>
      <c r="T2517" s="46">
        <v>29.12</v>
      </c>
      <c r="U2517" s="47" t="s">
        <v>584</v>
      </c>
      <c r="V2517" s="47" t="s">
        <v>1173</v>
      </c>
    </row>
    <row r="2518" spans="1:22" s="33" customFormat="1" ht="37.5" customHeight="1" x14ac:dyDescent="0.3">
      <c r="A2518" s="24">
        <f t="shared" si="467"/>
        <v>200</v>
      </c>
      <c r="B2518" s="24">
        <f>IF(NOT(ISNUMBER(C2518))," ",COUNTA($C$2319:C2518))</f>
        <v>137</v>
      </c>
      <c r="C2518" s="83">
        <f t="shared" si="463"/>
        <v>137</v>
      </c>
      <c r="D2518" s="55" t="s">
        <v>1566</v>
      </c>
      <c r="E2518" s="47">
        <v>1961</v>
      </c>
      <c r="F2518" s="55" t="s">
        <v>29</v>
      </c>
      <c r="G2518" s="55" t="s">
        <v>36</v>
      </c>
      <c r="H2518" s="24" t="s">
        <v>50</v>
      </c>
      <c r="I2518" s="81" t="s">
        <v>237</v>
      </c>
      <c r="J2518" s="79">
        <v>508.85</v>
      </c>
      <c r="K2518" s="26">
        <v>508.85</v>
      </c>
      <c r="L2518" s="79">
        <v>276.7</v>
      </c>
      <c r="M2518" s="27" t="s">
        <v>1699</v>
      </c>
      <c r="N2518" s="45">
        <f t="shared" si="464"/>
        <v>217380.72</v>
      </c>
      <c r="O2518" s="46">
        <f t="shared" si="460"/>
        <v>217380.72</v>
      </c>
      <c r="P2518" s="46">
        <f t="shared" si="465"/>
        <v>14817.712000000001</v>
      </c>
      <c r="Q2518" s="46">
        <f t="shared" si="466"/>
        <v>232198.432</v>
      </c>
      <c r="R2518" s="46">
        <f t="shared" si="461"/>
        <v>232198.432</v>
      </c>
      <c r="S2518" s="46">
        <v>427.2</v>
      </c>
      <c r="T2518" s="46">
        <v>29.12</v>
      </c>
      <c r="U2518" s="47" t="s">
        <v>584</v>
      </c>
      <c r="V2518" s="47" t="s">
        <v>1173</v>
      </c>
    </row>
    <row r="2519" spans="1:22" s="33" customFormat="1" ht="37.5" customHeight="1" x14ac:dyDescent="0.3">
      <c r="A2519" s="24">
        <f t="shared" si="467"/>
        <v>201</v>
      </c>
      <c r="B2519" s="24">
        <f>IF(NOT(ISNUMBER(C2519))," ",COUNTA($C$2319:C2519))</f>
        <v>138</v>
      </c>
      <c r="C2519" s="83">
        <f t="shared" si="463"/>
        <v>138</v>
      </c>
      <c r="D2519" s="55" t="s">
        <v>1567</v>
      </c>
      <c r="E2519" s="47">
        <v>1960</v>
      </c>
      <c r="F2519" s="55" t="s">
        <v>29</v>
      </c>
      <c r="G2519" s="55" t="s">
        <v>36</v>
      </c>
      <c r="H2519" s="79" t="s">
        <v>37</v>
      </c>
      <c r="I2519" s="81" t="s">
        <v>237</v>
      </c>
      <c r="J2519" s="79">
        <v>830.8</v>
      </c>
      <c r="K2519" s="26">
        <v>830.8</v>
      </c>
      <c r="L2519" s="79">
        <v>448.1</v>
      </c>
      <c r="M2519" s="27" t="s">
        <v>1699</v>
      </c>
      <c r="N2519" s="45">
        <f t="shared" si="464"/>
        <v>354917.75999999995</v>
      </c>
      <c r="O2519" s="46">
        <f t="shared" si="460"/>
        <v>354917.75999999995</v>
      </c>
      <c r="P2519" s="46">
        <f t="shared" si="465"/>
        <v>24192.896000000001</v>
      </c>
      <c r="Q2519" s="46">
        <f t="shared" si="466"/>
        <v>379110.65599999996</v>
      </c>
      <c r="R2519" s="46">
        <f t="shared" si="461"/>
        <v>379110.65599999996</v>
      </c>
      <c r="S2519" s="46">
        <v>427.2</v>
      </c>
      <c r="T2519" s="46">
        <v>29.12</v>
      </c>
      <c r="U2519" s="47" t="s">
        <v>584</v>
      </c>
      <c r="V2519" s="47" t="s">
        <v>1173</v>
      </c>
    </row>
    <row r="2520" spans="1:22" s="33" customFormat="1" ht="37.5" customHeight="1" x14ac:dyDescent="0.3">
      <c r="A2520" s="24">
        <f t="shared" si="467"/>
        <v>202</v>
      </c>
      <c r="B2520" s="24">
        <f>IF(NOT(ISNUMBER(C2520))," ",COUNTA($C$2319:C2520))</f>
        <v>139</v>
      </c>
      <c r="C2520" s="83">
        <f t="shared" si="463"/>
        <v>139</v>
      </c>
      <c r="D2520" s="55" t="s">
        <v>1568</v>
      </c>
      <c r="E2520" s="47">
        <v>1960</v>
      </c>
      <c r="F2520" s="55" t="s">
        <v>29</v>
      </c>
      <c r="G2520" s="55" t="s">
        <v>36</v>
      </c>
      <c r="H2520" s="24" t="s">
        <v>50</v>
      </c>
      <c r="I2520" s="81" t="s">
        <v>237</v>
      </c>
      <c r="J2520" s="79">
        <v>537.5</v>
      </c>
      <c r="K2520" s="26">
        <v>537.5</v>
      </c>
      <c r="L2520" s="79">
        <v>277.39999999999998</v>
      </c>
      <c r="M2520" s="27" t="s">
        <v>1699</v>
      </c>
      <c r="N2520" s="45">
        <f t="shared" si="464"/>
        <v>229620</v>
      </c>
      <c r="O2520" s="46">
        <f t="shared" si="460"/>
        <v>229620</v>
      </c>
      <c r="P2520" s="46">
        <f t="shared" si="465"/>
        <v>15652</v>
      </c>
      <c r="Q2520" s="46">
        <f t="shared" si="466"/>
        <v>245272</v>
      </c>
      <c r="R2520" s="46">
        <f t="shared" si="461"/>
        <v>245272</v>
      </c>
      <c r="S2520" s="46">
        <v>427.2</v>
      </c>
      <c r="T2520" s="46">
        <v>29.12</v>
      </c>
      <c r="U2520" s="47" t="s">
        <v>584</v>
      </c>
      <c r="V2520" s="47" t="s">
        <v>1173</v>
      </c>
    </row>
    <row r="2521" spans="1:22" s="33" customFormat="1" ht="37.5" customHeight="1" x14ac:dyDescent="0.3">
      <c r="A2521" s="24">
        <f t="shared" si="467"/>
        <v>203</v>
      </c>
      <c r="B2521" s="24">
        <f>IF(NOT(ISNUMBER(C2521))," ",COUNTA($C$2319:C2521))</f>
        <v>140</v>
      </c>
      <c r="C2521" s="83">
        <f t="shared" si="463"/>
        <v>140</v>
      </c>
      <c r="D2521" s="55" t="s">
        <v>1569</v>
      </c>
      <c r="E2521" s="47">
        <v>1961</v>
      </c>
      <c r="F2521" s="55" t="s">
        <v>29</v>
      </c>
      <c r="G2521" s="55" t="s">
        <v>36</v>
      </c>
      <c r="H2521" s="24" t="s">
        <v>50</v>
      </c>
      <c r="I2521" s="81" t="s">
        <v>237</v>
      </c>
      <c r="J2521" s="79">
        <v>515</v>
      </c>
      <c r="K2521" s="26">
        <v>515</v>
      </c>
      <c r="L2521" s="79">
        <v>272.39999999999998</v>
      </c>
      <c r="M2521" s="27" t="s">
        <v>1699</v>
      </c>
      <c r="N2521" s="45">
        <f t="shared" si="464"/>
        <v>220008</v>
      </c>
      <c r="O2521" s="46">
        <f t="shared" si="460"/>
        <v>220008</v>
      </c>
      <c r="P2521" s="46">
        <f t="shared" si="465"/>
        <v>14996.800000000001</v>
      </c>
      <c r="Q2521" s="46">
        <f t="shared" si="466"/>
        <v>235004.79999999999</v>
      </c>
      <c r="R2521" s="46">
        <f t="shared" si="461"/>
        <v>235004.79999999999</v>
      </c>
      <c r="S2521" s="46">
        <v>427.2</v>
      </c>
      <c r="T2521" s="46">
        <v>29.12</v>
      </c>
      <c r="U2521" s="47" t="s">
        <v>584</v>
      </c>
      <c r="V2521" s="47" t="s">
        <v>1173</v>
      </c>
    </row>
    <row r="2522" spans="1:22" s="33" customFormat="1" ht="37.5" customHeight="1" x14ac:dyDescent="0.3">
      <c r="A2522" s="24">
        <f t="shared" si="467"/>
        <v>204</v>
      </c>
      <c r="B2522" s="24">
        <f>IF(NOT(ISNUMBER(C2522))," ",COUNTA($C$2319:C2522))</f>
        <v>141</v>
      </c>
      <c r="C2522" s="83">
        <f t="shared" si="463"/>
        <v>141</v>
      </c>
      <c r="D2522" s="55" t="s">
        <v>1570</v>
      </c>
      <c r="E2522" s="47">
        <v>1962</v>
      </c>
      <c r="F2522" s="55" t="s">
        <v>29</v>
      </c>
      <c r="G2522" s="55" t="s">
        <v>36</v>
      </c>
      <c r="H2522" s="79" t="s">
        <v>37</v>
      </c>
      <c r="I2522" s="81" t="s">
        <v>237</v>
      </c>
      <c r="J2522" s="79">
        <v>830.2</v>
      </c>
      <c r="K2522" s="26">
        <v>830.2</v>
      </c>
      <c r="L2522" s="79">
        <v>445.7</v>
      </c>
      <c r="M2522" s="27" t="s">
        <v>1699</v>
      </c>
      <c r="N2522" s="45">
        <f t="shared" si="464"/>
        <v>354661.44</v>
      </c>
      <c r="O2522" s="46">
        <f t="shared" si="460"/>
        <v>354661.44</v>
      </c>
      <c r="P2522" s="46">
        <f t="shared" si="465"/>
        <v>24175.424000000003</v>
      </c>
      <c r="Q2522" s="46">
        <f t="shared" si="466"/>
        <v>378836.864</v>
      </c>
      <c r="R2522" s="46">
        <f t="shared" si="461"/>
        <v>378836.864</v>
      </c>
      <c r="S2522" s="46">
        <v>427.2</v>
      </c>
      <c r="T2522" s="46">
        <v>29.12</v>
      </c>
      <c r="U2522" s="47" t="s">
        <v>584</v>
      </c>
      <c r="V2522" s="47" t="s">
        <v>1173</v>
      </c>
    </row>
    <row r="2523" spans="1:22" s="33" customFormat="1" ht="37.5" customHeight="1" x14ac:dyDescent="0.3">
      <c r="A2523" s="24">
        <f t="shared" si="467"/>
        <v>205</v>
      </c>
      <c r="B2523" s="24">
        <f>IF(NOT(ISNUMBER(C2523))," ",COUNTA($C$2319:C2523))</f>
        <v>142</v>
      </c>
      <c r="C2523" s="83">
        <f t="shared" si="463"/>
        <v>142</v>
      </c>
      <c r="D2523" s="55" t="s">
        <v>1571</v>
      </c>
      <c r="E2523" s="47">
        <v>1961</v>
      </c>
      <c r="F2523" s="55" t="s">
        <v>29</v>
      </c>
      <c r="G2523" s="60" t="s">
        <v>73</v>
      </c>
      <c r="H2523" s="79" t="s">
        <v>31</v>
      </c>
      <c r="I2523" s="81" t="s">
        <v>249</v>
      </c>
      <c r="J2523" s="79">
        <v>4049.44</v>
      </c>
      <c r="K2523" s="26">
        <v>4049.44</v>
      </c>
      <c r="L2523" s="79">
        <v>2606.1999999999998</v>
      </c>
      <c r="M2523" s="27" t="s">
        <v>1699</v>
      </c>
      <c r="N2523" s="45">
        <f t="shared" si="464"/>
        <v>1230422.344</v>
      </c>
      <c r="O2523" s="46">
        <f t="shared" si="460"/>
        <v>1230422.344</v>
      </c>
      <c r="P2523" s="46">
        <f t="shared" si="465"/>
        <v>83742.419200000004</v>
      </c>
      <c r="Q2523" s="46">
        <f t="shared" si="466"/>
        <v>1314164.7631999999</v>
      </c>
      <c r="R2523" s="46">
        <f t="shared" si="461"/>
        <v>1314164.7631999999</v>
      </c>
      <c r="S2523" s="46">
        <v>303.85000000000002</v>
      </c>
      <c r="T2523" s="46">
        <v>20.68</v>
      </c>
      <c r="U2523" s="47" t="s">
        <v>584</v>
      </c>
      <c r="V2523" s="47" t="s">
        <v>1173</v>
      </c>
    </row>
    <row r="2524" spans="1:22" s="33" customFormat="1" ht="37.5" customHeight="1" x14ac:dyDescent="0.3">
      <c r="A2524" s="24">
        <f t="shared" si="467"/>
        <v>206</v>
      </c>
      <c r="B2524" s="24">
        <f>IF(NOT(ISNUMBER(C2524))," ",COUNTA($C$2319:C2524))</f>
        <v>143</v>
      </c>
      <c r="C2524" s="83">
        <f t="shared" si="463"/>
        <v>143</v>
      </c>
      <c r="D2524" s="55" t="s">
        <v>1572</v>
      </c>
      <c r="E2524" s="47">
        <v>1979</v>
      </c>
      <c r="F2524" s="55" t="s">
        <v>29</v>
      </c>
      <c r="G2524" s="60" t="s">
        <v>73</v>
      </c>
      <c r="H2524" s="79" t="s">
        <v>31</v>
      </c>
      <c r="I2524" s="81" t="s">
        <v>249</v>
      </c>
      <c r="J2524" s="79">
        <v>9636.44</v>
      </c>
      <c r="K2524" s="26">
        <v>9636.44</v>
      </c>
      <c r="L2524" s="79">
        <v>6420</v>
      </c>
      <c r="M2524" s="27" t="s">
        <v>1699</v>
      </c>
      <c r="N2524" s="45">
        <f t="shared" si="464"/>
        <v>2928032.2940000002</v>
      </c>
      <c r="O2524" s="46">
        <f t="shared" si="460"/>
        <v>2928032.2940000002</v>
      </c>
      <c r="P2524" s="46">
        <f t="shared" si="465"/>
        <v>199281.57920000001</v>
      </c>
      <c r="Q2524" s="46">
        <f t="shared" si="466"/>
        <v>3127313.8732000003</v>
      </c>
      <c r="R2524" s="46">
        <f t="shared" si="461"/>
        <v>3127313.8732000003</v>
      </c>
      <c r="S2524" s="46">
        <v>303.85000000000002</v>
      </c>
      <c r="T2524" s="46">
        <v>20.68</v>
      </c>
      <c r="U2524" s="47" t="s">
        <v>584</v>
      </c>
      <c r="V2524" s="47" t="s">
        <v>1173</v>
      </c>
    </row>
    <row r="2525" spans="1:22" s="33" customFormat="1" ht="37.5" customHeight="1" x14ac:dyDescent="0.3">
      <c r="A2525" s="24">
        <f t="shared" si="467"/>
        <v>207</v>
      </c>
      <c r="B2525" s="24">
        <f>IF(NOT(ISNUMBER(C2525))," ",COUNTA($C$2319:C2525))</f>
        <v>144</v>
      </c>
      <c r="C2525" s="83">
        <f t="shared" si="463"/>
        <v>144</v>
      </c>
      <c r="D2525" s="55" t="s">
        <v>1573</v>
      </c>
      <c r="E2525" s="47">
        <v>1984</v>
      </c>
      <c r="F2525" s="55" t="s">
        <v>29</v>
      </c>
      <c r="G2525" s="60" t="s">
        <v>73</v>
      </c>
      <c r="H2525" s="79" t="s">
        <v>31</v>
      </c>
      <c r="I2525" s="81" t="s">
        <v>249</v>
      </c>
      <c r="J2525" s="79">
        <v>4889.4399999999996</v>
      </c>
      <c r="K2525" s="26">
        <v>4889.4399999999996</v>
      </c>
      <c r="L2525" s="79">
        <v>3125</v>
      </c>
      <c r="M2525" s="27" t="s">
        <v>1699</v>
      </c>
      <c r="N2525" s="45">
        <f t="shared" si="464"/>
        <v>1485656.344</v>
      </c>
      <c r="O2525" s="46">
        <f t="shared" si="460"/>
        <v>1485656.344</v>
      </c>
      <c r="P2525" s="46">
        <f t="shared" si="465"/>
        <v>101113.61919999999</v>
      </c>
      <c r="Q2525" s="46">
        <f t="shared" si="466"/>
        <v>1586769.9632000001</v>
      </c>
      <c r="R2525" s="46">
        <f t="shared" si="461"/>
        <v>1586769.9632000001</v>
      </c>
      <c r="S2525" s="46">
        <v>303.85000000000002</v>
      </c>
      <c r="T2525" s="46">
        <v>20.68</v>
      </c>
      <c r="U2525" s="47" t="s">
        <v>584</v>
      </c>
      <c r="V2525" s="47" t="s">
        <v>1173</v>
      </c>
    </row>
    <row r="2526" spans="1:22" s="33" customFormat="1" ht="37.5" customHeight="1" x14ac:dyDescent="0.3">
      <c r="A2526" s="24">
        <f t="shared" si="467"/>
        <v>208</v>
      </c>
      <c r="B2526" s="24">
        <f>IF(NOT(ISNUMBER(C2526))," ",COUNTA($C$2319:C2526))</f>
        <v>145</v>
      </c>
      <c r="C2526" s="83">
        <f t="shared" si="463"/>
        <v>145</v>
      </c>
      <c r="D2526" s="55" t="s">
        <v>1574</v>
      </c>
      <c r="E2526" s="47">
        <v>1936</v>
      </c>
      <c r="F2526" s="55" t="s">
        <v>29</v>
      </c>
      <c r="G2526" s="55" t="s">
        <v>40</v>
      </c>
      <c r="H2526" s="74" t="s">
        <v>50</v>
      </c>
      <c r="I2526" s="81" t="s">
        <v>237</v>
      </c>
      <c r="J2526" s="79">
        <v>1535.1</v>
      </c>
      <c r="K2526" s="26">
        <v>1535.1</v>
      </c>
      <c r="L2526" s="79">
        <v>889.6</v>
      </c>
      <c r="M2526" s="27" t="s">
        <v>1699</v>
      </c>
      <c r="N2526" s="45">
        <f t="shared" si="464"/>
        <v>655794.72</v>
      </c>
      <c r="O2526" s="46">
        <f t="shared" si="460"/>
        <v>655794.72</v>
      </c>
      <c r="P2526" s="46">
        <f t="shared" si="465"/>
        <v>44702.112000000001</v>
      </c>
      <c r="Q2526" s="46">
        <f t="shared" si="466"/>
        <v>700496.83199999994</v>
      </c>
      <c r="R2526" s="46">
        <f t="shared" si="461"/>
        <v>700496.83199999994</v>
      </c>
      <c r="S2526" s="46">
        <v>427.2</v>
      </c>
      <c r="T2526" s="46">
        <v>29.12</v>
      </c>
      <c r="U2526" s="47" t="s">
        <v>584</v>
      </c>
      <c r="V2526" s="47" t="s">
        <v>1173</v>
      </c>
    </row>
    <row r="2527" spans="1:22" s="33" customFormat="1" ht="37.5" customHeight="1" x14ac:dyDescent="0.3">
      <c r="A2527" s="24">
        <f t="shared" si="467"/>
        <v>209</v>
      </c>
      <c r="B2527" s="24">
        <f>IF(NOT(ISNUMBER(C2527))," ",COUNTA($C$2319:C2527))</f>
        <v>146</v>
      </c>
      <c r="C2527" s="83">
        <f t="shared" si="463"/>
        <v>146</v>
      </c>
      <c r="D2527" s="55" t="s">
        <v>1575</v>
      </c>
      <c r="E2527" s="47">
        <v>1935</v>
      </c>
      <c r="F2527" s="55" t="s">
        <v>29</v>
      </c>
      <c r="G2527" s="55" t="s">
        <v>40</v>
      </c>
      <c r="H2527" s="74" t="s">
        <v>50</v>
      </c>
      <c r="I2527" s="81" t="s">
        <v>237</v>
      </c>
      <c r="J2527" s="79">
        <v>1481.7</v>
      </c>
      <c r="K2527" s="26">
        <v>1481.7</v>
      </c>
      <c r="L2527" s="79">
        <v>867.8</v>
      </c>
      <c r="M2527" s="27" t="s">
        <v>1699</v>
      </c>
      <c r="N2527" s="45">
        <f t="shared" si="464"/>
        <v>632982.24</v>
      </c>
      <c r="O2527" s="46">
        <f t="shared" si="460"/>
        <v>632982.24</v>
      </c>
      <c r="P2527" s="46">
        <f t="shared" si="465"/>
        <v>43147.103999999999</v>
      </c>
      <c r="Q2527" s="46">
        <f t="shared" si="466"/>
        <v>676129.34400000004</v>
      </c>
      <c r="R2527" s="46">
        <f t="shared" si="461"/>
        <v>676129.34400000004</v>
      </c>
      <c r="S2527" s="46">
        <v>427.2</v>
      </c>
      <c r="T2527" s="46">
        <v>29.12</v>
      </c>
      <c r="U2527" s="47" t="s">
        <v>584</v>
      </c>
      <c r="V2527" s="47" t="s">
        <v>1173</v>
      </c>
    </row>
    <row r="2528" spans="1:22" s="33" customFormat="1" ht="37.5" customHeight="1" x14ac:dyDescent="0.3">
      <c r="A2528" s="24">
        <f t="shared" si="467"/>
        <v>210</v>
      </c>
      <c r="B2528" s="24">
        <f>IF(NOT(ISNUMBER(C2528))," ",COUNTA($C$2319:C2528))</f>
        <v>147</v>
      </c>
      <c r="C2528" s="83">
        <f t="shared" si="463"/>
        <v>147</v>
      </c>
      <c r="D2528" s="55" t="s">
        <v>1576</v>
      </c>
      <c r="E2528" s="47">
        <v>1936</v>
      </c>
      <c r="F2528" s="55" t="s">
        <v>29</v>
      </c>
      <c r="G2528" s="55" t="s">
        <v>40</v>
      </c>
      <c r="H2528" s="74" t="s">
        <v>50</v>
      </c>
      <c r="I2528" s="81" t="s">
        <v>237</v>
      </c>
      <c r="J2528" s="79">
        <v>1511.85</v>
      </c>
      <c r="K2528" s="26">
        <v>1511.85</v>
      </c>
      <c r="L2528" s="79">
        <v>875.2</v>
      </c>
      <c r="M2528" s="27" t="s">
        <v>1699</v>
      </c>
      <c r="N2528" s="45">
        <f t="shared" si="464"/>
        <v>645862.31999999995</v>
      </c>
      <c r="O2528" s="46">
        <f t="shared" ref="O2528:O2546" si="468">N2528</f>
        <v>645862.31999999995</v>
      </c>
      <c r="P2528" s="46">
        <f t="shared" si="465"/>
        <v>44025.072</v>
      </c>
      <c r="Q2528" s="46">
        <f t="shared" si="466"/>
        <v>689887.39199999999</v>
      </c>
      <c r="R2528" s="46">
        <f t="shared" si="461"/>
        <v>689887.39199999999</v>
      </c>
      <c r="S2528" s="46">
        <v>427.2</v>
      </c>
      <c r="T2528" s="46">
        <v>29.12</v>
      </c>
      <c r="U2528" s="47" t="s">
        <v>584</v>
      </c>
      <c r="V2528" s="47" t="s">
        <v>1173</v>
      </c>
    </row>
    <row r="2529" spans="1:22" s="33" customFormat="1" ht="37.5" customHeight="1" x14ac:dyDescent="0.3">
      <c r="A2529" s="24">
        <f t="shared" si="467"/>
        <v>211</v>
      </c>
      <c r="B2529" s="24">
        <f>IF(NOT(ISNUMBER(C2529))," ",COUNTA($C$2319:C2529))</f>
        <v>148</v>
      </c>
      <c r="C2529" s="83">
        <f t="shared" si="463"/>
        <v>148</v>
      </c>
      <c r="D2529" s="55" t="s">
        <v>1577</v>
      </c>
      <c r="E2529" s="47">
        <v>1936</v>
      </c>
      <c r="F2529" s="55" t="s">
        <v>29</v>
      </c>
      <c r="G2529" s="55" t="s">
        <v>40</v>
      </c>
      <c r="H2529" s="74" t="s">
        <v>50</v>
      </c>
      <c r="I2529" s="81" t="s">
        <v>237</v>
      </c>
      <c r="J2529" s="79">
        <v>1538.7</v>
      </c>
      <c r="K2529" s="26">
        <v>1538.7</v>
      </c>
      <c r="L2529" s="79">
        <v>888.7</v>
      </c>
      <c r="M2529" s="27" t="s">
        <v>1699</v>
      </c>
      <c r="N2529" s="45">
        <f t="shared" si="464"/>
        <v>657332.64</v>
      </c>
      <c r="O2529" s="46">
        <f t="shared" si="468"/>
        <v>657332.64</v>
      </c>
      <c r="P2529" s="46">
        <f t="shared" si="465"/>
        <v>44806.944000000003</v>
      </c>
      <c r="Q2529" s="46">
        <f t="shared" si="466"/>
        <v>702139.58400000003</v>
      </c>
      <c r="R2529" s="46">
        <f t="shared" si="461"/>
        <v>702139.58400000003</v>
      </c>
      <c r="S2529" s="46">
        <v>427.2</v>
      </c>
      <c r="T2529" s="46">
        <v>29.12</v>
      </c>
      <c r="U2529" s="47" t="s">
        <v>584</v>
      </c>
      <c r="V2529" s="47" t="s">
        <v>1173</v>
      </c>
    </row>
    <row r="2530" spans="1:22" s="33" customFormat="1" ht="37.5" customHeight="1" x14ac:dyDescent="0.3">
      <c r="A2530" s="24">
        <f t="shared" si="467"/>
        <v>212</v>
      </c>
      <c r="B2530" s="24">
        <f>IF(NOT(ISNUMBER(C2530))," ",COUNTA($C$2319:C2530))</f>
        <v>149</v>
      </c>
      <c r="C2530" s="83">
        <f t="shared" si="463"/>
        <v>149</v>
      </c>
      <c r="D2530" s="55" t="s">
        <v>1578</v>
      </c>
      <c r="E2530" s="47">
        <v>1936</v>
      </c>
      <c r="F2530" s="55" t="s">
        <v>29</v>
      </c>
      <c r="G2530" s="55" t="s">
        <v>40</v>
      </c>
      <c r="H2530" s="74" t="s">
        <v>50</v>
      </c>
      <c r="I2530" s="81" t="s">
        <v>237</v>
      </c>
      <c r="J2530" s="79">
        <v>1528.95</v>
      </c>
      <c r="K2530" s="26">
        <v>1528.95</v>
      </c>
      <c r="L2530" s="79">
        <v>882.6</v>
      </c>
      <c r="M2530" s="27" t="s">
        <v>1699</v>
      </c>
      <c r="N2530" s="45">
        <f t="shared" si="464"/>
        <v>653167.43999999994</v>
      </c>
      <c r="O2530" s="46">
        <f t="shared" si="468"/>
        <v>653167.43999999994</v>
      </c>
      <c r="P2530" s="46">
        <f t="shared" si="465"/>
        <v>44523.024000000005</v>
      </c>
      <c r="Q2530" s="46">
        <f t="shared" si="466"/>
        <v>697690.46399999992</v>
      </c>
      <c r="R2530" s="46">
        <f t="shared" si="461"/>
        <v>697690.46399999992</v>
      </c>
      <c r="S2530" s="46">
        <v>427.2</v>
      </c>
      <c r="T2530" s="46">
        <v>29.12</v>
      </c>
      <c r="U2530" s="47" t="s">
        <v>584</v>
      </c>
      <c r="V2530" s="47" t="s">
        <v>1173</v>
      </c>
    </row>
    <row r="2531" spans="1:22" s="33" customFormat="1" ht="37.5" customHeight="1" x14ac:dyDescent="0.3">
      <c r="A2531" s="24">
        <f t="shared" si="467"/>
        <v>213</v>
      </c>
      <c r="B2531" s="24">
        <f>IF(NOT(ISNUMBER(C2531))," ",COUNTA($C$2319:C2531))</f>
        <v>150</v>
      </c>
      <c r="C2531" s="83">
        <f t="shared" si="463"/>
        <v>150</v>
      </c>
      <c r="D2531" s="55" t="s">
        <v>1579</v>
      </c>
      <c r="E2531" s="47">
        <v>1960</v>
      </c>
      <c r="F2531" s="55" t="s">
        <v>29</v>
      </c>
      <c r="G2531" s="55" t="s">
        <v>30</v>
      </c>
      <c r="H2531" s="79" t="s">
        <v>50</v>
      </c>
      <c r="I2531" s="81" t="s">
        <v>237</v>
      </c>
      <c r="J2531" s="79">
        <v>1359.55</v>
      </c>
      <c r="K2531" s="26">
        <v>1359.55</v>
      </c>
      <c r="L2531" s="79">
        <v>623.70000000000005</v>
      </c>
      <c r="M2531" s="27" t="s">
        <v>1699</v>
      </c>
      <c r="N2531" s="45">
        <f t="shared" si="464"/>
        <v>618323.34</v>
      </c>
      <c r="O2531" s="46">
        <f t="shared" si="468"/>
        <v>618323.34</v>
      </c>
      <c r="P2531" s="46">
        <f t="shared" si="465"/>
        <v>34151.896000000001</v>
      </c>
      <c r="Q2531" s="46">
        <f t="shared" si="466"/>
        <v>652475.23599999992</v>
      </c>
      <c r="R2531" s="46">
        <f t="shared" si="461"/>
        <v>652475.23599999992</v>
      </c>
      <c r="S2531" s="46">
        <v>454.8</v>
      </c>
      <c r="T2531" s="46">
        <v>25.12</v>
      </c>
      <c r="U2531" s="47" t="s">
        <v>584</v>
      </c>
      <c r="V2531" s="47" t="s">
        <v>1173</v>
      </c>
    </row>
    <row r="2532" spans="1:22" s="33" customFormat="1" ht="37.5" customHeight="1" x14ac:dyDescent="0.3">
      <c r="A2532" s="24">
        <f t="shared" si="467"/>
        <v>214</v>
      </c>
      <c r="B2532" s="24">
        <f>IF(NOT(ISNUMBER(C2532))," ",COUNTA($C$2319:C2532))</f>
        <v>151</v>
      </c>
      <c r="C2532" s="83">
        <f t="shared" si="463"/>
        <v>151</v>
      </c>
      <c r="D2532" s="55" t="s">
        <v>1580</v>
      </c>
      <c r="E2532" s="47">
        <v>1961</v>
      </c>
      <c r="F2532" s="55" t="s">
        <v>29</v>
      </c>
      <c r="G2532" s="55" t="s">
        <v>30</v>
      </c>
      <c r="H2532" s="79" t="s">
        <v>50</v>
      </c>
      <c r="I2532" s="81" t="s">
        <v>237</v>
      </c>
      <c r="J2532" s="79">
        <v>1331.45</v>
      </c>
      <c r="K2532" s="26">
        <v>1331.45</v>
      </c>
      <c r="L2532" s="79">
        <v>607.20000000000005</v>
      </c>
      <c r="M2532" s="27" t="s">
        <v>1699</v>
      </c>
      <c r="N2532" s="45">
        <f t="shared" si="464"/>
        <v>605543.46000000008</v>
      </c>
      <c r="O2532" s="46">
        <f t="shared" si="468"/>
        <v>605543.46000000008</v>
      </c>
      <c r="P2532" s="46">
        <f t="shared" si="465"/>
        <v>33446.024000000005</v>
      </c>
      <c r="Q2532" s="46">
        <f t="shared" si="466"/>
        <v>638989.48400000005</v>
      </c>
      <c r="R2532" s="46">
        <f t="shared" si="461"/>
        <v>638989.48400000005</v>
      </c>
      <c r="S2532" s="46">
        <v>454.8</v>
      </c>
      <c r="T2532" s="46">
        <v>25.12</v>
      </c>
      <c r="U2532" s="47" t="s">
        <v>584</v>
      </c>
      <c r="V2532" s="47" t="s">
        <v>1173</v>
      </c>
    </row>
    <row r="2533" spans="1:22" s="33" customFormat="1" ht="37.5" customHeight="1" x14ac:dyDescent="0.3">
      <c r="A2533" s="24">
        <f t="shared" si="467"/>
        <v>215</v>
      </c>
      <c r="B2533" s="24">
        <f>IF(NOT(ISNUMBER(C2533))," ",COUNTA($C$2319:C2533))</f>
        <v>152</v>
      </c>
      <c r="C2533" s="83">
        <f t="shared" si="463"/>
        <v>152</v>
      </c>
      <c r="D2533" s="55" t="s">
        <v>1581</v>
      </c>
      <c r="E2533" s="47">
        <v>1962</v>
      </c>
      <c r="F2533" s="55" t="s">
        <v>29</v>
      </c>
      <c r="G2533" s="60" t="s">
        <v>73</v>
      </c>
      <c r="H2533" s="79" t="s">
        <v>50</v>
      </c>
      <c r="I2533" s="81" t="s">
        <v>295</v>
      </c>
      <c r="J2533" s="79">
        <v>3220.95</v>
      </c>
      <c r="K2533" s="26">
        <v>3220.95</v>
      </c>
      <c r="L2533" s="79">
        <v>2216.5</v>
      </c>
      <c r="M2533" s="27" t="s">
        <v>1699</v>
      </c>
      <c r="N2533" s="45">
        <f t="shared" si="464"/>
        <v>978685.65749999997</v>
      </c>
      <c r="O2533" s="46">
        <f t="shared" si="468"/>
        <v>978685.65749999997</v>
      </c>
      <c r="P2533" s="46">
        <f t="shared" si="465"/>
        <v>66609.245999999999</v>
      </c>
      <c r="Q2533" s="46">
        <f t="shared" si="466"/>
        <v>1045294.9035</v>
      </c>
      <c r="R2533" s="46">
        <f t="shared" si="461"/>
        <v>1045294.9035</v>
      </c>
      <c r="S2533" s="46">
        <v>303.85000000000002</v>
      </c>
      <c r="T2533" s="46">
        <v>20.68</v>
      </c>
      <c r="U2533" s="47" t="s">
        <v>584</v>
      </c>
      <c r="V2533" s="47" t="s">
        <v>1173</v>
      </c>
    </row>
    <row r="2534" spans="1:22" s="33" customFormat="1" ht="37.5" customHeight="1" x14ac:dyDescent="0.3">
      <c r="A2534" s="24">
        <f t="shared" si="467"/>
        <v>216</v>
      </c>
      <c r="B2534" s="24">
        <f>IF(NOT(ISNUMBER(C2534))," ",COUNTA($C$2319:C2534))</f>
        <v>153</v>
      </c>
      <c r="C2534" s="83">
        <f t="shared" si="463"/>
        <v>153</v>
      </c>
      <c r="D2534" s="55" t="s">
        <v>1582</v>
      </c>
      <c r="E2534" s="47">
        <v>1960</v>
      </c>
      <c r="F2534" s="55" t="s">
        <v>29</v>
      </c>
      <c r="G2534" s="55" t="s">
        <v>30</v>
      </c>
      <c r="H2534" s="79" t="s">
        <v>31</v>
      </c>
      <c r="I2534" s="81" t="s">
        <v>237</v>
      </c>
      <c r="J2534" s="79">
        <v>1016.4</v>
      </c>
      <c r="K2534" s="26">
        <v>1016.4</v>
      </c>
      <c r="L2534" s="79">
        <v>612.20000000000005</v>
      </c>
      <c r="M2534" s="27" t="s">
        <v>1699</v>
      </c>
      <c r="N2534" s="45">
        <f t="shared" si="464"/>
        <v>462258.72000000003</v>
      </c>
      <c r="O2534" s="46">
        <f t="shared" si="468"/>
        <v>462258.72000000003</v>
      </c>
      <c r="P2534" s="46">
        <f t="shared" si="465"/>
        <v>25531.968000000001</v>
      </c>
      <c r="Q2534" s="46">
        <f t="shared" si="466"/>
        <v>487790.68800000002</v>
      </c>
      <c r="R2534" s="46">
        <f t="shared" si="461"/>
        <v>487790.68800000002</v>
      </c>
      <c r="S2534" s="46">
        <v>454.8</v>
      </c>
      <c r="T2534" s="46">
        <v>25.12</v>
      </c>
      <c r="U2534" s="47" t="s">
        <v>584</v>
      </c>
      <c r="V2534" s="47" t="s">
        <v>1173</v>
      </c>
    </row>
    <row r="2535" spans="1:22" s="33" customFormat="1" ht="37.5" customHeight="1" x14ac:dyDescent="0.3">
      <c r="A2535" s="24">
        <f t="shared" si="467"/>
        <v>217</v>
      </c>
      <c r="B2535" s="24">
        <f>IF(NOT(ISNUMBER(C2535))," ",COUNTA($C$2319:C2535))</f>
        <v>154</v>
      </c>
      <c r="C2535" s="83">
        <f t="shared" si="463"/>
        <v>154</v>
      </c>
      <c r="D2535" s="55" t="s">
        <v>1583</v>
      </c>
      <c r="E2535" s="47">
        <v>1962</v>
      </c>
      <c r="F2535" s="55" t="s">
        <v>29</v>
      </c>
      <c r="G2535" s="60" t="s">
        <v>73</v>
      </c>
      <c r="H2535" s="79" t="s">
        <v>50</v>
      </c>
      <c r="I2535" s="81" t="s">
        <v>295</v>
      </c>
      <c r="J2535" s="79">
        <v>3280.72</v>
      </c>
      <c r="K2535" s="26">
        <v>3280.72</v>
      </c>
      <c r="L2535" s="79">
        <v>2152.6999999999998</v>
      </c>
      <c r="M2535" s="27" t="s">
        <v>1699</v>
      </c>
      <c r="N2535" s="45">
        <f t="shared" si="464"/>
        <v>996846.772</v>
      </c>
      <c r="O2535" s="46">
        <f t="shared" si="468"/>
        <v>996846.772</v>
      </c>
      <c r="P2535" s="46">
        <f t="shared" si="465"/>
        <v>67845.289599999989</v>
      </c>
      <c r="Q2535" s="46">
        <f t="shared" si="466"/>
        <v>1064692.0615999999</v>
      </c>
      <c r="R2535" s="46">
        <f t="shared" si="461"/>
        <v>1064692.0615999999</v>
      </c>
      <c r="S2535" s="46">
        <v>303.85000000000002</v>
      </c>
      <c r="T2535" s="46">
        <v>20.68</v>
      </c>
      <c r="U2535" s="47" t="s">
        <v>584</v>
      </c>
      <c r="V2535" s="47" t="s">
        <v>1173</v>
      </c>
    </row>
    <row r="2536" spans="1:22" s="33" customFormat="1" ht="37.5" customHeight="1" x14ac:dyDescent="0.3">
      <c r="A2536" s="24">
        <f t="shared" si="467"/>
        <v>218</v>
      </c>
      <c r="B2536" s="24">
        <f>IF(NOT(ISNUMBER(C2536))," ",COUNTA($C$2319:C2536))</f>
        <v>155</v>
      </c>
      <c r="C2536" s="83">
        <f t="shared" si="463"/>
        <v>155</v>
      </c>
      <c r="D2536" s="55" t="s">
        <v>1584</v>
      </c>
      <c r="E2536" s="47">
        <v>1971</v>
      </c>
      <c r="F2536" s="55" t="s">
        <v>29</v>
      </c>
      <c r="G2536" s="60" t="s">
        <v>73</v>
      </c>
      <c r="H2536" s="79" t="s">
        <v>31</v>
      </c>
      <c r="I2536" s="81" t="s">
        <v>249</v>
      </c>
      <c r="J2536" s="79">
        <v>3920.4</v>
      </c>
      <c r="K2536" s="26">
        <v>3920.4</v>
      </c>
      <c r="L2536" s="79">
        <v>2505.6</v>
      </c>
      <c r="M2536" s="27" t="s">
        <v>1699</v>
      </c>
      <c r="N2536" s="45">
        <f t="shared" si="464"/>
        <v>1191213.54</v>
      </c>
      <c r="O2536" s="46">
        <f t="shared" si="468"/>
        <v>1191213.54</v>
      </c>
      <c r="P2536" s="46">
        <f t="shared" si="465"/>
        <v>81073.872000000003</v>
      </c>
      <c r="Q2536" s="46">
        <f t="shared" si="466"/>
        <v>1272287.412</v>
      </c>
      <c r="R2536" s="46">
        <f t="shared" si="461"/>
        <v>1272287.412</v>
      </c>
      <c r="S2536" s="46">
        <v>303.85000000000002</v>
      </c>
      <c r="T2536" s="46">
        <v>20.68</v>
      </c>
      <c r="U2536" s="47" t="s">
        <v>584</v>
      </c>
      <c r="V2536" s="47" t="s">
        <v>1173</v>
      </c>
    </row>
    <row r="2537" spans="1:22" s="33" customFormat="1" ht="37.5" customHeight="1" x14ac:dyDescent="0.3">
      <c r="A2537" s="24">
        <f t="shared" si="467"/>
        <v>219</v>
      </c>
      <c r="B2537" s="24">
        <f>IF(NOT(ISNUMBER(C2537))," ",COUNTA($C$2319:C2537))</f>
        <v>156</v>
      </c>
      <c r="C2537" s="83">
        <f t="shared" si="463"/>
        <v>156</v>
      </c>
      <c r="D2537" s="55" t="s">
        <v>1585</v>
      </c>
      <c r="E2537" s="47">
        <v>1963</v>
      </c>
      <c r="F2537" s="55" t="s">
        <v>29</v>
      </c>
      <c r="G2537" s="60" t="s">
        <v>73</v>
      </c>
      <c r="H2537" s="79" t="s">
        <v>50</v>
      </c>
      <c r="I2537" s="81" t="s">
        <v>295</v>
      </c>
      <c r="J2537" s="79">
        <v>3255.65</v>
      </c>
      <c r="K2537" s="26">
        <v>3255.65</v>
      </c>
      <c r="L2537" s="79">
        <v>2003.8</v>
      </c>
      <c r="M2537" s="27" t="s">
        <v>1699</v>
      </c>
      <c r="N2537" s="45">
        <f t="shared" si="464"/>
        <v>989229.25250000006</v>
      </c>
      <c r="O2537" s="46">
        <f t="shared" si="468"/>
        <v>989229.25250000006</v>
      </c>
      <c r="P2537" s="46">
        <f t="shared" si="465"/>
        <v>67326.842000000004</v>
      </c>
      <c r="Q2537" s="46">
        <f t="shared" si="466"/>
        <v>1056556.0945000001</v>
      </c>
      <c r="R2537" s="46">
        <f t="shared" si="461"/>
        <v>1056556.0945000001</v>
      </c>
      <c r="S2537" s="46">
        <v>303.85000000000002</v>
      </c>
      <c r="T2537" s="46">
        <v>20.68</v>
      </c>
      <c r="U2537" s="47" t="s">
        <v>584</v>
      </c>
      <c r="V2537" s="47" t="s">
        <v>1173</v>
      </c>
    </row>
    <row r="2538" spans="1:22" s="33" customFormat="1" ht="37.5" customHeight="1" x14ac:dyDescent="0.3">
      <c r="A2538" s="24">
        <f t="shared" si="467"/>
        <v>220</v>
      </c>
      <c r="B2538" s="24">
        <f>IF(NOT(ISNUMBER(C2538))," ",COUNTA($C$2319:C2538))</f>
        <v>157</v>
      </c>
      <c r="C2538" s="83">
        <f t="shared" si="463"/>
        <v>157</v>
      </c>
      <c r="D2538" s="55" t="s">
        <v>1586</v>
      </c>
      <c r="E2538" s="47">
        <v>1963</v>
      </c>
      <c r="F2538" s="55" t="s">
        <v>29</v>
      </c>
      <c r="G2538" s="60" t="s">
        <v>73</v>
      </c>
      <c r="H2538" s="79" t="s">
        <v>50</v>
      </c>
      <c r="I2538" s="81" t="s">
        <v>249</v>
      </c>
      <c r="J2538" s="79">
        <v>3318.46</v>
      </c>
      <c r="K2538" s="26">
        <v>3318.46</v>
      </c>
      <c r="L2538" s="79">
        <v>2504.6999999999998</v>
      </c>
      <c r="M2538" s="27" t="s">
        <v>1699</v>
      </c>
      <c r="N2538" s="45">
        <f t="shared" si="464"/>
        <v>1008314.0710000001</v>
      </c>
      <c r="O2538" s="46">
        <f t="shared" si="468"/>
        <v>1008314.0710000001</v>
      </c>
      <c r="P2538" s="46">
        <f t="shared" si="465"/>
        <v>68625.752800000002</v>
      </c>
      <c r="Q2538" s="46">
        <f t="shared" si="466"/>
        <v>1076939.8238000001</v>
      </c>
      <c r="R2538" s="46">
        <f t="shared" si="461"/>
        <v>1076939.8238000001</v>
      </c>
      <c r="S2538" s="46">
        <v>303.85000000000002</v>
      </c>
      <c r="T2538" s="46">
        <v>20.68</v>
      </c>
      <c r="U2538" s="47" t="s">
        <v>584</v>
      </c>
      <c r="V2538" s="47" t="s">
        <v>1173</v>
      </c>
    </row>
    <row r="2539" spans="1:22" s="33" customFormat="1" ht="37.5" customHeight="1" x14ac:dyDescent="0.3">
      <c r="A2539" s="24">
        <f t="shared" si="467"/>
        <v>221</v>
      </c>
      <c r="B2539" s="24">
        <f>IF(NOT(ISNUMBER(C2539))," ",COUNTA($C$2319:C2539))</f>
        <v>158</v>
      </c>
      <c r="C2539" s="83">
        <f t="shared" si="463"/>
        <v>158</v>
      </c>
      <c r="D2539" s="55" t="s">
        <v>1587</v>
      </c>
      <c r="E2539" s="47">
        <v>1962</v>
      </c>
      <c r="F2539" s="55" t="s">
        <v>29</v>
      </c>
      <c r="G2539" s="60" t="s">
        <v>73</v>
      </c>
      <c r="H2539" s="79" t="s">
        <v>50</v>
      </c>
      <c r="I2539" s="81" t="s">
        <v>295</v>
      </c>
      <c r="J2539" s="79">
        <v>3205.32</v>
      </c>
      <c r="K2539" s="26">
        <v>3205.32</v>
      </c>
      <c r="L2539" s="79">
        <v>1978.8</v>
      </c>
      <c r="M2539" s="27" t="s">
        <v>1699</v>
      </c>
      <c r="N2539" s="45">
        <f t="shared" si="464"/>
        <v>973936.48200000008</v>
      </c>
      <c r="O2539" s="46">
        <f t="shared" si="468"/>
        <v>973936.48200000008</v>
      </c>
      <c r="P2539" s="46">
        <f t="shared" si="465"/>
        <v>66286.017600000006</v>
      </c>
      <c r="Q2539" s="46">
        <f t="shared" si="466"/>
        <v>1040222.4996000001</v>
      </c>
      <c r="R2539" s="46">
        <f t="shared" si="461"/>
        <v>1040222.4996000001</v>
      </c>
      <c r="S2539" s="46">
        <v>303.85000000000002</v>
      </c>
      <c r="T2539" s="46">
        <v>20.68</v>
      </c>
      <c r="U2539" s="47" t="s">
        <v>584</v>
      </c>
      <c r="V2539" s="47" t="s">
        <v>1173</v>
      </c>
    </row>
    <row r="2540" spans="1:22" s="33" customFormat="1" ht="37.5" customHeight="1" x14ac:dyDescent="0.3">
      <c r="A2540" s="24">
        <f t="shared" si="467"/>
        <v>222</v>
      </c>
      <c r="B2540" s="24">
        <f>IF(NOT(ISNUMBER(C2540))," ",COUNTA($C$2319:C2540))</f>
        <v>159</v>
      </c>
      <c r="C2540" s="83">
        <f t="shared" si="463"/>
        <v>159</v>
      </c>
      <c r="D2540" s="55" t="s">
        <v>1588</v>
      </c>
      <c r="E2540" s="47">
        <v>1958</v>
      </c>
      <c r="F2540" s="55" t="s">
        <v>29</v>
      </c>
      <c r="G2540" s="55" t="s">
        <v>40</v>
      </c>
      <c r="H2540" s="74" t="s">
        <v>50</v>
      </c>
      <c r="I2540" s="81" t="s">
        <v>237</v>
      </c>
      <c r="J2540" s="79">
        <v>668.1</v>
      </c>
      <c r="K2540" s="26">
        <v>668.1</v>
      </c>
      <c r="L2540" s="79">
        <v>399.9</v>
      </c>
      <c r="M2540" s="27" t="s">
        <v>1699</v>
      </c>
      <c r="N2540" s="45">
        <f t="shared" si="464"/>
        <v>285412.32</v>
      </c>
      <c r="O2540" s="46">
        <f t="shared" si="468"/>
        <v>285412.32</v>
      </c>
      <c r="P2540" s="46">
        <f t="shared" si="465"/>
        <v>19455.072</v>
      </c>
      <c r="Q2540" s="46">
        <f t="shared" si="466"/>
        <v>304867.39199999999</v>
      </c>
      <c r="R2540" s="46">
        <f t="shared" si="461"/>
        <v>304867.39199999999</v>
      </c>
      <c r="S2540" s="46">
        <v>427.2</v>
      </c>
      <c r="T2540" s="46">
        <v>29.12</v>
      </c>
      <c r="U2540" s="47" t="s">
        <v>584</v>
      </c>
      <c r="V2540" s="47" t="s">
        <v>1173</v>
      </c>
    </row>
    <row r="2541" spans="1:22" s="33" customFormat="1" ht="37.5" customHeight="1" x14ac:dyDescent="0.3">
      <c r="A2541" s="24">
        <f t="shared" si="467"/>
        <v>223</v>
      </c>
      <c r="B2541" s="24">
        <f>IF(NOT(ISNUMBER(C2541))," ",COUNTA($C$2319:C2541))</f>
        <v>160</v>
      </c>
      <c r="C2541" s="83">
        <f t="shared" si="463"/>
        <v>160</v>
      </c>
      <c r="D2541" s="55" t="s">
        <v>1589</v>
      </c>
      <c r="E2541" s="47">
        <v>1958</v>
      </c>
      <c r="F2541" s="55" t="s">
        <v>29</v>
      </c>
      <c r="G2541" s="55" t="s">
        <v>40</v>
      </c>
      <c r="H2541" s="74" t="s">
        <v>50</v>
      </c>
      <c r="I2541" s="81" t="s">
        <v>237</v>
      </c>
      <c r="J2541" s="79">
        <v>687.15</v>
      </c>
      <c r="K2541" s="26">
        <v>687.15</v>
      </c>
      <c r="L2541" s="79">
        <v>409.3</v>
      </c>
      <c r="M2541" s="27" t="s">
        <v>1699</v>
      </c>
      <c r="N2541" s="45">
        <f t="shared" si="464"/>
        <v>293550.48</v>
      </c>
      <c r="O2541" s="46">
        <f t="shared" si="468"/>
        <v>293550.48</v>
      </c>
      <c r="P2541" s="46">
        <f t="shared" si="465"/>
        <v>20009.808000000001</v>
      </c>
      <c r="Q2541" s="46">
        <f t="shared" si="466"/>
        <v>313560.288</v>
      </c>
      <c r="R2541" s="46">
        <f t="shared" si="461"/>
        <v>313560.288</v>
      </c>
      <c r="S2541" s="46">
        <v>427.2</v>
      </c>
      <c r="T2541" s="46">
        <v>29.12</v>
      </c>
      <c r="U2541" s="47" t="s">
        <v>584</v>
      </c>
      <c r="V2541" s="47" t="s">
        <v>1173</v>
      </c>
    </row>
    <row r="2542" spans="1:22" s="33" customFormat="1" ht="37.5" customHeight="1" x14ac:dyDescent="0.3">
      <c r="A2542" s="24">
        <f t="shared" si="467"/>
        <v>224</v>
      </c>
      <c r="B2542" s="24">
        <f>IF(NOT(ISNUMBER(C2542))," ",COUNTA($C$2319:C2542))</f>
        <v>161</v>
      </c>
      <c r="C2542" s="83">
        <f t="shared" si="463"/>
        <v>161</v>
      </c>
      <c r="D2542" s="55" t="s">
        <v>1590</v>
      </c>
      <c r="E2542" s="47">
        <v>1958</v>
      </c>
      <c r="F2542" s="55" t="s">
        <v>29</v>
      </c>
      <c r="G2542" s="55" t="s">
        <v>40</v>
      </c>
      <c r="H2542" s="74" t="s">
        <v>50</v>
      </c>
      <c r="I2542" s="81" t="s">
        <v>237</v>
      </c>
      <c r="J2542" s="79">
        <v>679.8</v>
      </c>
      <c r="K2542" s="26">
        <v>679.8</v>
      </c>
      <c r="L2542" s="79">
        <v>406.3</v>
      </c>
      <c r="M2542" s="27" t="s">
        <v>1699</v>
      </c>
      <c r="N2542" s="45">
        <f t="shared" si="464"/>
        <v>290410.56</v>
      </c>
      <c r="O2542" s="46">
        <f t="shared" si="468"/>
        <v>290410.56</v>
      </c>
      <c r="P2542" s="46">
        <f t="shared" si="465"/>
        <v>19795.775999999998</v>
      </c>
      <c r="Q2542" s="46">
        <f t="shared" si="466"/>
        <v>310206.33600000001</v>
      </c>
      <c r="R2542" s="46">
        <f t="shared" si="461"/>
        <v>310206.33600000001</v>
      </c>
      <c r="S2542" s="46">
        <v>427.2</v>
      </c>
      <c r="T2542" s="46">
        <v>29.12</v>
      </c>
      <c r="U2542" s="47" t="s">
        <v>584</v>
      </c>
      <c r="V2542" s="47" t="s">
        <v>1173</v>
      </c>
    </row>
    <row r="2543" spans="1:22" s="33" customFormat="1" ht="37.5" customHeight="1" x14ac:dyDescent="0.3">
      <c r="A2543" s="24">
        <f t="shared" si="467"/>
        <v>225</v>
      </c>
      <c r="B2543" s="24">
        <f>IF(NOT(ISNUMBER(C2543))," ",COUNTA($C$2319:C2543))</f>
        <v>162</v>
      </c>
      <c r="C2543" s="83">
        <f t="shared" si="463"/>
        <v>162</v>
      </c>
      <c r="D2543" s="55" t="s">
        <v>1591</v>
      </c>
      <c r="E2543" s="47">
        <v>1958</v>
      </c>
      <c r="F2543" s="55" t="s">
        <v>29</v>
      </c>
      <c r="G2543" s="55" t="s">
        <v>40</v>
      </c>
      <c r="H2543" s="74" t="s">
        <v>50</v>
      </c>
      <c r="I2543" s="81" t="s">
        <v>237</v>
      </c>
      <c r="J2543" s="79">
        <v>681.15</v>
      </c>
      <c r="K2543" s="26">
        <v>681.15</v>
      </c>
      <c r="L2543" s="79">
        <v>406.6</v>
      </c>
      <c r="M2543" s="27" t="s">
        <v>1699</v>
      </c>
      <c r="N2543" s="45">
        <f t="shared" si="464"/>
        <v>290987.27999999997</v>
      </c>
      <c r="O2543" s="46">
        <f t="shared" si="468"/>
        <v>290987.27999999997</v>
      </c>
      <c r="P2543" s="46">
        <f t="shared" si="465"/>
        <v>19835.088</v>
      </c>
      <c r="Q2543" s="46">
        <f t="shared" si="466"/>
        <v>310822.36799999996</v>
      </c>
      <c r="R2543" s="46">
        <f t="shared" si="461"/>
        <v>310822.36799999996</v>
      </c>
      <c r="S2543" s="46">
        <v>427.2</v>
      </c>
      <c r="T2543" s="46">
        <v>29.12</v>
      </c>
      <c r="U2543" s="47" t="s">
        <v>584</v>
      </c>
      <c r="V2543" s="47" t="s">
        <v>1173</v>
      </c>
    </row>
    <row r="2544" spans="1:22" s="33" customFormat="1" ht="37.5" customHeight="1" x14ac:dyDescent="0.3">
      <c r="A2544" s="24">
        <f t="shared" si="467"/>
        <v>226</v>
      </c>
      <c r="B2544" s="24">
        <f>IF(NOT(ISNUMBER(C2544))," ",COUNTA($C$2319:C2544))</f>
        <v>163</v>
      </c>
      <c r="C2544" s="83">
        <f t="shared" si="463"/>
        <v>163</v>
      </c>
      <c r="D2544" s="55" t="s">
        <v>1592</v>
      </c>
      <c r="E2544" s="47">
        <v>1971</v>
      </c>
      <c r="F2544" s="55" t="s">
        <v>29</v>
      </c>
      <c r="G2544" s="60" t="s">
        <v>42</v>
      </c>
      <c r="H2544" s="79" t="s">
        <v>31</v>
      </c>
      <c r="I2544" s="81" t="s">
        <v>249</v>
      </c>
      <c r="J2544" s="79">
        <v>3849.12</v>
      </c>
      <c r="K2544" s="26">
        <v>3849.12</v>
      </c>
      <c r="L2544" s="79">
        <v>3065.9</v>
      </c>
      <c r="M2544" s="27" t="s">
        <v>1699</v>
      </c>
      <c r="N2544" s="45">
        <f t="shared" si="464"/>
        <v>1266091.0415999999</v>
      </c>
      <c r="O2544" s="46">
        <f t="shared" si="468"/>
        <v>1266091.0415999999</v>
      </c>
      <c r="P2544" s="46">
        <f t="shared" si="465"/>
        <v>87721.444799999997</v>
      </c>
      <c r="Q2544" s="46">
        <f t="shared" si="466"/>
        <v>1353812.4863999998</v>
      </c>
      <c r="R2544" s="46">
        <f t="shared" si="461"/>
        <v>1353812.4863999998</v>
      </c>
      <c r="S2544" s="46">
        <v>328.93</v>
      </c>
      <c r="T2544" s="46">
        <v>22.79</v>
      </c>
      <c r="U2544" s="47" t="s">
        <v>584</v>
      </c>
      <c r="V2544" s="47" t="s">
        <v>1173</v>
      </c>
    </row>
    <row r="2545" spans="1:22" s="33" customFormat="1" ht="37.5" customHeight="1" x14ac:dyDescent="0.3">
      <c r="A2545" s="24">
        <f t="shared" si="467"/>
        <v>227</v>
      </c>
      <c r="B2545" s="24">
        <f>IF(NOT(ISNUMBER(C2545))," ",COUNTA($C$2319:C2545))</f>
        <v>164</v>
      </c>
      <c r="C2545" s="83">
        <f t="shared" si="463"/>
        <v>164</v>
      </c>
      <c r="D2545" s="55" t="s">
        <v>1593</v>
      </c>
      <c r="E2545" s="47">
        <v>1965</v>
      </c>
      <c r="F2545" s="55" t="s">
        <v>29</v>
      </c>
      <c r="G2545" s="60" t="s">
        <v>73</v>
      </c>
      <c r="H2545" s="79" t="s">
        <v>31</v>
      </c>
      <c r="I2545" s="81" t="s">
        <v>249</v>
      </c>
      <c r="J2545" s="79">
        <v>3789.22</v>
      </c>
      <c r="K2545" s="26">
        <v>3789.22</v>
      </c>
      <c r="L2545" s="79">
        <v>2494.1999999999998</v>
      </c>
      <c r="M2545" s="27" t="s">
        <v>1699</v>
      </c>
      <c r="N2545" s="45">
        <f t="shared" si="464"/>
        <v>1151354.497</v>
      </c>
      <c r="O2545" s="46">
        <f t="shared" si="468"/>
        <v>1151354.497</v>
      </c>
      <c r="P2545" s="46">
        <f t="shared" si="465"/>
        <v>78361.069599999988</v>
      </c>
      <c r="Q2545" s="46">
        <f t="shared" si="466"/>
        <v>1229715.5666</v>
      </c>
      <c r="R2545" s="46">
        <f t="shared" si="461"/>
        <v>1229715.5666</v>
      </c>
      <c r="S2545" s="46">
        <v>303.85000000000002</v>
      </c>
      <c r="T2545" s="46">
        <v>20.68</v>
      </c>
      <c r="U2545" s="47" t="s">
        <v>584</v>
      </c>
      <c r="V2545" s="47" t="s">
        <v>1173</v>
      </c>
    </row>
    <row r="2546" spans="1:22" s="33" customFormat="1" ht="37.5" customHeight="1" x14ac:dyDescent="0.3">
      <c r="A2546" s="24">
        <f t="shared" si="467"/>
        <v>228</v>
      </c>
      <c r="B2546" s="24">
        <f>IF(NOT(ISNUMBER(C2546))," ",COUNTA($C$2319:C2546))</f>
        <v>165</v>
      </c>
      <c r="C2546" s="83">
        <f t="shared" si="463"/>
        <v>165</v>
      </c>
      <c r="D2546" s="55" t="s">
        <v>1594</v>
      </c>
      <c r="E2546" s="47">
        <v>1964</v>
      </c>
      <c r="F2546" s="55" t="s">
        <v>29</v>
      </c>
      <c r="G2546" s="60" t="s">
        <v>73</v>
      </c>
      <c r="H2546" s="79" t="s">
        <v>31</v>
      </c>
      <c r="I2546" s="81" t="s">
        <v>295</v>
      </c>
      <c r="J2546" s="79">
        <v>3271.58</v>
      </c>
      <c r="K2546" s="26">
        <v>3271.58</v>
      </c>
      <c r="L2546" s="79">
        <v>2126.5</v>
      </c>
      <c r="M2546" s="27" t="s">
        <v>1699</v>
      </c>
      <c r="N2546" s="45">
        <f t="shared" si="464"/>
        <v>994069.5830000001</v>
      </c>
      <c r="O2546" s="46">
        <f t="shared" si="468"/>
        <v>994069.5830000001</v>
      </c>
      <c r="P2546" s="46">
        <f t="shared" si="465"/>
        <v>67656.274399999995</v>
      </c>
      <c r="Q2546" s="46">
        <f t="shared" si="466"/>
        <v>1061725.8574000001</v>
      </c>
      <c r="R2546" s="46">
        <f t="shared" si="461"/>
        <v>1061725.8574000001</v>
      </c>
      <c r="S2546" s="46">
        <v>303.85000000000002</v>
      </c>
      <c r="T2546" s="46">
        <v>20.68</v>
      </c>
      <c r="U2546" s="47" t="s">
        <v>584</v>
      </c>
      <c r="V2546" s="47" t="s">
        <v>1173</v>
      </c>
    </row>
    <row r="2547" spans="1:22" s="33" customFormat="1" ht="45" customHeight="1" x14ac:dyDescent="0.3">
      <c r="A2547" s="24">
        <f t="shared" si="467"/>
        <v>229</v>
      </c>
      <c r="B2547" s="24">
        <f>IF(NOT(ISNUMBER(C2547))," ",COUNTA($C$2319:C2547))</f>
        <v>166</v>
      </c>
      <c r="C2547" s="126">
        <f t="shared" si="463"/>
        <v>166</v>
      </c>
      <c r="D2547" s="55" t="s">
        <v>1731</v>
      </c>
      <c r="E2547" s="47">
        <v>1990</v>
      </c>
      <c r="F2547" s="55" t="s">
        <v>29</v>
      </c>
      <c r="G2547" s="60" t="s">
        <v>73</v>
      </c>
      <c r="H2547" s="79" t="s">
        <v>31</v>
      </c>
      <c r="I2547" s="81" t="s">
        <v>249</v>
      </c>
      <c r="J2547" s="79">
        <v>7194.08</v>
      </c>
      <c r="K2547" s="26">
        <v>7194.08</v>
      </c>
      <c r="L2547" s="79">
        <v>4509.2</v>
      </c>
      <c r="M2547" s="27" t="s">
        <v>46</v>
      </c>
      <c r="N2547" s="45">
        <f t="shared" si="464"/>
        <v>8597429.1855999995</v>
      </c>
      <c r="O2547" s="116">
        <f>N2547+N2548+N2549+N2550</f>
        <v>12953660.447999999</v>
      </c>
      <c r="P2547" s="46">
        <f t="shared" si="465"/>
        <v>230210.56</v>
      </c>
      <c r="Q2547" s="46">
        <f t="shared" si="466"/>
        <v>8827639.7456</v>
      </c>
      <c r="R2547" s="116">
        <f>Q2547+Q2548+Q2549+Q2550</f>
        <v>13583574.092799999</v>
      </c>
      <c r="S2547" s="46">
        <v>1195.07</v>
      </c>
      <c r="T2547" s="46">
        <v>32</v>
      </c>
      <c r="U2547" s="47" t="s">
        <v>584</v>
      </c>
      <c r="V2547" s="47" t="s">
        <v>1173</v>
      </c>
    </row>
    <row r="2548" spans="1:22" s="33" customFormat="1" ht="37.5" customHeight="1" x14ac:dyDescent="0.3">
      <c r="A2548" s="24">
        <f t="shared" si="467"/>
        <v>230</v>
      </c>
      <c r="B2548" s="24" t="str">
        <f>IF(NOT(ISNUMBER(C2548))," ",COUNTA($C$2319:C2548))</f>
        <v xml:space="preserve"> </v>
      </c>
      <c r="C2548" s="126"/>
      <c r="D2548" s="55"/>
      <c r="E2548" s="47"/>
      <c r="F2548" s="55" t="s">
        <v>29</v>
      </c>
      <c r="G2548" s="60" t="s">
        <v>73</v>
      </c>
      <c r="H2548" s="79" t="s">
        <v>31</v>
      </c>
      <c r="I2548" s="81" t="s">
        <v>249</v>
      </c>
      <c r="J2548" s="79"/>
      <c r="K2548" s="26">
        <v>7194.08</v>
      </c>
      <c r="L2548" s="79"/>
      <c r="M2548" s="57" t="s">
        <v>47</v>
      </c>
      <c r="N2548" s="45">
        <f t="shared" si="464"/>
        <v>2750368.7248</v>
      </c>
      <c r="O2548" s="116"/>
      <c r="P2548" s="46">
        <f t="shared" si="465"/>
        <v>151795.08800000002</v>
      </c>
      <c r="Q2548" s="46">
        <f t="shared" si="466"/>
        <v>2902163.8128</v>
      </c>
      <c r="R2548" s="116"/>
      <c r="S2548" s="46">
        <v>382.31</v>
      </c>
      <c r="T2548" s="46">
        <v>21.1</v>
      </c>
      <c r="U2548" s="47" t="s">
        <v>584</v>
      </c>
      <c r="V2548" s="47" t="s">
        <v>1173</v>
      </c>
    </row>
    <row r="2549" spans="1:22" s="33" customFormat="1" ht="58.5" customHeight="1" x14ac:dyDescent="0.3">
      <c r="A2549" s="24">
        <f t="shared" si="467"/>
        <v>231</v>
      </c>
      <c r="B2549" s="24" t="str">
        <f>IF(NOT(ISNUMBER(C2549))," ",COUNTA($C$2319:C2549))</f>
        <v xml:space="preserve"> </v>
      </c>
      <c r="C2549" s="126"/>
      <c r="D2549" s="55"/>
      <c r="E2549" s="47"/>
      <c r="F2549" s="55" t="s">
        <v>29</v>
      </c>
      <c r="G2549" s="60" t="s">
        <v>73</v>
      </c>
      <c r="H2549" s="79" t="s">
        <v>31</v>
      </c>
      <c r="I2549" s="81" t="s">
        <v>249</v>
      </c>
      <c r="J2549" s="79"/>
      <c r="K2549" s="26">
        <v>7194.08</v>
      </c>
      <c r="L2549" s="79"/>
      <c r="M2549" s="55" t="s">
        <v>211</v>
      </c>
      <c r="N2549" s="45">
        <f t="shared" si="464"/>
        <v>965157.77279999992</v>
      </c>
      <c r="O2549" s="116"/>
      <c r="P2549" s="46">
        <f t="shared" si="465"/>
        <v>147406.69919999997</v>
      </c>
      <c r="Q2549" s="46">
        <f t="shared" si="466"/>
        <v>1112564.4719999998</v>
      </c>
      <c r="R2549" s="116"/>
      <c r="S2549" s="46">
        <v>134.16</v>
      </c>
      <c r="T2549" s="46">
        <v>20.49</v>
      </c>
      <c r="U2549" s="47" t="s">
        <v>584</v>
      </c>
      <c r="V2549" s="47" t="s">
        <v>1173</v>
      </c>
    </row>
    <row r="2550" spans="1:22" s="33" customFormat="1" ht="61.5" customHeight="1" x14ac:dyDescent="0.3">
      <c r="A2550" s="24">
        <f t="shared" si="467"/>
        <v>232</v>
      </c>
      <c r="B2550" s="24" t="str">
        <f>IF(NOT(ISNUMBER(C2550))," ",COUNTA($C$2319:C2550))</f>
        <v xml:space="preserve"> </v>
      </c>
      <c r="C2550" s="126"/>
      <c r="D2550" s="55"/>
      <c r="E2550" s="47"/>
      <c r="F2550" s="55" t="s">
        <v>29</v>
      </c>
      <c r="G2550" s="60" t="s">
        <v>73</v>
      </c>
      <c r="H2550" s="79" t="s">
        <v>31</v>
      </c>
      <c r="I2550" s="81" t="s">
        <v>249</v>
      </c>
      <c r="J2550" s="79"/>
      <c r="K2550" s="26">
        <v>7194.08</v>
      </c>
      <c r="L2550" s="79"/>
      <c r="M2550" s="57" t="s">
        <v>48</v>
      </c>
      <c r="N2550" s="45">
        <f t="shared" si="464"/>
        <v>640704.7648</v>
      </c>
      <c r="O2550" s="116"/>
      <c r="P2550" s="46">
        <f t="shared" si="465"/>
        <v>100501.29760000001</v>
      </c>
      <c r="Q2550" s="46">
        <f t="shared" si="466"/>
        <v>741206.06240000005</v>
      </c>
      <c r="R2550" s="116"/>
      <c r="S2550" s="46">
        <v>89.06</v>
      </c>
      <c r="T2550" s="46">
        <v>13.97</v>
      </c>
      <c r="U2550" s="47" t="s">
        <v>584</v>
      </c>
      <c r="V2550" s="47" t="s">
        <v>1173</v>
      </c>
    </row>
    <row r="2551" spans="1:22" s="33" customFormat="1" ht="37.5" customHeight="1" x14ac:dyDescent="0.3">
      <c r="A2551" s="24">
        <f t="shared" si="467"/>
        <v>233</v>
      </c>
      <c r="B2551" s="24">
        <f>IF(NOT(ISNUMBER(C2551))," ",COUNTA($C$2319:C2551))</f>
        <v>167</v>
      </c>
      <c r="C2551" s="83">
        <v>167</v>
      </c>
      <c r="D2551" s="55" t="s">
        <v>1595</v>
      </c>
      <c r="E2551" s="47">
        <v>1958</v>
      </c>
      <c r="F2551" s="55" t="s">
        <v>29</v>
      </c>
      <c r="G2551" s="55" t="s">
        <v>36</v>
      </c>
      <c r="H2551" s="79" t="s">
        <v>37</v>
      </c>
      <c r="I2551" s="81" t="s">
        <v>237</v>
      </c>
      <c r="J2551" s="79">
        <v>659.7</v>
      </c>
      <c r="K2551" s="26">
        <v>659.7</v>
      </c>
      <c r="L2551" s="79">
        <v>399.9</v>
      </c>
      <c r="M2551" s="27" t="s">
        <v>1699</v>
      </c>
      <c r="N2551" s="45">
        <f t="shared" si="464"/>
        <v>281823.84000000003</v>
      </c>
      <c r="O2551" s="46">
        <f t="shared" ref="O2551:O2596" si="469">N2551</f>
        <v>281823.84000000003</v>
      </c>
      <c r="P2551" s="46">
        <f t="shared" si="465"/>
        <v>19210.464000000004</v>
      </c>
      <c r="Q2551" s="46">
        <f t="shared" si="466"/>
        <v>301034.304</v>
      </c>
      <c r="R2551" s="46">
        <f t="shared" ref="R2551:R2596" si="470">Q2551</f>
        <v>301034.304</v>
      </c>
      <c r="S2551" s="46">
        <v>427.2</v>
      </c>
      <c r="T2551" s="46">
        <v>29.12</v>
      </c>
      <c r="U2551" s="47" t="s">
        <v>584</v>
      </c>
      <c r="V2551" s="47" t="s">
        <v>1173</v>
      </c>
    </row>
    <row r="2552" spans="1:22" s="33" customFormat="1" ht="37.5" customHeight="1" x14ac:dyDescent="0.3">
      <c r="A2552" s="24">
        <f t="shared" si="467"/>
        <v>234</v>
      </c>
      <c r="B2552" s="24">
        <v>168</v>
      </c>
      <c r="C2552" s="83">
        <f>C2551+1</f>
        <v>168</v>
      </c>
      <c r="D2552" s="55" t="s">
        <v>1596</v>
      </c>
      <c r="E2552" s="47">
        <v>1960</v>
      </c>
      <c r="F2552" s="55" t="s">
        <v>29</v>
      </c>
      <c r="G2552" s="55" t="s">
        <v>36</v>
      </c>
      <c r="H2552" s="79" t="s">
        <v>37</v>
      </c>
      <c r="I2552" s="81" t="s">
        <v>237</v>
      </c>
      <c r="J2552" s="79">
        <v>545.54999999999995</v>
      </c>
      <c r="K2552" s="26">
        <v>545.54999999999995</v>
      </c>
      <c r="L2552" s="79">
        <v>334.9</v>
      </c>
      <c r="M2552" s="27" t="s">
        <v>1699</v>
      </c>
      <c r="N2552" s="45">
        <f t="shared" si="464"/>
        <v>233058.95999999996</v>
      </c>
      <c r="O2552" s="46">
        <f t="shared" si="469"/>
        <v>233058.95999999996</v>
      </c>
      <c r="P2552" s="46">
        <f t="shared" si="465"/>
        <v>15886.415999999999</v>
      </c>
      <c r="Q2552" s="46">
        <f t="shared" si="466"/>
        <v>248945.37599999996</v>
      </c>
      <c r="R2552" s="46">
        <f t="shared" si="470"/>
        <v>248945.37599999996</v>
      </c>
      <c r="S2552" s="46">
        <v>427.2</v>
      </c>
      <c r="T2552" s="46">
        <v>29.12</v>
      </c>
      <c r="U2552" s="47" t="s">
        <v>584</v>
      </c>
      <c r="V2552" s="47" t="s">
        <v>1173</v>
      </c>
    </row>
    <row r="2553" spans="1:22" s="33" customFormat="1" ht="37.5" customHeight="1" x14ac:dyDescent="0.3">
      <c r="A2553" s="24">
        <f t="shared" si="467"/>
        <v>235</v>
      </c>
      <c r="B2553" s="24">
        <v>169</v>
      </c>
      <c r="C2553" s="83">
        <f t="shared" si="463"/>
        <v>169</v>
      </c>
      <c r="D2553" s="55" t="s">
        <v>1597</v>
      </c>
      <c r="E2553" s="47">
        <v>1960</v>
      </c>
      <c r="F2553" s="55" t="s">
        <v>29</v>
      </c>
      <c r="G2553" s="55" t="s">
        <v>36</v>
      </c>
      <c r="H2553" s="79" t="s">
        <v>37</v>
      </c>
      <c r="I2553" s="81" t="s">
        <v>237</v>
      </c>
      <c r="J2553" s="79">
        <v>502.65</v>
      </c>
      <c r="K2553" s="26">
        <v>502.65</v>
      </c>
      <c r="L2553" s="79">
        <v>304.7</v>
      </c>
      <c r="M2553" s="27" t="s">
        <v>1699</v>
      </c>
      <c r="N2553" s="45">
        <f t="shared" si="464"/>
        <v>214732.08</v>
      </c>
      <c r="O2553" s="46">
        <f t="shared" si="469"/>
        <v>214732.08</v>
      </c>
      <c r="P2553" s="46">
        <f t="shared" si="465"/>
        <v>14637.168</v>
      </c>
      <c r="Q2553" s="46">
        <f t="shared" si="466"/>
        <v>229369.24799999999</v>
      </c>
      <c r="R2553" s="46">
        <f t="shared" si="470"/>
        <v>229369.24799999999</v>
      </c>
      <c r="S2553" s="46">
        <v>427.2</v>
      </c>
      <c r="T2553" s="46">
        <v>29.12</v>
      </c>
      <c r="U2553" s="47" t="s">
        <v>584</v>
      </c>
      <c r="V2553" s="47" t="s">
        <v>1173</v>
      </c>
    </row>
    <row r="2554" spans="1:22" s="33" customFormat="1" ht="37.5" customHeight="1" x14ac:dyDescent="0.3">
      <c r="A2554" s="24">
        <f t="shared" si="467"/>
        <v>236</v>
      </c>
      <c r="B2554" s="24">
        <f>B2553+1</f>
        <v>170</v>
      </c>
      <c r="C2554" s="83">
        <f t="shared" si="463"/>
        <v>170</v>
      </c>
      <c r="D2554" s="55" t="s">
        <v>1598</v>
      </c>
      <c r="E2554" s="47">
        <v>1960</v>
      </c>
      <c r="F2554" s="55" t="s">
        <v>29</v>
      </c>
      <c r="G2554" s="55" t="s">
        <v>36</v>
      </c>
      <c r="H2554" s="79" t="s">
        <v>37</v>
      </c>
      <c r="I2554" s="81" t="s">
        <v>237</v>
      </c>
      <c r="J2554" s="79">
        <v>514.35</v>
      </c>
      <c r="K2554" s="26">
        <v>514.35</v>
      </c>
      <c r="L2554" s="79">
        <v>314.10000000000002</v>
      </c>
      <c r="M2554" s="27" t="s">
        <v>1699</v>
      </c>
      <c r="N2554" s="45">
        <f t="shared" si="464"/>
        <v>219730.32</v>
      </c>
      <c r="O2554" s="46">
        <f t="shared" si="469"/>
        <v>219730.32</v>
      </c>
      <c r="P2554" s="46">
        <f t="shared" si="465"/>
        <v>14977.872000000001</v>
      </c>
      <c r="Q2554" s="46">
        <f t="shared" si="466"/>
        <v>234708.19200000001</v>
      </c>
      <c r="R2554" s="46">
        <f t="shared" si="470"/>
        <v>234708.19200000001</v>
      </c>
      <c r="S2554" s="46">
        <v>427.2</v>
      </c>
      <c r="T2554" s="46">
        <v>29.12</v>
      </c>
      <c r="U2554" s="47" t="s">
        <v>584</v>
      </c>
      <c r="V2554" s="47" t="s">
        <v>1173</v>
      </c>
    </row>
    <row r="2555" spans="1:22" s="33" customFormat="1" ht="37.5" customHeight="1" x14ac:dyDescent="0.3">
      <c r="A2555" s="24">
        <f t="shared" si="467"/>
        <v>237</v>
      </c>
      <c r="B2555" s="24">
        <f t="shared" ref="B2555:B2574" si="471">B2554+1</f>
        <v>171</v>
      </c>
      <c r="C2555" s="83">
        <f t="shared" si="463"/>
        <v>171</v>
      </c>
      <c r="D2555" s="55" t="s">
        <v>1599</v>
      </c>
      <c r="E2555" s="47">
        <v>1962</v>
      </c>
      <c r="F2555" s="55" t="s">
        <v>29</v>
      </c>
      <c r="G2555" s="55" t="s">
        <v>36</v>
      </c>
      <c r="H2555" s="79" t="s">
        <v>37</v>
      </c>
      <c r="I2555" s="81" t="s">
        <v>237</v>
      </c>
      <c r="J2555" s="79">
        <v>473.4</v>
      </c>
      <c r="K2555" s="26">
        <v>473.4</v>
      </c>
      <c r="L2555" s="79">
        <v>287.2</v>
      </c>
      <c r="M2555" s="27" t="s">
        <v>1699</v>
      </c>
      <c r="N2555" s="45">
        <f t="shared" si="464"/>
        <v>202236.47999999998</v>
      </c>
      <c r="O2555" s="46">
        <f t="shared" si="469"/>
        <v>202236.47999999998</v>
      </c>
      <c r="P2555" s="46">
        <f t="shared" si="465"/>
        <v>13785.407999999999</v>
      </c>
      <c r="Q2555" s="46">
        <f t="shared" si="466"/>
        <v>216021.88799999998</v>
      </c>
      <c r="R2555" s="46">
        <f t="shared" si="470"/>
        <v>216021.88799999998</v>
      </c>
      <c r="S2555" s="46">
        <v>427.2</v>
      </c>
      <c r="T2555" s="46">
        <v>29.12</v>
      </c>
      <c r="U2555" s="47" t="s">
        <v>584</v>
      </c>
      <c r="V2555" s="47" t="s">
        <v>1173</v>
      </c>
    </row>
    <row r="2556" spans="1:22" s="30" customFormat="1" ht="37.5" customHeight="1" x14ac:dyDescent="0.25">
      <c r="A2556" s="24">
        <f t="shared" si="467"/>
        <v>238</v>
      </c>
      <c r="B2556" s="24">
        <f t="shared" si="471"/>
        <v>172</v>
      </c>
      <c r="C2556" s="83">
        <f t="shared" si="463"/>
        <v>172</v>
      </c>
      <c r="D2556" s="55" t="s">
        <v>1600</v>
      </c>
      <c r="E2556" s="47">
        <v>1960</v>
      </c>
      <c r="F2556" s="55" t="s">
        <v>29</v>
      </c>
      <c r="G2556" s="55" t="s">
        <v>36</v>
      </c>
      <c r="H2556" s="79" t="s">
        <v>37</v>
      </c>
      <c r="I2556" s="81" t="s">
        <v>237</v>
      </c>
      <c r="J2556" s="79">
        <v>537.15</v>
      </c>
      <c r="K2556" s="26">
        <v>537.15</v>
      </c>
      <c r="L2556" s="79">
        <v>331.5</v>
      </c>
      <c r="M2556" s="27" t="s">
        <v>1699</v>
      </c>
      <c r="N2556" s="45">
        <f t="shared" si="464"/>
        <v>229470.47999999998</v>
      </c>
      <c r="O2556" s="46">
        <f t="shared" si="469"/>
        <v>229470.47999999998</v>
      </c>
      <c r="P2556" s="46">
        <f t="shared" si="465"/>
        <v>15641.807999999999</v>
      </c>
      <c r="Q2556" s="46">
        <f t="shared" si="466"/>
        <v>245112.28799999997</v>
      </c>
      <c r="R2556" s="46">
        <f t="shared" si="470"/>
        <v>245112.28799999997</v>
      </c>
      <c r="S2556" s="46">
        <v>427.2</v>
      </c>
      <c r="T2556" s="46">
        <v>29.12</v>
      </c>
      <c r="U2556" s="47" t="s">
        <v>584</v>
      </c>
      <c r="V2556" s="47" t="s">
        <v>1173</v>
      </c>
    </row>
    <row r="2557" spans="1:22" s="30" customFormat="1" ht="37.5" customHeight="1" x14ac:dyDescent="0.25">
      <c r="A2557" s="24">
        <f t="shared" si="467"/>
        <v>239</v>
      </c>
      <c r="B2557" s="24">
        <f t="shared" si="471"/>
        <v>173</v>
      </c>
      <c r="C2557" s="83">
        <f t="shared" si="463"/>
        <v>173</v>
      </c>
      <c r="D2557" s="55" t="s">
        <v>1601</v>
      </c>
      <c r="E2557" s="47">
        <v>1960</v>
      </c>
      <c r="F2557" s="55" t="s">
        <v>29</v>
      </c>
      <c r="G2557" s="55" t="s">
        <v>36</v>
      </c>
      <c r="H2557" s="79" t="s">
        <v>37</v>
      </c>
      <c r="I2557" s="81" t="s">
        <v>237</v>
      </c>
      <c r="J2557" s="79">
        <v>557.25</v>
      </c>
      <c r="K2557" s="26">
        <v>557.25</v>
      </c>
      <c r="L2557" s="79">
        <v>341</v>
      </c>
      <c r="M2557" s="27" t="s">
        <v>1699</v>
      </c>
      <c r="N2557" s="45">
        <f t="shared" si="464"/>
        <v>238057.19999999998</v>
      </c>
      <c r="O2557" s="46">
        <f t="shared" si="469"/>
        <v>238057.19999999998</v>
      </c>
      <c r="P2557" s="46">
        <f t="shared" si="465"/>
        <v>16227.12</v>
      </c>
      <c r="Q2557" s="46">
        <f t="shared" si="466"/>
        <v>254284.31999999998</v>
      </c>
      <c r="R2557" s="46">
        <f t="shared" si="470"/>
        <v>254284.31999999998</v>
      </c>
      <c r="S2557" s="46">
        <v>427.2</v>
      </c>
      <c r="T2557" s="46">
        <v>29.12</v>
      </c>
      <c r="U2557" s="47" t="s">
        <v>584</v>
      </c>
      <c r="V2557" s="47" t="s">
        <v>1173</v>
      </c>
    </row>
    <row r="2558" spans="1:22" s="30" customFormat="1" ht="37.5" customHeight="1" x14ac:dyDescent="0.25">
      <c r="A2558" s="24">
        <f t="shared" si="467"/>
        <v>240</v>
      </c>
      <c r="B2558" s="24">
        <f t="shared" si="471"/>
        <v>174</v>
      </c>
      <c r="C2558" s="83">
        <f t="shared" si="463"/>
        <v>174</v>
      </c>
      <c r="D2558" s="55" t="s">
        <v>1602</v>
      </c>
      <c r="E2558" s="47">
        <v>1960</v>
      </c>
      <c r="F2558" s="55" t="s">
        <v>29</v>
      </c>
      <c r="G2558" s="55" t="s">
        <v>36</v>
      </c>
      <c r="H2558" s="79" t="s">
        <v>37</v>
      </c>
      <c r="I2558" s="81" t="s">
        <v>237</v>
      </c>
      <c r="J2558" s="79">
        <v>535.5</v>
      </c>
      <c r="K2558" s="26">
        <v>535.5</v>
      </c>
      <c r="L2558" s="79">
        <v>330.7</v>
      </c>
      <c r="M2558" s="27" t="s">
        <v>1699</v>
      </c>
      <c r="N2558" s="45">
        <f t="shared" si="464"/>
        <v>228765.6</v>
      </c>
      <c r="O2558" s="46">
        <f t="shared" si="469"/>
        <v>228765.6</v>
      </c>
      <c r="P2558" s="46">
        <f t="shared" si="465"/>
        <v>15593.76</v>
      </c>
      <c r="Q2558" s="46">
        <f t="shared" si="466"/>
        <v>244359.36000000002</v>
      </c>
      <c r="R2558" s="46">
        <f t="shared" si="470"/>
        <v>244359.36000000002</v>
      </c>
      <c r="S2558" s="46">
        <v>427.2</v>
      </c>
      <c r="T2558" s="46">
        <v>29.12</v>
      </c>
      <c r="U2558" s="47" t="s">
        <v>584</v>
      </c>
      <c r="V2558" s="47" t="s">
        <v>1173</v>
      </c>
    </row>
    <row r="2559" spans="1:22" s="30" customFormat="1" ht="37.5" customHeight="1" x14ac:dyDescent="0.25">
      <c r="A2559" s="24">
        <f t="shared" si="467"/>
        <v>241</v>
      </c>
      <c r="B2559" s="24">
        <f t="shared" si="471"/>
        <v>175</v>
      </c>
      <c r="C2559" s="83">
        <f t="shared" si="463"/>
        <v>175</v>
      </c>
      <c r="D2559" s="55" t="s">
        <v>1603</v>
      </c>
      <c r="E2559" s="47">
        <v>1960</v>
      </c>
      <c r="F2559" s="55" t="s">
        <v>29</v>
      </c>
      <c r="G2559" s="55" t="s">
        <v>36</v>
      </c>
      <c r="H2559" s="79" t="s">
        <v>37</v>
      </c>
      <c r="I2559" s="81" t="s">
        <v>237</v>
      </c>
      <c r="J2559" s="79">
        <v>550.65</v>
      </c>
      <c r="K2559" s="26">
        <v>550.65</v>
      </c>
      <c r="L2559" s="79">
        <v>335.7</v>
      </c>
      <c r="M2559" s="27" t="s">
        <v>1699</v>
      </c>
      <c r="N2559" s="45">
        <f t="shared" si="464"/>
        <v>235237.68</v>
      </c>
      <c r="O2559" s="46">
        <f t="shared" si="469"/>
        <v>235237.68</v>
      </c>
      <c r="P2559" s="46">
        <f t="shared" si="465"/>
        <v>16034.928</v>
      </c>
      <c r="Q2559" s="46">
        <f t="shared" si="466"/>
        <v>251272.60800000001</v>
      </c>
      <c r="R2559" s="46">
        <f t="shared" si="470"/>
        <v>251272.60800000001</v>
      </c>
      <c r="S2559" s="46">
        <v>427.2</v>
      </c>
      <c r="T2559" s="46">
        <v>29.12</v>
      </c>
      <c r="U2559" s="47" t="s">
        <v>584</v>
      </c>
      <c r="V2559" s="47" t="s">
        <v>1173</v>
      </c>
    </row>
    <row r="2560" spans="1:22" s="30" customFormat="1" ht="37.5" customHeight="1" x14ac:dyDescent="0.25">
      <c r="A2560" s="24">
        <f t="shared" si="467"/>
        <v>242</v>
      </c>
      <c r="B2560" s="24">
        <f t="shared" si="471"/>
        <v>176</v>
      </c>
      <c r="C2560" s="83">
        <f t="shared" si="463"/>
        <v>176</v>
      </c>
      <c r="D2560" s="55" t="s">
        <v>1604</v>
      </c>
      <c r="E2560" s="47">
        <v>1960</v>
      </c>
      <c r="F2560" s="55" t="s">
        <v>29</v>
      </c>
      <c r="G2560" s="55" t="s">
        <v>36</v>
      </c>
      <c r="H2560" s="79" t="s">
        <v>37</v>
      </c>
      <c r="I2560" s="81" t="s">
        <v>237</v>
      </c>
      <c r="J2560" s="79">
        <v>685.05</v>
      </c>
      <c r="K2560" s="26">
        <v>685.05</v>
      </c>
      <c r="L2560" s="79">
        <v>338.2</v>
      </c>
      <c r="M2560" s="27" t="s">
        <v>1699</v>
      </c>
      <c r="N2560" s="45">
        <f t="shared" si="464"/>
        <v>292653.36</v>
      </c>
      <c r="O2560" s="46">
        <f t="shared" si="469"/>
        <v>292653.36</v>
      </c>
      <c r="P2560" s="46">
        <f t="shared" si="465"/>
        <v>19948.655999999999</v>
      </c>
      <c r="Q2560" s="46">
        <f t="shared" si="466"/>
        <v>312602.016</v>
      </c>
      <c r="R2560" s="46">
        <f t="shared" si="470"/>
        <v>312602.016</v>
      </c>
      <c r="S2560" s="46">
        <v>427.2</v>
      </c>
      <c r="T2560" s="46">
        <v>29.12</v>
      </c>
      <c r="U2560" s="47" t="s">
        <v>584</v>
      </c>
      <c r="V2560" s="47" t="s">
        <v>1173</v>
      </c>
    </row>
    <row r="2561" spans="1:22" s="30" customFormat="1" ht="37.5" customHeight="1" x14ac:dyDescent="0.25">
      <c r="A2561" s="24">
        <f t="shared" si="467"/>
        <v>243</v>
      </c>
      <c r="B2561" s="24">
        <f t="shared" si="471"/>
        <v>177</v>
      </c>
      <c r="C2561" s="83">
        <f t="shared" si="463"/>
        <v>177</v>
      </c>
      <c r="D2561" s="55" t="s">
        <v>1605</v>
      </c>
      <c r="E2561" s="47">
        <v>1961</v>
      </c>
      <c r="F2561" s="55" t="s">
        <v>29</v>
      </c>
      <c r="G2561" s="55" t="s">
        <v>36</v>
      </c>
      <c r="H2561" s="79" t="s">
        <v>37</v>
      </c>
      <c r="I2561" s="81" t="s">
        <v>237</v>
      </c>
      <c r="J2561" s="79">
        <v>493.95</v>
      </c>
      <c r="K2561" s="26">
        <v>493.95</v>
      </c>
      <c r="L2561" s="79">
        <v>301.2</v>
      </c>
      <c r="M2561" s="27" t="s">
        <v>1699</v>
      </c>
      <c r="N2561" s="45">
        <f t="shared" si="464"/>
        <v>211015.44</v>
      </c>
      <c r="O2561" s="46">
        <f t="shared" si="469"/>
        <v>211015.44</v>
      </c>
      <c r="P2561" s="46">
        <f t="shared" si="465"/>
        <v>14383.824000000001</v>
      </c>
      <c r="Q2561" s="46">
        <f t="shared" si="466"/>
        <v>225399.264</v>
      </c>
      <c r="R2561" s="46">
        <f t="shared" si="470"/>
        <v>225399.264</v>
      </c>
      <c r="S2561" s="46">
        <v>427.2</v>
      </c>
      <c r="T2561" s="46">
        <v>29.12</v>
      </c>
      <c r="U2561" s="47" t="s">
        <v>584</v>
      </c>
      <c r="V2561" s="47" t="s">
        <v>1173</v>
      </c>
    </row>
    <row r="2562" spans="1:22" s="30" customFormat="1" ht="37.5" customHeight="1" x14ac:dyDescent="0.25">
      <c r="A2562" s="24">
        <f t="shared" si="467"/>
        <v>244</v>
      </c>
      <c r="B2562" s="24">
        <f t="shared" si="471"/>
        <v>178</v>
      </c>
      <c r="C2562" s="83">
        <f t="shared" si="463"/>
        <v>178</v>
      </c>
      <c r="D2562" s="55" t="s">
        <v>1606</v>
      </c>
      <c r="E2562" s="47">
        <v>1961</v>
      </c>
      <c r="F2562" s="55" t="s">
        <v>29</v>
      </c>
      <c r="G2562" s="55" t="s">
        <v>36</v>
      </c>
      <c r="H2562" s="79" t="s">
        <v>37</v>
      </c>
      <c r="I2562" s="81" t="s">
        <v>237</v>
      </c>
      <c r="J2562" s="79">
        <v>628.85</v>
      </c>
      <c r="K2562" s="26">
        <v>628.85</v>
      </c>
      <c r="L2562" s="79">
        <v>308.10000000000002</v>
      </c>
      <c r="M2562" s="27" t="s">
        <v>1699</v>
      </c>
      <c r="N2562" s="45">
        <f t="shared" si="464"/>
        <v>268644.72000000003</v>
      </c>
      <c r="O2562" s="46">
        <f t="shared" si="469"/>
        <v>268644.72000000003</v>
      </c>
      <c r="P2562" s="46">
        <f t="shared" si="465"/>
        <v>18312.112000000001</v>
      </c>
      <c r="Q2562" s="46">
        <f t="shared" si="466"/>
        <v>286956.83200000005</v>
      </c>
      <c r="R2562" s="46">
        <f t="shared" si="470"/>
        <v>286956.83200000005</v>
      </c>
      <c r="S2562" s="46">
        <v>427.2</v>
      </c>
      <c r="T2562" s="46">
        <v>29.12</v>
      </c>
      <c r="U2562" s="47" t="s">
        <v>584</v>
      </c>
      <c r="V2562" s="47" t="s">
        <v>1173</v>
      </c>
    </row>
    <row r="2563" spans="1:22" s="30" customFormat="1" ht="37.5" customHeight="1" x14ac:dyDescent="0.25">
      <c r="A2563" s="24">
        <f t="shared" si="467"/>
        <v>245</v>
      </c>
      <c r="B2563" s="24">
        <f t="shared" si="471"/>
        <v>179</v>
      </c>
      <c r="C2563" s="83">
        <f t="shared" si="463"/>
        <v>179</v>
      </c>
      <c r="D2563" s="55" t="s">
        <v>1607</v>
      </c>
      <c r="E2563" s="47">
        <v>1961</v>
      </c>
      <c r="F2563" s="55" t="s">
        <v>29</v>
      </c>
      <c r="G2563" s="55" t="s">
        <v>36</v>
      </c>
      <c r="H2563" s="79" t="s">
        <v>37</v>
      </c>
      <c r="I2563" s="81" t="s">
        <v>237</v>
      </c>
      <c r="J2563" s="79">
        <v>516</v>
      </c>
      <c r="K2563" s="26">
        <v>516</v>
      </c>
      <c r="L2563" s="79">
        <v>315.39999999999998</v>
      </c>
      <c r="M2563" s="27" t="s">
        <v>1699</v>
      </c>
      <c r="N2563" s="45">
        <f t="shared" si="464"/>
        <v>220435.19999999998</v>
      </c>
      <c r="O2563" s="46">
        <f t="shared" si="469"/>
        <v>220435.19999999998</v>
      </c>
      <c r="P2563" s="46">
        <f t="shared" si="465"/>
        <v>15025.92</v>
      </c>
      <c r="Q2563" s="46">
        <f t="shared" si="466"/>
        <v>235461.12</v>
      </c>
      <c r="R2563" s="46">
        <f t="shared" si="470"/>
        <v>235461.12</v>
      </c>
      <c r="S2563" s="46">
        <v>427.2</v>
      </c>
      <c r="T2563" s="46">
        <v>29.12</v>
      </c>
      <c r="U2563" s="47" t="s">
        <v>584</v>
      </c>
      <c r="V2563" s="47" t="s">
        <v>1173</v>
      </c>
    </row>
    <row r="2564" spans="1:22" s="30" customFormat="1" ht="37.5" customHeight="1" x14ac:dyDescent="0.25">
      <c r="A2564" s="24">
        <f t="shared" si="467"/>
        <v>246</v>
      </c>
      <c r="B2564" s="24">
        <f t="shared" si="471"/>
        <v>180</v>
      </c>
      <c r="C2564" s="83">
        <f t="shared" si="463"/>
        <v>180</v>
      </c>
      <c r="D2564" s="55" t="s">
        <v>1608</v>
      </c>
      <c r="E2564" s="47">
        <v>1961</v>
      </c>
      <c r="F2564" s="55" t="s">
        <v>29</v>
      </c>
      <c r="G2564" s="55" t="s">
        <v>36</v>
      </c>
      <c r="H2564" s="79" t="s">
        <v>37</v>
      </c>
      <c r="I2564" s="81" t="s">
        <v>237</v>
      </c>
      <c r="J2564" s="79">
        <v>517.04999999999995</v>
      </c>
      <c r="K2564" s="26">
        <v>517.04999999999995</v>
      </c>
      <c r="L2564" s="79">
        <v>315.39999999999998</v>
      </c>
      <c r="M2564" s="27" t="s">
        <v>1699</v>
      </c>
      <c r="N2564" s="45">
        <f t="shared" si="464"/>
        <v>220883.75999999998</v>
      </c>
      <c r="O2564" s="46">
        <f t="shared" si="469"/>
        <v>220883.75999999998</v>
      </c>
      <c r="P2564" s="46">
        <f t="shared" si="465"/>
        <v>15056.495999999999</v>
      </c>
      <c r="Q2564" s="46">
        <f t="shared" si="466"/>
        <v>235940.25599999999</v>
      </c>
      <c r="R2564" s="46">
        <f t="shared" si="470"/>
        <v>235940.25599999999</v>
      </c>
      <c r="S2564" s="46">
        <v>427.2</v>
      </c>
      <c r="T2564" s="46">
        <v>29.12</v>
      </c>
      <c r="U2564" s="47" t="s">
        <v>584</v>
      </c>
      <c r="V2564" s="47" t="s">
        <v>1173</v>
      </c>
    </row>
    <row r="2565" spans="1:22" s="30" customFormat="1" ht="37.5" customHeight="1" x14ac:dyDescent="0.25">
      <c r="A2565" s="24">
        <f t="shared" si="467"/>
        <v>247</v>
      </c>
      <c r="B2565" s="24">
        <f t="shared" si="471"/>
        <v>181</v>
      </c>
      <c r="C2565" s="83">
        <f t="shared" si="463"/>
        <v>181</v>
      </c>
      <c r="D2565" s="55" t="s">
        <v>1609</v>
      </c>
      <c r="E2565" s="47">
        <v>1962</v>
      </c>
      <c r="F2565" s="55" t="s">
        <v>29</v>
      </c>
      <c r="G2565" s="55" t="s">
        <v>36</v>
      </c>
      <c r="H2565" s="79" t="s">
        <v>37</v>
      </c>
      <c r="I2565" s="81" t="s">
        <v>237</v>
      </c>
      <c r="J2565" s="79">
        <v>501</v>
      </c>
      <c r="K2565" s="26">
        <v>501</v>
      </c>
      <c r="L2565" s="79">
        <v>306.2</v>
      </c>
      <c r="M2565" s="27" t="s">
        <v>1699</v>
      </c>
      <c r="N2565" s="45">
        <f t="shared" si="464"/>
        <v>214027.19999999998</v>
      </c>
      <c r="O2565" s="46">
        <f t="shared" si="469"/>
        <v>214027.19999999998</v>
      </c>
      <c r="P2565" s="46">
        <f t="shared" si="465"/>
        <v>14589.12</v>
      </c>
      <c r="Q2565" s="46">
        <f t="shared" si="466"/>
        <v>228616.31999999998</v>
      </c>
      <c r="R2565" s="46">
        <f t="shared" si="470"/>
        <v>228616.31999999998</v>
      </c>
      <c r="S2565" s="46">
        <v>427.2</v>
      </c>
      <c r="T2565" s="46">
        <v>29.12</v>
      </c>
      <c r="U2565" s="47" t="s">
        <v>584</v>
      </c>
      <c r="V2565" s="47" t="s">
        <v>1173</v>
      </c>
    </row>
    <row r="2566" spans="1:22" s="30" customFormat="1" ht="37.5" customHeight="1" x14ac:dyDescent="0.25">
      <c r="A2566" s="24">
        <f t="shared" si="467"/>
        <v>248</v>
      </c>
      <c r="B2566" s="24">
        <f t="shared" si="471"/>
        <v>182</v>
      </c>
      <c r="C2566" s="83">
        <f t="shared" si="463"/>
        <v>182</v>
      </c>
      <c r="D2566" s="55" t="s">
        <v>1610</v>
      </c>
      <c r="E2566" s="47">
        <v>1958</v>
      </c>
      <c r="F2566" s="55" t="s">
        <v>29</v>
      </c>
      <c r="G2566" s="55" t="s">
        <v>36</v>
      </c>
      <c r="H2566" s="79" t="s">
        <v>37</v>
      </c>
      <c r="I2566" s="81" t="s">
        <v>237</v>
      </c>
      <c r="J2566" s="79">
        <v>520.04999999999995</v>
      </c>
      <c r="K2566" s="26">
        <v>520.04999999999995</v>
      </c>
      <c r="L2566" s="79">
        <v>318.10000000000002</v>
      </c>
      <c r="M2566" s="27" t="s">
        <v>1699</v>
      </c>
      <c r="N2566" s="45">
        <f t="shared" si="464"/>
        <v>222165.36</v>
      </c>
      <c r="O2566" s="46">
        <f t="shared" si="469"/>
        <v>222165.36</v>
      </c>
      <c r="P2566" s="46">
        <f t="shared" si="465"/>
        <v>15143.856</v>
      </c>
      <c r="Q2566" s="46">
        <f t="shared" si="466"/>
        <v>237309.21599999999</v>
      </c>
      <c r="R2566" s="46">
        <f t="shared" si="470"/>
        <v>237309.21599999999</v>
      </c>
      <c r="S2566" s="46">
        <v>427.2</v>
      </c>
      <c r="T2566" s="46">
        <v>29.12</v>
      </c>
      <c r="U2566" s="47" t="s">
        <v>584</v>
      </c>
      <c r="V2566" s="47" t="s">
        <v>1173</v>
      </c>
    </row>
    <row r="2567" spans="1:22" s="30" customFormat="1" ht="37.5" customHeight="1" x14ac:dyDescent="0.25">
      <c r="A2567" s="24">
        <f t="shared" si="467"/>
        <v>249</v>
      </c>
      <c r="B2567" s="24">
        <f t="shared" si="471"/>
        <v>183</v>
      </c>
      <c r="C2567" s="83">
        <f t="shared" si="463"/>
        <v>183</v>
      </c>
      <c r="D2567" s="55" t="s">
        <v>1611</v>
      </c>
      <c r="E2567" s="47">
        <v>1961</v>
      </c>
      <c r="F2567" s="55" t="s">
        <v>29</v>
      </c>
      <c r="G2567" s="55" t="s">
        <v>36</v>
      </c>
      <c r="H2567" s="79" t="s">
        <v>37</v>
      </c>
      <c r="I2567" s="81" t="s">
        <v>237</v>
      </c>
      <c r="J2567" s="79">
        <v>512.1</v>
      </c>
      <c r="K2567" s="26">
        <v>512.1</v>
      </c>
      <c r="L2567" s="79">
        <v>314.3</v>
      </c>
      <c r="M2567" s="27" t="s">
        <v>1699</v>
      </c>
      <c r="N2567" s="45">
        <f t="shared" si="464"/>
        <v>218769.12</v>
      </c>
      <c r="O2567" s="46">
        <f t="shared" si="469"/>
        <v>218769.12</v>
      </c>
      <c r="P2567" s="46">
        <f t="shared" si="465"/>
        <v>14912.352000000001</v>
      </c>
      <c r="Q2567" s="46">
        <f t="shared" si="466"/>
        <v>233681.47200000001</v>
      </c>
      <c r="R2567" s="46">
        <f t="shared" si="470"/>
        <v>233681.47200000001</v>
      </c>
      <c r="S2567" s="46">
        <v>427.2</v>
      </c>
      <c r="T2567" s="46">
        <v>29.12</v>
      </c>
      <c r="U2567" s="47" t="s">
        <v>584</v>
      </c>
      <c r="V2567" s="47" t="s">
        <v>1173</v>
      </c>
    </row>
    <row r="2568" spans="1:22" s="30" customFormat="1" ht="37.5" customHeight="1" x14ac:dyDescent="0.25">
      <c r="A2568" s="24">
        <f t="shared" si="467"/>
        <v>250</v>
      </c>
      <c r="B2568" s="24">
        <f t="shared" si="471"/>
        <v>184</v>
      </c>
      <c r="C2568" s="83">
        <f t="shared" si="463"/>
        <v>184</v>
      </c>
      <c r="D2568" s="55" t="s">
        <v>1612</v>
      </c>
      <c r="E2568" s="47">
        <v>1961</v>
      </c>
      <c r="F2568" s="55" t="s">
        <v>29</v>
      </c>
      <c r="G2568" s="55" t="s">
        <v>36</v>
      </c>
      <c r="H2568" s="79" t="s">
        <v>37</v>
      </c>
      <c r="I2568" s="81" t="s">
        <v>237</v>
      </c>
      <c r="J2568" s="79">
        <v>687.15</v>
      </c>
      <c r="K2568" s="26">
        <v>687.15</v>
      </c>
      <c r="L2568" s="79">
        <v>427.5</v>
      </c>
      <c r="M2568" s="27" t="s">
        <v>1699</v>
      </c>
      <c r="N2568" s="45">
        <f t="shared" si="464"/>
        <v>293550.48</v>
      </c>
      <c r="O2568" s="46">
        <f t="shared" si="469"/>
        <v>293550.48</v>
      </c>
      <c r="P2568" s="46">
        <f t="shared" si="465"/>
        <v>20009.808000000001</v>
      </c>
      <c r="Q2568" s="46">
        <f t="shared" si="466"/>
        <v>313560.288</v>
      </c>
      <c r="R2568" s="46">
        <f t="shared" si="470"/>
        <v>313560.288</v>
      </c>
      <c r="S2568" s="46">
        <v>427.2</v>
      </c>
      <c r="T2568" s="46">
        <v>29.12</v>
      </c>
      <c r="U2568" s="47" t="s">
        <v>584</v>
      </c>
      <c r="V2568" s="47" t="s">
        <v>1173</v>
      </c>
    </row>
    <row r="2569" spans="1:22" s="30" customFormat="1" ht="37.5" customHeight="1" x14ac:dyDescent="0.25">
      <c r="A2569" s="24">
        <f t="shared" si="467"/>
        <v>251</v>
      </c>
      <c r="B2569" s="24">
        <f t="shared" si="471"/>
        <v>185</v>
      </c>
      <c r="C2569" s="83">
        <f t="shared" si="463"/>
        <v>185</v>
      </c>
      <c r="D2569" s="55" t="s">
        <v>1613</v>
      </c>
      <c r="E2569" s="47">
        <v>1961</v>
      </c>
      <c r="F2569" s="55" t="s">
        <v>29</v>
      </c>
      <c r="G2569" s="55" t="s">
        <v>36</v>
      </c>
      <c r="H2569" s="79" t="s">
        <v>37</v>
      </c>
      <c r="I2569" s="81" t="s">
        <v>237</v>
      </c>
      <c r="J2569" s="79">
        <v>507.15</v>
      </c>
      <c r="K2569" s="26">
        <v>507.15</v>
      </c>
      <c r="L2569" s="79">
        <v>309.3</v>
      </c>
      <c r="M2569" s="27" t="s">
        <v>1699</v>
      </c>
      <c r="N2569" s="45">
        <f t="shared" si="464"/>
        <v>216654.47999999998</v>
      </c>
      <c r="O2569" s="46">
        <f t="shared" si="469"/>
        <v>216654.47999999998</v>
      </c>
      <c r="P2569" s="46">
        <f t="shared" si="465"/>
        <v>14768.208000000001</v>
      </c>
      <c r="Q2569" s="46">
        <f t="shared" si="466"/>
        <v>231422.68799999999</v>
      </c>
      <c r="R2569" s="46">
        <f t="shared" si="470"/>
        <v>231422.68799999999</v>
      </c>
      <c r="S2569" s="46">
        <v>427.2</v>
      </c>
      <c r="T2569" s="46">
        <v>29.12</v>
      </c>
      <c r="U2569" s="47" t="s">
        <v>584</v>
      </c>
      <c r="V2569" s="47" t="s">
        <v>1173</v>
      </c>
    </row>
    <row r="2570" spans="1:22" s="30" customFormat="1" ht="37.5" customHeight="1" x14ac:dyDescent="0.25">
      <c r="A2570" s="24">
        <f t="shared" si="467"/>
        <v>252</v>
      </c>
      <c r="B2570" s="24">
        <f t="shared" si="471"/>
        <v>186</v>
      </c>
      <c r="C2570" s="83">
        <f t="shared" ref="C2570:C2603" si="472">C2569+1</f>
        <v>186</v>
      </c>
      <c r="D2570" s="55" t="s">
        <v>1614</v>
      </c>
      <c r="E2570" s="47">
        <v>1989</v>
      </c>
      <c r="F2570" s="55" t="s">
        <v>29</v>
      </c>
      <c r="G2570" s="60" t="s">
        <v>73</v>
      </c>
      <c r="H2570" s="79" t="s">
        <v>31</v>
      </c>
      <c r="I2570" s="81" t="s">
        <v>249</v>
      </c>
      <c r="J2570" s="79">
        <v>7293.62</v>
      </c>
      <c r="K2570" s="26">
        <v>7293.62</v>
      </c>
      <c r="L2570" s="79">
        <v>4681.3</v>
      </c>
      <c r="M2570" s="57" t="s">
        <v>47</v>
      </c>
      <c r="N2570" s="45">
        <f t="shared" si="464"/>
        <v>2788423.8621999999</v>
      </c>
      <c r="O2570" s="46">
        <f t="shared" si="469"/>
        <v>2788423.8621999999</v>
      </c>
      <c r="P2570" s="46">
        <f t="shared" si="465"/>
        <v>153895.38200000001</v>
      </c>
      <c r="Q2570" s="46">
        <f t="shared" si="466"/>
        <v>2942319.2442000001</v>
      </c>
      <c r="R2570" s="46">
        <f t="shared" si="470"/>
        <v>2942319.2442000001</v>
      </c>
      <c r="S2570" s="46">
        <v>382.31</v>
      </c>
      <c r="T2570" s="46">
        <v>21.1</v>
      </c>
      <c r="U2570" s="47" t="s">
        <v>584</v>
      </c>
      <c r="V2570" s="47" t="s">
        <v>1173</v>
      </c>
    </row>
    <row r="2571" spans="1:22" s="33" customFormat="1" ht="37.5" customHeight="1" x14ac:dyDescent="0.3">
      <c r="A2571" s="24">
        <f t="shared" si="467"/>
        <v>253</v>
      </c>
      <c r="B2571" s="24">
        <f t="shared" si="471"/>
        <v>187</v>
      </c>
      <c r="C2571" s="83">
        <f t="shared" si="472"/>
        <v>187</v>
      </c>
      <c r="D2571" s="55" t="s">
        <v>1615</v>
      </c>
      <c r="E2571" s="47">
        <v>1959</v>
      </c>
      <c r="F2571" s="55" t="s">
        <v>29</v>
      </c>
      <c r="G2571" s="55" t="s">
        <v>36</v>
      </c>
      <c r="H2571" s="79" t="s">
        <v>37</v>
      </c>
      <c r="I2571" s="81" t="s">
        <v>237</v>
      </c>
      <c r="J2571" s="79">
        <v>654.6</v>
      </c>
      <c r="K2571" s="26">
        <v>654.6</v>
      </c>
      <c r="L2571" s="79">
        <v>399.7</v>
      </c>
      <c r="M2571" s="27" t="s">
        <v>1699</v>
      </c>
      <c r="N2571" s="45">
        <f t="shared" ref="N2571:N2629" si="473">K2571*S2571</f>
        <v>279645.12</v>
      </c>
      <c r="O2571" s="46">
        <f t="shared" si="469"/>
        <v>279645.12</v>
      </c>
      <c r="P2571" s="46">
        <f t="shared" ref="P2571:P2629" si="474">K2571*T2571</f>
        <v>19061.952000000001</v>
      </c>
      <c r="Q2571" s="46">
        <f t="shared" ref="Q2571:Q2629" si="475">N2571+P2571</f>
        <v>298707.07199999999</v>
      </c>
      <c r="R2571" s="46">
        <f t="shared" si="470"/>
        <v>298707.07199999999</v>
      </c>
      <c r="S2571" s="46">
        <v>427.2</v>
      </c>
      <c r="T2571" s="46">
        <v>29.12</v>
      </c>
      <c r="U2571" s="47" t="s">
        <v>584</v>
      </c>
      <c r="V2571" s="47" t="s">
        <v>1173</v>
      </c>
    </row>
    <row r="2572" spans="1:22" s="33" customFormat="1" ht="37.5" customHeight="1" x14ac:dyDescent="0.3">
      <c r="A2572" s="24">
        <f t="shared" si="467"/>
        <v>254</v>
      </c>
      <c r="B2572" s="24">
        <f t="shared" si="471"/>
        <v>188</v>
      </c>
      <c r="C2572" s="83">
        <f t="shared" si="472"/>
        <v>188</v>
      </c>
      <c r="D2572" s="55" t="s">
        <v>1616</v>
      </c>
      <c r="E2572" s="47">
        <v>1958</v>
      </c>
      <c r="F2572" s="55" t="s">
        <v>29</v>
      </c>
      <c r="G2572" s="55" t="s">
        <v>36</v>
      </c>
      <c r="H2572" s="79" t="s">
        <v>37</v>
      </c>
      <c r="I2572" s="81" t="s">
        <v>237</v>
      </c>
      <c r="J2572" s="79">
        <v>656.4</v>
      </c>
      <c r="K2572" s="26">
        <v>656.4</v>
      </c>
      <c r="L2572" s="79">
        <v>400.1</v>
      </c>
      <c r="M2572" s="27" t="s">
        <v>1699</v>
      </c>
      <c r="N2572" s="45">
        <f t="shared" si="473"/>
        <v>280414.07999999996</v>
      </c>
      <c r="O2572" s="46">
        <f t="shared" si="469"/>
        <v>280414.07999999996</v>
      </c>
      <c r="P2572" s="46">
        <f t="shared" si="474"/>
        <v>19114.367999999999</v>
      </c>
      <c r="Q2572" s="46">
        <f t="shared" si="475"/>
        <v>299528.44799999997</v>
      </c>
      <c r="R2572" s="46">
        <f t="shared" si="470"/>
        <v>299528.44799999997</v>
      </c>
      <c r="S2572" s="46">
        <v>427.2</v>
      </c>
      <c r="T2572" s="46">
        <v>29.12</v>
      </c>
      <c r="U2572" s="47" t="s">
        <v>584</v>
      </c>
      <c r="V2572" s="47" t="s">
        <v>1173</v>
      </c>
    </row>
    <row r="2573" spans="1:22" s="33" customFormat="1" ht="37.5" customHeight="1" x14ac:dyDescent="0.3">
      <c r="A2573" s="24">
        <f t="shared" si="467"/>
        <v>255</v>
      </c>
      <c r="B2573" s="24">
        <f t="shared" si="471"/>
        <v>189</v>
      </c>
      <c r="C2573" s="83">
        <f t="shared" si="472"/>
        <v>189</v>
      </c>
      <c r="D2573" s="55" t="s">
        <v>1617</v>
      </c>
      <c r="E2573" s="47">
        <v>1958</v>
      </c>
      <c r="F2573" s="55" t="s">
        <v>29</v>
      </c>
      <c r="G2573" s="55" t="s">
        <v>36</v>
      </c>
      <c r="H2573" s="79" t="s">
        <v>37</v>
      </c>
      <c r="I2573" s="81" t="s">
        <v>237</v>
      </c>
      <c r="J2573" s="79">
        <v>666.75</v>
      </c>
      <c r="K2573" s="26">
        <v>666.75</v>
      </c>
      <c r="L2573" s="79">
        <v>405.6</v>
      </c>
      <c r="M2573" s="27" t="s">
        <v>1699</v>
      </c>
      <c r="N2573" s="45">
        <f t="shared" si="473"/>
        <v>284835.59999999998</v>
      </c>
      <c r="O2573" s="46">
        <f t="shared" si="469"/>
        <v>284835.59999999998</v>
      </c>
      <c r="P2573" s="46">
        <f t="shared" si="474"/>
        <v>19415.760000000002</v>
      </c>
      <c r="Q2573" s="46">
        <f t="shared" si="475"/>
        <v>304251.36</v>
      </c>
      <c r="R2573" s="46">
        <f t="shared" si="470"/>
        <v>304251.36</v>
      </c>
      <c r="S2573" s="46">
        <v>427.2</v>
      </c>
      <c r="T2573" s="46">
        <v>29.12</v>
      </c>
      <c r="U2573" s="47" t="s">
        <v>584</v>
      </c>
      <c r="V2573" s="47" t="s">
        <v>1173</v>
      </c>
    </row>
    <row r="2574" spans="1:22" s="33" customFormat="1" ht="37.5" customHeight="1" x14ac:dyDescent="0.3">
      <c r="A2574" s="24">
        <f t="shared" si="467"/>
        <v>256</v>
      </c>
      <c r="B2574" s="24">
        <f t="shared" si="471"/>
        <v>190</v>
      </c>
      <c r="C2574" s="83">
        <f t="shared" si="472"/>
        <v>190</v>
      </c>
      <c r="D2574" s="55" t="s">
        <v>1618</v>
      </c>
      <c r="E2574" s="47">
        <v>1958</v>
      </c>
      <c r="F2574" s="55" t="s">
        <v>29</v>
      </c>
      <c r="G2574" s="55" t="s">
        <v>36</v>
      </c>
      <c r="H2574" s="79" t="s">
        <v>37</v>
      </c>
      <c r="I2574" s="81" t="s">
        <v>237</v>
      </c>
      <c r="J2574" s="79">
        <v>659.4</v>
      </c>
      <c r="K2574" s="26">
        <v>659.4</v>
      </c>
      <c r="L2574" s="79">
        <v>402.7</v>
      </c>
      <c r="M2574" s="27" t="s">
        <v>1699</v>
      </c>
      <c r="N2574" s="45">
        <f t="shared" si="473"/>
        <v>281695.68</v>
      </c>
      <c r="O2574" s="46">
        <f t="shared" si="469"/>
        <v>281695.68</v>
      </c>
      <c r="P2574" s="46">
        <f t="shared" si="474"/>
        <v>19201.727999999999</v>
      </c>
      <c r="Q2574" s="46">
        <f t="shared" si="475"/>
        <v>300897.408</v>
      </c>
      <c r="R2574" s="46">
        <f t="shared" si="470"/>
        <v>300897.408</v>
      </c>
      <c r="S2574" s="46">
        <v>427.2</v>
      </c>
      <c r="T2574" s="46">
        <v>29.12</v>
      </c>
      <c r="U2574" s="47" t="s">
        <v>584</v>
      </c>
      <c r="V2574" s="47" t="s">
        <v>1173</v>
      </c>
    </row>
    <row r="2575" spans="1:22" s="33" customFormat="1" ht="37.5" customHeight="1" x14ac:dyDescent="0.3">
      <c r="A2575" s="24">
        <f t="shared" si="467"/>
        <v>257</v>
      </c>
      <c r="B2575" s="24">
        <v>191</v>
      </c>
      <c r="C2575" s="83">
        <f t="shared" si="472"/>
        <v>191</v>
      </c>
      <c r="D2575" s="55" t="s">
        <v>1619</v>
      </c>
      <c r="E2575" s="47">
        <v>1972</v>
      </c>
      <c r="F2575" s="55" t="s">
        <v>29</v>
      </c>
      <c r="G2575" s="60" t="s">
        <v>73</v>
      </c>
      <c r="H2575" s="79" t="s">
        <v>31</v>
      </c>
      <c r="I2575" s="81" t="s">
        <v>249</v>
      </c>
      <c r="J2575" s="79">
        <v>3061.9</v>
      </c>
      <c r="K2575" s="26">
        <v>3061.9</v>
      </c>
      <c r="L2575" s="79">
        <v>2026.5</v>
      </c>
      <c r="M2575" s="27" t="s">
        <v>1699</v>
      </c>
      <c r="N2575" s="45">
        <f t="shared" si="473"/>
        <v>930358.31500000006</v>
      </c>
      <c r="O2575" s="46">
        <f t="shared" si="469"/>
        <v>930358.31500000006</v>
      </c>
      <c r="P2575" s="46">
        <f t="shared" si="474"/>
        <v>63320.092000000004</v>
      </c>
      <c r="Q2575" s="46">
        <f t="shared" si="475"/>
        <v>993678.40700000012</v>
      </c>
      <c r="R2575" s="46">
        <f t="shared" si="470"/>
        <v>993678.40700000012</v>
      </c>
      <c r="S2575" s="46">
        <v>303.85000000000002</v>
      </c>
      <c r="T2575" s="46">
        <v>20.68</v>
      </c>
      <c r="U2575" s="47" t="s">
        <v>584</v>
      </c>
      <c r="V2575" s="47" t="s">
        <v>1173</v>
      </c>
    </row>
    <row r="2576" spans="1:22" s="33" customFormat="1" ht="37.5" customHeight="1" x14ac:dyDescent="0.3">
      <c r="A2576" s="24">
        <f t="shared" si="467"/>
        <v>258</v>
      </c>
      <c r="B2576" s="24">
        <f>B2575+1</f>
        <v>192</v>
      </c>
      <c r="C2576" s="83">
        <f t="shared" si="472"/>
        <v>192</v>
      </c>
      <c r="D2576" s="55" t="s">
        <v>1620</v>
      </c>
      <c r="E2576" s="47">
        <v>1976</v>
      </c>
      <c r="F2576" s="55" t="s">
        <v>29</v>
      </c>
      <c r="G2576" s="60" t="s">
        <v>73</v>
      </c>
      <c r="H2576" s="79" t="s">
        <v>31</v>
      </c>
      <c r="I2576" s="81" t="s">
        <v>249</v>
      </c>
      <c r="J2576" s="79">
        <v>5344.9</v>
      </c>
      <c r="K2576" s="26">
        <v>5344.9</v>
      </c>
      <c r="L2576" s="79">
        <v>3585.4</v>
      </c>
      <c r="M2576" s="27" t="s">
        <v>1699</v>
      </c>
      <c r="N2576" s="45">
        <f t="shared" si="473"/>
        <v>1624047.865</v>
      </c>
      <c r="O2576" s="46">
        <f t="shared" si="469"/>
        <v>1624047.865</v>
      </c>
      <c r="P2576" s="46">
        <f t="shared" si="474"/>
        <v>110532.53199999999</v>
      </c>
      <c r="Q2576" s="46">
        <f t="shared" si="475"/>
        <v>1734580.3969999999</v>
      </c>
      <c r="R2576" s="46">
        <f t="shared" si="470"/>
        <v>1734580.3969999999</v>
      </c>
      <c r="S2576" s="46">
        <v>303.85000000000002</v>
      </c>
      <c r="T2576" s="46">
        <v>20.68</v>
      </c>
      <c r="U2576" s="47" t="s">
        <v>584</v>
      </c>
      <c r="V2576" s="47" t="s">
        <v>1173</v>
      </c>
    </row>
    <row r="2577" spans="1:22" s="33" customFormat="1" ht="37.5" customHeight="1" x14ac:dyDescent="0.3">
      <c r="A2577" s="24">
        <f t="shared" ref="A2577:A2640" si="476">A2576+1</f>
        <v>259</v>
      </c>
      <c r="B2577" s="24">
        <f t="shared" ref="B2577:B2597" si="477">B2576+1</f>
        <v>193</v>
      </c>
      <c r="C2577" s="83">
        <f t="shared" si="472"/>
        <v>193</v>
      </c>
      <c r="D2577" s="55" t="s">
        <v>1621</v>
      </c>
      <c r="E2577" s="47">
        <v>1981</v>
      </c>
      <c r="F2577" s="55" t="s">
        <v>29</v>
      </c>
      <c r="G2577" s="60" t="s">
        <v>73</v>
      </c>
      <c r="H2577" s="79" t="s">
        <v>31</v>
      </c>
      <c r="I2577" s="81" t="s">
        <v>249</v>
      </c>
      <c r="J2577" s="79">
        <v>6141.04</v>
      </c>
      <c r="K2577" s="26">
        <v>6141.04</v>
      </c>
      <c r="L2577" s="79">
        <v>3941.9</v>
      </c>
      <c r="M2577" s="27" t="s">
        <v>1699</v>
      </c>
      <c r="N2577" s="45">
        <f t="shared" si="473"/>
        <v>1865955.0040000002</v>
      </c>
      <c r="O2577" s="46">
        <f t="shared" si="469"/>
        <v>1865955.0040000002</v>
      </c>
      <c r="P2577" s="46">
        <f t="shared" si="474"/>
        <v>126996.7072</v>
      </c>
      <c r="Q2577" s="46">
        <f t="shared" si="475"/>
        <v>1992951.7112000003</v>
      </c>
      <c r="R2577" s="46">
        <f t="shared" si="470"/>
        <v>1992951.7112000003</v>
      </c>
      <c r="S2577" s="46">
        <v>303.85000000000002</v>
      </c>
      <c r="T2577" s="46">
        <v>20.68</v>
      </c>
      <c r="U2577" s="47" t="s">
        <v>584</v>
      </c>
      <c r="V2577" s="47" t="s">
        <v>1173</v>
      </c>
    </row>
    <row r="2578" spans="1:22" s="33" customFormat="1" ht="37.5" customHeight="1" x14ac:dyDescent="0.3">
      <c r="A2578" s="24">
        <f t="shared" si="476"/>
        <v>260</v>
      </c>
      <c r="B2578" s="24">
        <f t="shared" si="477"/>
        <v>194</v>
      </c>
      <c r="C2578" s="83">
        <f t="shared" si="472"/>
        <v>194</v>
      </c>
      <c r="D2578" s="55" t="s">
        <v>1622</v>
      </c>
      <c r="E2578" s="47">
        <v>1982</v>
      </c>
      <c r="F2578" s="55" t="s">
        <v>29</v>
      </c>
      <c r="G2578" s="60" t="s">
        <v>73</v>
      </c>
      <c r="H2578" s="79" t="s">
        <v>31</v>
      </c>
      <c r="I2578" s="81" t="s">
        <v>249</v>
      </c>
      <c r="J2578" s="79">
        <v>6922.58</v>
      </c>
      <c r="K2578" s="26">
        <v>6922.58</v>
      </c>
      <c r="L2578" s="79">
        <v>4434.8999999999996</v>
      </c>
      <c r="M2578" s="27" t="s">
        <v>1699</v>
      </c>
      <c r="N2578" s="45">
        <f t="shared" si="473"/>
        <v>2103425.9330000002</v>
      </c>
      <c r="O2578" s="46">
        <f t="shared" si="469"/>
        <v>2103425.9330000002</v>
      </c>
      <c r="P2578" s="46">
        <f t="shared" si="474"/>
        <v>143158.95439999999</v>
      </c>
      <c r="Q2578" s="46">
        <f t="shared" si="475"/>
        <v>2246584.8874000004</v>
      </c>
      <c r="R2578" s="46">
        <f t="shared" si="470"/>
        <v>2246584.8874000004</v>
      </c>
      <c r="S2578" s="46">
        <v>303.85000000000002</v>
      </c>
      <c r="T2578" s="46">
        <v>20.68</v>
      </c>
      <c r="U2578" s="47" t="s">
        <v>584</v>
      </c>
      <c r="V2578" s="47" t="s">
        <v>1173</v>
      </c>
    </row>
    <row r="2579" spans="1:22" s="33" customFormat="1" ht="37.5" customHeight="1" x14ac:dyDescent="0.3">
      <c r="A2579" s="24">
        <f t="shared" si="476"/>
        <v>261</v>
      </c>
      <c r="B2579" s="24">
        <f t="shared" si="477"/>
        <v>195</v>
      </c>
      <c r="C2579" s="83">
        <f t="shared" si="472"/>
        <v>195</v>
      </c>
      <c r="D2579" s="55" t="s">
        <v>1623</v>
      </c>
      <c r="E2579" s="47">
        <v>1978</v>
      </c>
      <c r="F2579" s="55" t="s">
        <v>29</v>
      </c>
      <c r="G2579" s="60" t="s">
        <v>73</v>
      </c>
      <c r="H2579" s="79" t="s">
        <v>59</v>
      </c>
      <c r="I2579" s="81" t="s">
        <v>249</v>
      </c>
      <c r="J2579" s="79">
        <v>5791.2</v>
      </c>
      <c r="K2579" s="26">
        <v>5791.2</v>
      </c>
      <c r="L2579" s="79">
        <v>3847.6</v>
      </c>
      <c r="M2579" s="27" t="s">
        <v>1699</v>
      </c>
      <c r="N2579" s="45">
        <f t="shared" si="473"/>
        <v>1759656.12</v>
      </c>
      <c r="O2579" s="46">
        <f t="shared" si="469"/>
        <v>1759656.12</v>
      </c>
      <c r="P2579" s="46">
        <f t="shared" si="474"/>
        <v>119762.01599999999</v>
      </c>
      <c r="Q2579" s="46">
        <f t="shared" si="475"/>
        <v>1879418.1360000002</v>
      </c>
      <c r="R2579" s="46">
        <f t="shared" si="470"/>
        <v>1879418.1360000002</v>
      </c>
      <c r="S2579" s="46">
        <v>303.85000000000002</v>
      </c>
      <c r="T2579" s="46">
        <v>20.68</v>
      </c>
      <c r="U2579" s="47" t="s">
        <v>584</v>
      </c>
      <c r="V2579" s="47" t="s">
        <v>1173</v>
      </c>
    </row>
    <row r="2580" spans="1:22" s="33" customFormat="1" ht="37.5" customHeight="1" x14ac:dyDescent="0.3">
      <c r="A2580" s="24">
        <f t="shared" si="476"/>
        <v>262</v>
      </c>
      <c r="B2580" s="24">
        <f t="shared" si="477"/>
        <v>196</v>
      </c>
      <c r="C2580" s="83">
        <f t="shared" si="472"/>
        <v>196</v>
      </c>
      <c r="D2580" s="55" t="s">
        <v>1624</v>
      </c>
      <c r="E2580" s="47">
        <v>1982</v>
      </c>
      <c r="F2580" s="55" t="s">
        <v>29</v>
      </c>
      <c r="G2580" s="60" t="s">
        <v>73</v>
      </c>
      <c r="H2580" s="79" t="s">
        <v>31</v>
      </c>
      <c r="I2580" s="81" t="s">
        <v>249</v>
      </c>
      <c r="J2580" s="79">
        <v>6831.42</v>
      </c>
      <c r="K2580" s="26">
        <v>6831.42</v>
      </c>
      <c r="L2580" s="79">
        <v>4378.3</v>
      </c>
      <c r="M2580" s="27" t="s">
        <v>1699</v>
      </c>
      <c r="N2580" s="45">
        <f t="shared" si="473"/>
        <v>2075726.9670000002</v>
      </c>
      <c r="O2580" s="46">
        <f t="shared" si="469"/>
        <v>2075726.9670000002</v>
      </c>
      <c r="P2580" s="46">
        <f t="shared" si="474"/>
        <v>141273.76560000001</v>
      </c>
      <c r="Q2580" s="46">
        <f t="shared" si="475"/>
        <v>2217000.7326000002</v>
      </c>
      <c r="R2580" s="46">
        <f t="shared" si="470"/>
        <v>2217000.7326000002</v>
      </c>
      <c r="S2580" s="46">
        <v>303.85000000000002</v>
      </c>
      <c r="T2580" s="46">
        <v>20.68</v>
      </c>
      <c r="U2580" s="47" t="s">
        <v>584</v>
      </c>
      <c r="V2580" s="47" t="s">
        <v>1173</v>
      </c>
    </row>
    <row r="2581" spans="1:22" s="33" customFormat="1" ht="37.5" customHeight="1" x14ac:dyDescent="0.3">
      <c r="A2581" s="24">
        <f t="shared" si="476"/>
        <v>263</v>
      </c>
      <c r="B2581" s="24">
        <f t="shared" si="477"/>
        <v>197</v>
      </c>
      <c r="C2581" s="83">
        <f t="shared" si="472"/>
        <v>197</v>
      </c>
      <c r="D2581" s="55" t="s">
        <v>1625</v>
      </c>
      <c r="E2581" s="47">
        <v>1980</v>
      </c>
      <c r="F2581" s="55" t="s">
        <v>29</v>
      </c>
      <c r="G2581" s="60" t="s">
        <v>73</v>
      </c>
      <c r="H2581" s="79" t="s">
        <v>59</v>
      </c>
      <c r="I2581" s="81" t="s">
        <v>249</v>
      </c>
      <c r="J2581" s="79">
        <v>5826.44</v>
      </c>
      <c r="K2581" s="26">
        <v>5826.44</v>
      </c>
      <c r="L2581" s="79">
        <v>3827.4</v>
      </c>
      <c r="M2581" s="27" t="s">
        <v>1699</v>
      </c>
      <c r="N2581" s="45">
        <f t="shared" si="473"/>
        <v>1770363.794</v>
      </c>
      <c r="O2581" s="46">
        <f t="shared" si="469"/>
        <v>1770363.794</v>
      </c>
      <c r="P2581" s="46">
        <f t="shared" si="474"/>
        <v>120490.77919999999</v>
      </c>
      <c r="Q2581" s="46">
        <f t="shared" si="475"/>
        <v>1890854.5732</v>
      </c>
      <c r="R2581" s="46">
        <f t="shared" si="470"/>
        <v>1890854.5732</v>
      </c>
      <c r="S2581" s="46">
        <v>303.85000000000002</v>
      </c>
      <c r="T2581" s="46">
        <v>20.68</v>
      </c>
      <c r="U2581" s="47" t="s">
        <v>584</v>
      </c>
      <c r="V2581" s="47" t="s">
        <v>1173</v>
      </c>
    </row>
    <row r="2582" spans="1:22" s="33" customFormat="1" ht="37.5" customHeight="1" x14ac:dyDescent="0.3">
      <c r="A2582" s="24">
        <f t="shared" si="476"/>
        <v>264</v>
      </c>
      <c r="B2582" s="24">
        <f t="shared" si="477"/>
        <v>198</v>
      </c>
      <c r="C2582" s="83">
        <f t="shared" si="472"/>
        <v>198</v>
      </c>
      <c r="D2582" s="55" t="s">
        <v>1626</v>
      </c>
      <c r="E2582" s="47">
        <v>1978</v>
      </c>
      <c r="F2582" s="55" t="s">
        <v>29</v>
      </c>
      <c r="G2582" s="60" t="s">
        <v>73</v>
      </c>
      <c r="H2582" s="79" t="s">
        <v>59</v>
      </c>
      <c r="I2582" s="81" t="s">
        <v>249</v>
      </c>
      <c r="J2582" s="79">
        <v>5807.84</v>
      </c>
      <c r="K2582" s="26">
        <v>5807.84</v>
      </c>
      <c r="L2582" s="79">
        <v>3807.4</v>
      </c>
      <c r="M2582" s="27" t="s">
        <v>1699</v>
      </c>
      <c r="N2582" s="45">
        <f t="shared" si="473"/>
        <v>1764712.1840000001</v>
      </c>
      <c r="O2582" s="46">
        <f t="shared" si="469"/>
        <v>1764712.1840000001</v>
      </c>
      <c r="P2582" s="46">
        <f t="shared" si="474"/>
        <v>120106.1312</v>
      </c>
      <c r="Q2582" s="46">
        <f t="shared" si="475"/>
        <v>1884818.3152000001</v>
      </c>
      <c r="R2582" s="46">
        <f t="shared" si="470"/>
        <v>1884818.3152000001</v>
      </c>
      <c r="S2582" s="46">
        <v>303.85000000000002</v>
      </c>
      <c r="T2582" s="46">
        <v>20.68</v>
      </c>
      <c r="U2582" s="47" t="s">
        <v>584</v>
      </c>
      <c r="V2582" s="47" t="s">
        <v>1173</v>
      </c>
    </row>
    <row r="2583" spans="1:22" s="33" customFormat="1" ht="37.5" customHeight="1" x14ac:dyDescent="0.3">
      <c r="A2583" s="24">
        <f t="shared" si="476"/>
        <v>265</v>
      </c>
      <c r="B2583" s="24">
        <f t="shared" si="477"/>
        <v>199</v>
      </c>
      <c r="C2583" s="83">
        <f t="shared" si="472"/>
        <v>199</v>
      </c>
      <c r="D2583" s="55" t="s">
        <v>1627</v>
      </c>
      <c r="E2583" s="47">
        <v>1980</v>
      </c>
      <c r="F2583" s="55" t="s">
        <v>29</v>
      </c>
      <c r="G2583" s="60" t="s">
        <v>73</v>
      </c>
      <c r="H2583" s="79" t="s">
        <v>59</v>
      </c>
      <c r="I2583" s="81" t="s">
        <v>249</v>
      </c>
      <c r="J2583" s="79">
        <v>5810.16</v>
      </c>
      <c r="K2583" s="26">
        <v>5810.16</v>
      </c>
      <c r="L2583" s="79">
        <v>3804.7</v>
      </c>
      <c r="M2583" s="27" t="s">
        <v>1699</v>
      </c>
      <c r="N2583" s="45">
        <f t="shared" si="473"/>
        <v>1765417.1160000002</v>
      </c>
      <c r="O2583" s="46">
        <f t="shared" si="469"/>
        <v>1765417.1160000002</v>
      </c>
      <c r="P2583" s="46">
        <f t="shared" si="474"/>
        <v>120154.1088</v>
      </c>
      <c r="Q2583" s="46">
        <f t="shared" si="475"/>
        <v>1885571.2248000002</v>
      </c>
      <c r="R2583" s="46">
        <f t="shared" si="470"/>
        <v>1885571.2248000002</v>
      </c>
      <c r="S2583" s="46">
        <v>303.85000000000002</v>
      </c>
      <c r="T2583" s="46">
        <v>20.68</v>
      </c>
      <c r="U2583" s="47" t="s">
        <v>584</v>
      </c>
      <c r="V2583" s="47" t="s">
        <v>1173</v>
      </c>
    </row>
    <row r="2584" spans="1:22" s="33" customFormat="1" ht="37.5" customHeight="1" x14ac:dyDescent="0.3">
      <c r="A2584" s="24">
        <f t="shared" si="476"/>
        <v>266</v>
      </c>
      <c r="B2584" s="24">
        <f t="shared" si="477"/>
        <v>200</v>
      </c>
      <c r="C2584" s="83">
        <f t="shared" si="472"/>
        <v>200</v>
      </c>
      <c r="D2584" s="55" t="s">
        <v>1628</v>
      </c>
      <c r="E2584" s="47">
        <v>1973</v>
      </c>
      <c r="F2584" s="55" t="s">
        <v>29</v>
      </c>
      <c r="G2584" s="60" t="s">
        <v>73</v>
      </c>
      <c r="H2584" s="79" t="s">
        <v>31</v>
      </c>
      <c r="I2584" s="81" t="s">
        <v>249</v>
      </c>
      <c r="J2584" s="79">
        <v>5950.66</v>
      </c>
      <c r="K2584" s="26">
        <v>5950.66</v>
      </c>
      <c r="L2584" s="79">
        <v>3892.4</v>
      </c>
      <c r="M2584" s="27" t="s">
        <v>1699</v>
      </c>
      <c r="N2584" s="45">
        <f t="shared" si="473"/>
        <v>1808108.0410000002</v>
      </c>
      <c r="O2584" s="46">
        <f t="shared" si="469"/>
        <v>1808108.0410000002</v>
      </c>
      <c r="P2584" s="46">
        <f t="shared" si="474"/>
        <v>123059.6488</v>
      </c>
      <c r="Q2584" s="46">
        <f t="shared" si="475"/>
        <v>1931167.6898000003</v>
      </c>
      <c r="R2584" s="46">
        <f t="shared" si="470"/>
        <v>1931167.6898000003</v>
      </c>
      <c r="S2584" s="46">
        <v>303.85000000000002</v>
      </c>
      <c r="T2584" s="46">
        <v>20.68</v>
      </c>
      <c r="U2584" s="47" t="s">
        <v>584</v>
      </c>
      <c r="V2584" s="47" t="s">
        <v>1173</v>
      </c>
    </row>
    <row r="2585" spans="1:22" s="33" customFormat="1" ht="37.5" customHeight="1" x14ac:dyDescent="0.3">
      <c r="A2585" s="24">
        <f t="shared" si="476"/>
        <v>267</v>
      </c>
      <c r="B2585" s="24">
        <f t="shared" si="477"/>
        <v>201</v>
      </c>
      <c r="C2585" s="83">
        <f t="shared" si="472"/>
        <v>201</v>
      </c>
      <c r="D2585" s="55" t="s">
        <v>1629</v>
      </c>
      <c r="E2585" s="47">
        <v>1980</v>
      </c>
      <c r="F2585" s="55" t="s">
        <v>29</v>
      </c>
      <c r="G2585" s="60" t="s">
        <v>73</v>
      </c>
      <c r="H2585" s="79" t="s">
        <v>59</v>
      </c>
      <c r="I2585" s="81" t="s">
        <v>249</v>
      </c>
      <c r="J2585" s="79">
        <v>8673.44</v>
      </c>
      <c r="K2585" s="26">
        <v>8673.44</v>
      </c>
      <c r="L2585" s="79">
        <v>5485.2</v>
      </c>
      <c r="M2585" s="27" t="s">
        <v>1699</v>
      </c>
      <c r="N2585" s="45">
        <f t="shared" si="473"/>
        <v>2635424.7440000004</v>
      </c>
      <c r="O2585" s="46">
        <f t="shared" si="469"/>
        <v>2635424.7440000004</v>
      </c>
      <c r="P2585" s="46">
        <f t="shared" si="474"/>
        <v>179366.73920000001</v>
      </c>
      <c r="Q2585" s="46">
        <f t="shared" si="475"/>
        <v>2814791.4832000006</v>
      </c>
      <c r="R2585" s="46">
        <f t="shared" si="470"/>
        <v>2814791.4832000006</v>
      </c>
      <c r="S2585" s="46">
        <v>303.85000000000002</v>
      </c>
      <c r="T2585" s="46">
        <v>20.68</v>
      </c>
      <c r="U2585" s="47" t="s">
        <v>584</v>
      </c>
      <c r="V2585" s="47" t="s">
        <v>1173</v>
      </c>
    </row>
    <row r="2586" spans="1:22" s="33" customFormat="1" ht="37.5" customHeight="1" x14ac:dyDescent="0.3">
      <c r="A2586" s="24">
        <f t="shared" si="476"/>
        <v>268</v>
      </c>
      <c r="B2586" s="24">
        <f t="shared" si="477"/>
        <v>202</v>
      </c>
      <c r="C2586" s="83">
        <f t="shared" si="472"/>
        <v>202</v>
      </c>
      <c r="D2586" s="55" t="s">
        <v>1630</v>
      </c>
      <c r="E2586" s="47">
        <v>1978</v>
      </c>
      <c r="F2586" s="55" t="s">
        <v>29</v>
      </c>
      <c r="G2586" s="60" t="s">
        <v>73</v>
      </c>
      <c r="H2586" s="79" t="s">
        <v>31</v>
      </c>
      <c r="I2586" s="81" t="s">
        <v>249</v>
      </c>
      <c r="J2586" s="79">
        <v>2591.54</v>
      </c>
      <c r="K2586" s="26">
        <v>2591.54</v>
      </c>
      <c r="L2586" s="79">
        <v>1645.6</v>
      </c>
      <c r="M2586" s="27" t="s">
        <v>1699</v>
      </c>
      <c r="N2586" s="45">
        <f t="shared" si="473"/>
        <v>787439.429</v>
      </c>
      <c r="O2586" s="46">
        <f t="shared" si="469"/>
        <v>787439.429</v>
      </c>
      <c r="P2586" s="46">
        <f t="shared" si="474"/>
        <v>53593.047200000001</v>
      </c>
      <c r="Q2586" s="46">
        <f t="shared" si="475"/>
        <v>841032.47620000003</v>
      </c>
      <c r="R2586" s="46">
        <f t="shared" si="470"/>
        <v>841032.47620000003</v>
      </c>
      <c r="S2586" s="46">
        <v>303.85000000000002</v>
      </c>
      <c r="T2586" s="46">
        <v>20.68</v>
      </c>
      <c r="U2586" s="47" t="s">
        <v>584</v>
      </c>
      <c r="V2586" s="47" t="s">
        <v>1173</v>
      </c>
    </row>
    <row r="2587" spans="1:22" s="33" customFormat="1" ht="37.5" customHeight="1" x14ac:dyDescent="0.3">
      <c r="A2587" s="24">
        <f t="shared" si="476"/>
        <v>269</v>
      </c>
      <c r="B2587" s="24">
        <f t="shared" si="477"/>
        <v>203</v>
      </c>
      <c r="C2587" s="83">
        <f t="shared" si="472"/>
        <v>203</v>
      </c>
      <c r="D2587" s="55" t="s">
        <v>1631</v>
      </c>
      <c r="E2587" s="47">
        <v>1977</v>
      </c>
      <c r="F2587" s="55" t="s">
        <v>29</v>
      </c>
      <c r="G2587" s="60" t="s">
        <v>73</v>
      </c>
      <c r="H2587" s="79" t="s">
        <v>31</v>
      </c>
      <c r="I2587" s="81" t="s">
        <v>249</v>
      </c>
      <c r="J2587" s="79">
        <v>5160.62</v>
      </c>
      <c r="K2587" s="26">
        <v>5160.62</v>
      </c>
      <c r="L2587" s="79">
        <v>3328</v>
      </c>
      <c r="M2587" s="27" t="s">
        <v>1699</v>
      </c>
      <c r="N2587" s="45">
        <f t="shared" si="473"/>
        <v>1568054.3870000001</v>
      </c>
      <c r="O2587" s="46">
        <f t="shared" si="469"/>
        <v>1568054.3870000001</v>
      </c>
      <c r="P2587" s="46">
        <f t="shared" si="474"/>
        <v>106721.6216</v>
      </c>
      <c r="Q2587" s="46">
        <f t="shared" si="475"/>
        <v>1674776.0086000001</v>
      </c>
      <c r="R2587" s="46">
        <f t="shared" si="470"/>
        <v>1674776.0086000001</v>
      </c>
      <c r="S2587" s="46">
        <v>303.85000000000002</v>
      </c>
      <c r="T2587" s="46">
        <v>20.68</v>
      </c>
      <c r="U2587" s="47" t="s">
        <v>584</v>
      </c>
      <c r="V2587" s="47" t="s">
        <v>1173</v>
      </c>
    </row>
    <row r="2588" spans="1:22" s="33" customFormat="1" ht="37.5" customHeight="1" x14ac:dyDescent="0.3">
      <c r="A2588" s="24">
        <f t="shared" si="476"/>
        <v>270</v>
      </c>
      <c r="B2588" s="24">
        <f t="shared" si="477"/>
        <v>204</v>
      </c>
      <c r="C2588" s="83">
        <f t="shared" si="472"/>
        <v>204</v>
      </c>
      <c r="D2588" s="55" t="s">
        <v>1632</v>
      </c>
      <c r="E2588" s="47">
        <v>1974</v>
      </c>
      <c r="F2588" s="55" t="s">
        <v>29</v>
      </c>
      <c r="G2588" s="60" t="s">
        <v>73</v>
      </c>
      <c r="H2588" s="79" t="s">
        <v>31</v>
      </c>
      <c r="I2588" s="81" t="s">
        <v>249</v>
      </c>
      <c r="J2588" s="79">
        <v>8945.9599999999991</v>
      </c>
      <c r="K2588" s="26">
        <v>8945.9599999999991</v>
      </c>
      <c r="L2588" s="79">
        <v>5782.2</v>
      </c>
      <c r="M2588" s="27" t="s">
        <v>1699</v>
      </c>
      <c r="N2588" s="45">
        <f t="shared" si="473"/>
        <v>2718229.946</v>
      </c>
      <c r="O2588" s="46">
        <f t="shared" si="469"/>
        <v>2718229.946</v>
      </c>
      <c r="P2588" s="46">
        <f t="shared" si="474"/>
        <v>185002.45279999997</v>
      </c>
      <c r="Q2588" s="46">
        <f t="shared" si="475"/>
        <v>2903232.3988000001</v>
      </c>
      <c r="R2588" s="46">
        <f t="shared" si="470"/>
        <v>2903232.3988000001</v>
      </c>
      <c r="S2588" s="46">
        <v>303.85000000000002</v>
      </c>
      <c r="T2588" s="46">
        <v>20.68</v>
      </c>
      <c r="U2588" s="47" t="s">
        <v>584</v>
      </c>
      <c r="V2588" s="47" t="s">
        <v>1173</v>
      </c>
    </row>
    <row r="2589" spans="1:22" s="33" customFormat="1" ht="37.5" customHeight="1" x14ac:dyDescent="0.3">
      <c r="A2589" s="24">
        <f t="shared" si="476"/>
        <v>271</v>
      </c>
      <c r="B2589" s="24">
        <f t="shared" si="477"/>
        <v>205</v>
      </c>
      <c r="C2589" s="83">
        <f t="shared" si="472"/>
        <v>205</v>
      </c>
      <c r="D2589" s="55" t="s">
        <v>1633</v>
      </c>
      <c r="E2589" s="47">
        <v>1976</v>
      </c>
      <c r="F2589" s="55" t="s">
        <v>29</v>
      </c>
      <c r="G2589" s="60" t="s">
        <v>73</v>
      </c>
      <c r="H2589" s="79" t="s">
        <v>31</v>
      </c>
      <c r="I2589" s="81" t="s">
        <v>249</v>
      </c>
      <c r="J2589" s="79">
        <v>5080.8</v>
      </c>
      <c r="K2589" s="26">
        <v>5080.8</v>
      </c>
      <c r="L2589" s="79">
        <v>3610.3</v>
      </c>
      <c r="M2589" s="27" t="s">
        <v>1699</v>
      </c>
      <c r="N2589" s="45">
        <f t="shared" si="473"/>
        <v>1543801.08</v>
      </c>
      <c r="O2589" s="46">
        <f t="shared" si="469"/>
        <v>1543801.08</v>
      </c>
      <c r="P2589" s="46">
        <f t="shared" si="474"/>
        <v>105070.944</v>
      </c>
      <c r="Q2589" s="46">
        <f t="shared" si="475"/>
        <v>1648872.024</v>
      </c>
      <c r="R2589" s="46">
        <f t="shared" si="470"/>
        <v>1648872.024</v>
      </c>
      <c r="S2589" s="46">
        <v>303.85000000000002</v>
      </c>
      <c r="T2589" s="46">
        <v>20.68</v>
      </c>
      <c r="U2589" s="47" t="s">
        <v>584</v>
      </c>
      <c r="V2589" s="47" t="s">
        <v>1173</v>
      </c>
    </row>
    <row r="2590" spans="1:22" s="33" customFormat="1" ht="37.5" customHeight="1" x14ac:dyDescent="0.3">
      <c r="A2590" s="24">
        <f t="shared" si="476"/>
        <v>272</v>
      </c>
      <c r="B2590" s="24">
        <f t="shared" si="477"/>
        <v>206</v>
      </c>
      <c r="C2590" s="83">
        <f t="shared" si="472"/>
        <v>206</v>
      </c>
      <c r="D2590" s="55" t="s">
        <v>1634</v>
      </c>
      <c r="E2590" s="47">
        <v>1959</v>
      </c>
      <c r="F2590" s="55" t="s">
        <v>29</v>
      </c>
      <c r="G2590" s="55" t="s">
        <v>36</v>
      </c>
      <c r="H2590" s="79" t="s">
        <v>37</v>
      </c>
      <c r="I2590" s="81" t="s">
        <v>237</v>
      </c>
      <c r="J2590" s="79">
        <v>502.8</v>
      </c>
      <c r="K2590" s="26">
        <v>502.8</v>
      </c>
      <c r="L2590" s="79">
        <v>306.8</v>
      </c>
      <c r="M2590" s="27" t="s">
        <v>1699</v>
      </c>
      <c r="N2590" s="45">
        <f t="shared" si="473"/>
        <v>214796.16</v>
      </c>
      <c r="O2590" s="46">
        <f t="shared" si="469"/>
        <v>214796.16</v>
      </c>
      <c r="P2590" s="46">
        <f t="shared" si="474"/>
        <v>14641.536</v>
      </c>
      <c r="Q2590" s="46">
        <f t="shared" si="475"/>
        <v>229437.696</v>
      </c>
      <c r="R2590" s="46">
        <f t="shared" si="470"/>
        <v>229437.696</v>
      </c>
      <c r="S2590" s="46">
        <v>427.2</v>
      </c>
      <c r="T2590" s="46">
        <v>29.12</v>
      </c>
      <c r="U2590" s="47" t="s">
        <v>584</v>
      </c>
      <c r="V2590" s="47" t="s">
        <v>1173</v>
      </c>
    </row>
    <row r="2591" spans="1:22" s="33" customFormat="1" ht="37.5" customHeight="1" x14ac:dyDescent="0.3">
      <c r="A2591" s="24">
        <f t="shared" si="476"/>
        <v>273</v>
      </c>
      <c r="B2591" s="24">
        <f t="shared" si="477"/>
        <v>207</v>
      </c>
      <c r="C2591" s="83">
        <f t="shared" si="472"/>
        <v>207</v>
      </c>
      <c r="D2591" s="55" t="s">
        <v>1635</v>
      </c>
      <c r="E2591" s="47">
        <v>1963</v>
      </c>
      <c r="F2591" s="55" t="s">
        <v>29</v>
      </c>
      <c r="G2591" s="55" t="s">
        <v>45</v>
      </c>
      <c r="H2591" s="79" t="s">
        <v>37</v>
      </c>
      <c r="I2591" s="81" t="s">
        <v>237</v>
      </c>
      <c r="J2591" s="79">
        <v>661.65</v>
      </c>
      <c r="K2591" s="26">
        <v>661.65</v>
      </c>
      <c r="L2591" s="79">
        <v>402.8</v>
      </c>
      <c r="M2591" s="27" t="s">
        <v>1699</v>
      </c>
      <c r="N2591" s="45">
        <f t="shared" si="473"/>
        <v>282656.88</v>
      </c>
      <c r="O2591" s="46">
        <f t="shared" si="469"/>
        <v>282656.88</v>
      </c>
      <c r="P2591" s="46">
        <f t="shared" si="474"/>
        <v>19267.248</v>
      </c>
      <c r="Q2591" s="46">
        <f t="shared" si="475"/>
        <v>301924.12800000003</v>
      </c>
      <c r="R2591" s="46">
        <f t="shared" si="470"/>
        <v>301924.12800000003</v>
      </c>
      <c r="S2591" s="46">
        <v>427.2</v>
      </c>
      <c r="T2591" s="46">
        <v>29.12</v>
      </c>
      <c r="U2591" s="47" t="s">
        <v>584</v>
      </c>
      <c r="V2591" s="47" t="s">
        <v>1173</v>
      </c>
    </row>
    <row r="2592" spans="1:22" s="33" customFormat="1" ht="37.5" customHeight="1" x14ac:dyDescent="0.3">
      <c r="A2592" s="24">
        <f t="shared" si="476"/>
        <v>274</v>
      </c>
      <c r="B2592" s="24">
        <f t="shared" si="477"/>
        <v>208</v>
      </c>
      <c r="C2592" s="83">
        <f t="shared" si="472"/>
        <v>208</v>
      </c>
      <c r="D2592" s="55" t="s">
        <v>1636</v>
      </c>
      <c r="E2592" s="47">
        <v>1967</v>
      </c>
      <c r="F2592" s="55" t="s">
        <v>29</v>
      </c>
      <c r="G2592" s="55" t="s">
        <v>45</v>
      </c>
      <c r="H2592" s="79" t="s">
        <v>37</v>
      </c>
      <c r="I2592" s="81" t="s">
        <v>237</v>
      </c>
      <c r="J2592" s="79">
        <v>675.75</v>
      </c>
      <c r="K2592" s="26">
        <v>675.75</v>
      </c>
      <c r="L2592" s="79">
        <v>411.4</v>
      </c>
      <c r="M2592" s="27" t="s">
        <v>1699</v>
      </c>
      <c r="N2592" s="45">
        <f t="shared" si="473"/>
        <v>288680.39999999997</v>
      </c>
      <c r="O2592" s="46">
        <f t="shared" si="469"/>
        <v>288680.39999999997</v>
      </c>
      <c r="P2592" s="46">
        <f t="shared" si="474"/>
        <v>19677.84</v>
      </c>
      <c r="Q2592" s="46">
        <f t="shared" si="475"/>
        <v>308358.24</v>
      </c>
      <c r="R2592" s="46">
        <f t="shared" si="470"/>
        <v>308358.24</v>
      </c>
      <c r="S2592" s="46">
        <v>427.2</v>
      </c>
      <c r="T2592" s="46">
        <v>29.12</v>
      </c>
      <c r="U2592" s="47" t="s">
        <v>584</v>
      </c>
      <c r="V2592" s="47" t="s">
        <v>1173</v>
      </c>
    </row>
    <row r="2593" spans="1:22" s="33" customFormat="1" ht="37.5" customHeight="1" x14ac:dyDescent="0.3">
      <c r="A2593" s="24">
        <f t="shared" si="476"/>
        <v>275</v>
      </c>
      <c r="B2593" s="24">
        <f t="shared" si="477"/>
        <v>209</v>
      </c>
      <c r="C2593" s="83">
        <f t="shared" si="472"/>
        <v>209</v>
      </c>
      <c r="D2593" s="55" t="s">
        <v>1637</v>
      </c>
      <c r="E2593" s="47">
        <v>1962</v>
      </c>
      <c r="F2593" s="55" t="s">
        <v>29</v>
      </c>
      <c r="G2593" s="55" t="s">
        <v>45</v>
      </c>
      <c r="H2593" s="79" t="s">
        <v>37</v>
      </c>
      <c r="I2593" s="81" t="s">
        <v>237</v>
      </c>
      <c r="J2593" s="79">
        <v>687.75</v>
      </c>
      <c r="K2593" s="26">
        <v>687.75</v>
      </c>
      <c r="L2593" s="79">
        <v>418.6</v>
      </c>
      <c r="M2593" s="27" t="s">
        <v>1699</v>
      </c>
      <c r="N2593" s="45">
        <f t="shared" si="473"/>
        <v>293806.8</v>
      </c>
      <c r="O2593" s="46">
        <f t="shared" si="469"/>
        <v>293806.8</v>
      </c>
      <c r="P2593" s="46">
        <f t="shared" si="474"/>
        <v>20027.280000000002</v>
      </c>
      <c r="Q2593" s="46">
        <f t="shared" si="475"/>
        <v>313834.08</v>
      </c>
      <c r="R2593" s="46">
        <f t="shared" si="470"/>
        <v>313834.08</v>
      </c>
      <c r="S2593" s="46">
        <v>427.2</v>
      </c>
      <c r="T2593" s="46">
        <v>29.12</v>
      </c>
      <c r="U2593" s="47" t="s">
        <v>584</v>
      </c>
      <c r="V2593" s="47" t="s">
        <v>1173</v>
      </c>
    </row>
    <row r="2594" spans="1:22" s="33" customFormat="1" ht="37.5" customHeight="1" x14ac:dyDescent="0.3">
      <c r="A2594" s="24">
        <f t="shared" si="476"/>
        <v>276</v>
      </c>
      <c r="B2594" s="24">
        <f t="shared" si="477"/>
        <v>210</v>
      </c>
      <c r="C2594" s="83">
        <f t="shared" si="472"/>
        <v>210</v>
      </c>
      <c r="D2594" s="55" t="s">
        <v>1638</v>
      </c>
      <c r="E2594" s="47">
        <v>1964</v>
      </c>
      <c r="F2594" s="55" t="s">
        <v>29</v>
      </c>
      <c r="G2594" s="55" t="s">
        <v>45</v>
      </c>
      <c r="H2594" s="79" t="s">
        <v>37</v>
      </c>
      <c r="I2594" s="81" t="s">
        <v>237</v>
      </c>
      <c r="J2594" s="79">
        <v>684.15</v>
      </c>
      <c r="K2594" s="26">
        <v>684.15</v>
      </c>
      <c r="L2594" s="79">
        <v>417.7</v>
      </c>
      <c r="M2594" s="27" t="s">
        <v>1699</v>
      </c>
      <c r="N2594" s="45">
        <f t="shared" si="473"/>
        <v>292268.88</v>
      </c>
      <c r="O2594" s="46">
        <f t="shared" si="469"/>
        <v>292268.88</v>
      </c>
      <c r="P2594" s="46">
        <f t="shared" si="474"/>
        <v>19922.448</v>
      </c>
      <c r="Q2594" s="46">
        <f t="shared" si="475"/>
        <v>312191.32799999998</v>
      </c>
      <c r="R2594" s="46">
        <f t="shared" si="470"/>
        <v>312191.32799999998</v>
      </c>
      <c r="S2594" s="46">
        <v>427.2</v>
      </c>
      <c r="T2594" s="46">
        <v>29.12</v>
      </c>
      <c r="U2594" s="47" t="s">
        <v>584</v>
      </c>
      <c r="V2594" s="47" t="s">
        <v>1173</v>
      </c>
    </row>
    <row r="2595" spans="1:22" s="33" customFormat="1" ht="37.5" customHeight="1" x14ac:dyDescent="0.3">
      <c r="A2595" s="24">
        <f t="shared" si="476"/>
        <v>277</v>
      </c>
      <c r="B2595" s="24">
        <f t="shared" si="477"/>
        <v>211</v>
      </c>
      <c r="C2595" s="83">
        <f t="shared" si="472"/>
        <v>211</v>
      </c>
      <c r="D2595" s="55" t="s">
        <v>1639</v>
      </c>
      <c r="E2595" s="47">
        <v>1965</v>
      </c>
      <c r="F2595" s="55" t="s">
        <v>29</v>
      </c>
      <c r="G2595" s="55" t="s">
        <v>45</v>
      </c>
      <c r="H2595" s="79" t="s">
        <v>37</v>
      </c>
      <c r="I2595" s="81" t="s">
        <v>237</v>
      </c>
      <c r="J2595" s="79">
        <v>688.35</v>
      </c>
      <c r="K2595" s="26">
        <v>688.35</v>
      </c>
      <c r="L2595" s="79">
        <v>419.8</v>
      </c>
      <c r="M2595" s="27" t="s">
        <v>1699</v>
      </c>
      <c r="N2595" s="45">
        <f t="shared" si="473"/>
        <v>294063.12</v>
      </c>
      <c r="O2595" s="46">
        <f t="shared" si="469"/>
        <v>294063.12</v>
      </c>
      <c r="P2595" s="46">
        <f t="shared" si="474"/>
        <v>20044.752</v>
      </c>
      <c r="Q2595" s="46">
        <f t="shared" si="475"/>
        <v>314107.87199999997</v>
      </c>
      <c r="R2595" s="46">
        <f t="shared" si="470"/>
        <v>314107.87199999997</v>
      </c>
      <c r="S2595" s="46">
        <v>427.2</v>
      </c>
      <c r="T2595" s="46">
        <v>29.12</v>
      </c>
      <c r="U2595" s="47" t="s">
        <v>584</v>
      </c>
      <c r="V2595" s="47" t="s">
        <v>1173</v>
      </c>
    </row>
    <row r="2596" spans="1:22" s="33" customFormat="1" ht="37.5" customHeight="1" x14ac:dyDescent="0.3">
      <c r="A2596" s="24">
        <f t="shared" si="476"/>
        <v>278</v>
      </c>
      <c r="B2596" s="24">
        <f t="shared" si="477"/>
        <v>212</v>
      </c>
      <c r="C2596" s="83">
        <f t="shared" si="472"/>
        <v>212</v>
      </c>
      <c r="D2596" s="55" t="s">
        <v>1640</v>
      </c>
      <c r="E2596" s="47">
        <v>1963</v>
      </c>
      <c r="F2596" s="55" t="s">
        <v>29</v>
      </c>
      <c r="G2596" s="55" t="s">
        <v>45</v>
      </c>
      <c r="H2596" s="79" t="s">
        <v>37</v>
      </c>
      <c r="I2596" s="81" t="s">
        <v>237</v>
      </c>
      <c r="J2596" s="79">
        <v>678.6</v>
      </c>
      <c r="K2596" s="26">
        <v>678.6</v>
      </c>
      <c r="L2596" s="79">
        <v>414.6</v>
      </c>
      <c r="M2596" s="27" t="s">
        <v>1699</v>
      </c>
      <c r="N2596" s="45">
        <f t="shared" si="473"/>
        <v>289897.92</v>
      </c>
      <c r="O2596" s="46">
        <f t="shared" si="469"/>
        <v>289897.92</v>
      </c>
      <c r="P2596" s="46">
        <f t="shared" si="474"/>
        <v>19760.832000000002</v>
      </c>
      <c r="Q2596" s="46">
        <f t="shared" si="475"/>
        <v>309658.75199999998</v>
      </c>
      <c r="R2596" s="46">
        <f t="shared" si="470"/>
        <v>309658.75199999998</v>
      </c>
      <c r="S2596" s="46">
        <v>427.2</v>
      </c>
      <c r="T2596" s="46">
        <v>29.12</v>
      </c>
      <c r="U2596" s="47" t="s">
        <v>584</v>
      </c>
      <c r="V2596" s="47" t="s">
        <v>1173</v>
      </c>
    </row>
    <row r="2597" spans="1:22" s="33" customFormat="1" ht="37.5" customHeight="1" x14ac:dyDescent="0.3">
      <c r="A2597" s="24">
        <f t="shared" si="476"/>
        <v>279</v>
      </c>
      <c r="B2597" s="24">
        <f t="shared" si="477"/>
        <v>213</v>
      </c>
      <c r="C2597" s="126">
        <f t="shared" si="472"/>
        <v>213</v>
      </c>
      <c r="D2597" s="55" t="s">
        <v>1641</v>
      </c>
      <c r="E2597" s="47">
        <v>1962</v>
      </c>
      <c r="F2597" s="55" t="s">
        <v>29</v>
      </c>
      <c r="G2597" s="55" t="s">
        <v>30</v>
      </c>
      <c r="H2597" s="79" t="s">
        <v>31</v>
      </c>
      <c r="I2597" s="81" t="s">
        <v>237</v>
      </c>
      <c r="J2597" s="79">
        <v>1414.05</v>
      </c>
      <c r="K2597" s="26">
        <v>1414.05</v>
      </c>
      <c r="L2597" s="79">
        <v>554</v>
      </c>
      <c r="M2597" s="27" t="s">
        <v>1699</v>
      </c>
      <c r="N2597" s="45">
        <f t="shared" si="473"/>
        <v>643109.93999999994</v>
      </c>
      <c r="O2597" s="116">
        <f>N2597+N2598</f>
        <v>773273.24249999993</v>
      </c>
      <c r="P2597" s="46">
        <f t="shared" si="474"/>
        <v>35520.936000000002</v>
      </c>
      <c r="Q2597" s="46">
        <f t="shared" si="475"/>
        <v>678630.87599999993</v>
      </c>
      <c r="R2597" s="116">
        <f>Q2597+Q2598</f>
        <v>826526.36549999996</v>
      </c>
      <c r="S2597" s="46">
        <v>454.8</v>
      </c>
      <c r="T2597" s="46">
        <v>25.12</v>
      </c>
      <c r="U2597" s="47" t="s">
        <v>584</v>
      </c>
      <c r="V2597" s="47" t="s">
        <v>1173</v>
      </c>
    </row>
    <row r="2598" spans="1:22" s="33" customFormat="1" ht="37.5" customHeight="1" x14ac:dyDescent="0.3">
      <c r="A2598" s="24">
        <f t="shared" si="476"/>
        <v>280</v>
      </c>
      <c r="B2598" s="24" t="str">
        <f>IF(NOT(ISNUMBER(C2598))," ",COUNTA($C$2319:C2598))</f>
        <v xml:space="preserve"> </v>
      </c>
      <c r="C2598" s="126"/>
      <c r="D2598" s="55"/>
      <c r="E2598" s="47"/>
      <c r="F2598" s="55" t="s">
        <v>29</v>
      </c>
      <c r="G2598" s="55" t="s">
        <v>30</v>
      </c>
      <c r="H2598" s="79" t="s">
        <v>31</v>
      </c>
      <c r="I2598" s="81" t="s">
        <v>237</v>
      </c>
      <c r="J2598" s="79"/>
      <c r="K2598" s="26">
        <v>1414.05</v>
      </c>
      <c r="L2598" s="79"/>
      <c r="M2598" s="55" t="s">
        <v>1779</v>
      </c>
      <c r="N2598" s="45">
        <f t="shared" si="473"/>
        <v>130163.30249999999</v>
      </c>
      <c r="O2598" s="116"/>
      <c r="P2598" s="46">
        <f t="shared" si="474"/>
        <v>17732.186999999998</v>
      </c>
      <c r="Q2598" s="46">
        <f t="shared" si="475"/>
        <v>147895.4895</v>
      </c>
      <c r="R2598" s="116"/>
      <c r="S2598" s="45">
        <v>92.05</v>
      </c>
      <c r="T2598" s="46">
        <v>12.54</v>
      </c>
      <c r="U2598" s="47" t="s">
        <v>584</v>
      </c>
      <c r="V2598" s="47" t="s">
        <v>1173</v>
      </c>
    </row>
    <row r="2599" spans="1:22" s="33" customFormat="1" ht="37.5" customHeight="1" x14ac:dyDescent="0.3">
      <c r="A2599" s="24">
        <f t="shared" si="476"/>
        <v>281</v>
      </c>
      <c r="B2599" s="24">
        <v>214</v>
      </c>
      <c r="C2599" s="83">
        <f>C2597+1</f>
        <v>214</v>
      </c>
      <c r="D2599" s="55" t="s">
        <v>1642</v>
      </c>
      <c r="E2599" s="47">
        <v>1959</v>
      </c>
      <c r="F2599" s="55" t="s">
        <v>29</v>
      </c>
      <c r="G2599" s="55" t="s">
        <v>36</v>
      </c>
      <c r="H2599" s="79" t="s">
        <v>37</v>
      </c>
      <c r="I2599" s="81" t="s">
        <v>237</v>
      </c>
      <c r="J2599" s="79">
        <v>494.7</v>
      </c>
      <c r="K2599" s="26">
        <v>494.7</v>
      </c>
      <c r="L2599" s="79">
        <v>303</v>
      </c>
      <c r="M2599" s="27" t="s">
        <v>1699</v>
      </c>
      <c r="N2599" s="45">
        <f t="shared" si="473"/>
        <v>211335.84</v>
      </c>
      <c r="O2599" s="46">
        <f t="shared" ref="O2599:O2602" si="478">N2599</f>
        <v>211335.84</v>
      </c>
      <c r="P2599" s="46">
        <f t="shared" si="474"/>
        <v>14405.664000000001</v>
      </c>
      <c r="Q2599" s="46">
        <f t="shared" si="475"/>
        <v>225741.50399999999</v>
      </c>
      <c r="R2599" s="46">
        <f t="shared" ref="R2599:R2602" si="479">Q2599</f>
        <v>225741.50399999999</v>
      </c>
      <c r="S2599" s="46">
        <v>427.2</v>
      </c>
      <c r="T2599" s="46">
        <v>29.12</v>
      </c>
      <c r="U2599" s="47" t="s">
        <v>584</v>
      </c>
      <c r="V2599" s="47" t="s">
        <v>1173</v>
      </c>
    </row>
    <row r="2600" spans="1:22" s="33" customFormat="1" ht="37.5" customHeight="1" x14ac:dyDescent="0.3">
      <c r="A2600" s="24">
        <f t="shared" si="476"/>
        <v>282</v>
      </c>
      <c r="B2600" s="24">
        <v>215</v>
      </c>
      <c r="C2600" s="83">
        <f t="shared" si="472"/>
        <v>215</v>
      </c>
      <c r="D2600" s="55" t="s">
        <v>1643</v>
      </c>
      <c r="E2600" s="47">
        <v>1954</v>
      </c>
      <c r="F2600" s="55" t="s">
        <v>29</v>
      </c>
      <c r="G2600" s="55" t="s">
        <v>36</v>
      </c>
      <c r="H2600" s="79" t="s">
        <v>37</v>
      </c>
      <c r="I2600" s="81" t="s">
        <v>478</v>
      </c>
      <c r="J2600" s="79">
        <v>577.6</v>
      </c>
      <c r="K2600" s="26">
        <v>577.6</v>
      </c>
      <c r="L2600" s="79">
        <v>288.8</v>
      </c>
      <c r="M2600" s="27" t="s">
        <v>1699</v>
      </c>
      <c r="N2600" s="45">
        <f t="shared" si="473"/>
        <v>246750.72</v>
      </c>
      <c r="O2600" s="46">
        <f t="shared" si="478"/>
        <v>246750.72</v>
      </c>
      <c r="P2600" s="46">
        <f t="shared" si="474"/>
        <v>16819.712</v>
      </c>
      <c r="Q2600" s="46">
        <f t="shared" si="475"/>
        <v>263570.43200000003</v>
      </c>
      <c r="R2600" s="46">
        <f t="shared" si="479"/>
        <v>263570.43200000003</v>
      </c>
      <c r="S2600" s="46">
        <v>427.2</v>
      </c>
      <c r="T2600" s="46">
        <v>29.12</v>
      </c>
      <c r="U2600" s="47" t="s">
        <v>584</v>
      </c>
      <c r="V2600" s="47" t="s">
        <v>1173</v>
      </c>
    </row>
    <row r="2601" spans="1:22" s="33" customFormat="1" ht="37.5" customHeight="1" x14ac:dyDescent="0.3">
      <c r="A2601" s="24">
        <f t="shared" si="476"/>
        <v>283</v>
      </c>
      <c r="B2601" s="24">
        <v>216</v>
      </c>
      <c r="C2601" s="83">
        <f t="shared" si="472"/>
        <v>216</v>
      </c>
      <c r="D2601" s="55" t="s">
        <v>1644</v>
      </c>
      <c r="E2601" s="47">
        <v>1959</v>
      </c>
      <c r="F2601" s="55" t="s">
        <v>29</v>
      </c>
      <c r="G2601" s="55" t="s">
        <v>45</v>
      </c>
      <c r="H2601" s="79" t="s">
        <v>37</v>
      </c>
      <c r="I2601" s="81" t="s">
        <v>237</v>
      </c>
      <c r="J2601" s="79">
        <v>671.25</v>
      </c>
      <c r="K2601" s="26">
        <v>671.25</v>
      </c>
      <c r="L2601" s="79">
        <v>409.8</v>
      </c>
      <c r="M2601" s="27" t="s">
        <v>1699</v>
      </c>
      <c r="N2601" s="45">
        <f t="shared" si="473"/>
        <v>286758</v>
      </c>
      <c r="O2601" s="46">
        <f t="shared" si="478"/>
        <v>286758</v>
      </c>
      <c r="P2601" s="46">
        <f t="shared" si="474"/>
        <v>19546.8</v>
      </c>
      <c r="Q2601" s="46">
        <f t="shared" si="475"/>
        <v>306304.8</v>
      </c>
      <c r="R2601" s="46">
        <f t="shared" si="479"/>
        <v>306304.8</v>
      </c>
      <c r="S2601" s="46">
        <v>427.2</v>
      </c>
      <c r="T2601" s="46">
        <v>29.12</v>
      </c>
      <c r="U2601" s="47" t="s">
        <v>584</v>
      </c>
      <c r="V2601" s="47" t="s">
        <v>1173</v>
      </c>
    </row>
    <row r="2602" spans="1:22" s="33" customFormat="1" ht="37.5" customHeight="1" x14ac:dyDescent="0.3">
      <c r="A2602" s="24">
        <f t="shared" si="476"/>
        <v>284</v>
      </c>
      <c r="B2602" s="24">
        <v>217</v>
      </c>
      <c r="C2602" s="83">
        <f t="shared" si="472"/>
        <v>217</v>
      </c>
      <c r="D2602" s="55" t="s">
        <v>1645</v>
      </c>
      <c r="E2602" s="47">
        <v>1962</v>
      </c>
      <c r="F2602" s="55" t="s">
        <v>29</v>
      </c>
      <c r="G2602" s="55" t="s">
        <v>45</v>
      </c>
      <c r="H2602" s="79" t="s">
        <v>37</v>
      </c>
      <c r="I2602" s="81" t="s">
        <v>237</v>
      </c>
      <c r="J2602" s="79">
        <v>663</v>
      </c>
      <c r="K2602" s="26">
        <v>663</v>
      </c>
      <c r="L2602" s="79">
        <v>407</v>
      </c>
      <c r="M2602" s="27" t="s">
        <v>1699</v>
      </c>
      <c r="N2602" s="45">
        <f t="shared" si="473"/>
        <v>283233.59999999998</v>
      </c>
      <c r="O2602" s="46">
        <f t="shared" si="478"/>
        <v>283233.59999999998</v>
      </c>
      <c r="P2602" s="46">
        <f t="shared" si="474"/>
        <v>19306.560000000001</v>
      </c>
      <c r="Q2602" s="46">
        <f t="shared" si="475"/>
        <v>302540.15999999997</v>
      </c>
      <c r="R2602" s="46">
        <f t="shared" si="479"/>
        <v>302540.15999999997</v>
      </c>
      <c r="S2602" s="46">
        <v>427.2</v>
      </c>
      <c r="T2602" s="46">
        <v>29.12</v>
      </c>
      <c r="U2602" s="47" t="s">
        <v>584</v>
      </c>
      <c r="V2602" s="47" t="s">
        <v>1173</v>
      </c>
    </row>
    <row r="2603" spans="1:22" s="33" customFormat="1" ht="37.5" customHeight="1" x14ac:dyDescent="0.3">
      <c r="A2603" s="24">
        <f t="shared" si="476"/>
        <v>285</v>
      </c>
      <c r="B2603" s="24">
        <v>218</v>
      </c>
      <c r="C2603" s="126">
        <f t="shared" si="472"/>
        <v>218</v>
      </c>
      <c r="D2603" s="55" t="s">
        <v>1646</v>
      </c>
      <c r="E2603" s="47">
        <v>1959</v>
      </c>
      <c r="F2603" s="55" t="s">
        <v>29</v>
      </c>
      <c r="G2603" s="55" t="s">
        <v>36</v>
      </c>
      <c r="H2603" s="79" t="s">
        <v>37</v>
      </c>
      <c r="I2603" s="81" t="s">
        <v>237</v>
      </c>
      <c r="J2603" s="79">
        <v>662.4</v>
      </c>
      <c r="K2603" s="26">
        <v>662.4</v>
      </c>
      <c r="L2603" s="79">
        <v>405.1</v>
      </c>
      <c r="M2603" s="27" t="s">
        <v>1699</v>
      </c>
      <c r="N2603" s="45">
        <f t="shared" si="473"/>
        <v>282977.27999999997</v>
      </c>
      <c r="O2603" s="116">
        <f>N2603+N2604</f>
        <v>725785.05599999998</v>
      </c>
      <c r="P2603" s="46">
        <f t="shared" si="474"/>
        <v>19289.088</v>
      </c>
      <c r="Q2603" s="46">
        <f t="shared" si="475"/>
        <v>302266.36799999996</v>
      </c>
      <c r="R2603" s="116">
        <f>Q2603+Q2604</f>
        <v>764071.77599999995</v>
      </c>
      <c r="S2603" s="46">
        <v>427.2</v>
      </c>
      <c r="T2603" s="46">
        <v>29.12</v>
      </c>
      <c r="U2603" s="47" t="s">
        <v>584</v>
      </c>
      <c r="V2603" s="47" t="s">
        <v>1173</v>
      </c>
    </row>
    <row r="2604" spans="1:22" s="33" customFormat="1" ht="43.5" customHeight="1" x14ac:dyDescent="0.3">
      <c r="A2604" s="24">
        <f t="shared" si="476"/>
        <v>286</v>
      </c>
      <c r="B2604" s="24" t="str">
        <f>IF(NOT(ISNUMBER(C2604))," ",COUNTA($C$2319:C2604))</f>
        <v xml:space="preserve"> </v>
      </c>
      <c r="C2604" s="126"/>
      <c r="D2604" s="55"/>
      <c r="E2604" s="47"/>
      <c r="F2604" s="55" t="s">
        <v>29</v>
      </c>
      <c r="G2604" s="55" t="s">
        <v>36</v>
      </c>
      <c r="H2604" s="79" t="s">
        <v>37</v>
      </c>
      <c r="I2604" s="81" t="s">
        <v>237</v>
      </c>
      <c r="J2604" s="79"/>
      <c r="K2604" s="26">
        <v>662.4</v>
      </c>
      <c r="L2604" s="79"/>
      <c r="M2604" s="55" t="s">
        <v>32</v>
      </c>
      <c r="N2604" s="45">
        <f t="shared" si="473"/>
        <v>442807.77600000001</v>
      </c>
      <c r="O2604" s="116"/>
      <c r="P2604" s="46">
        <f t="shared" si="474"/>
        <v>18997.631999999998</v>
      </c>
      <c r="Q2604" s="46">
        <f t="shared" si="475"/>
        <v>461805.408</v>
      </c>
      <c r="R2604" s="116"/>
      <c r="S2604" s="46">
        <v>668.49</v>
      </c>
      <c r="T2604" s="46">
        <v>28.68</v>
      </c>
      <c r="U2604" s="47" t="s">
        <v>584</v>
      </c>
      <c r="V2604" s="47" t="s">
        <v>1173</v>
      </c>
    </row>
    <row r="2605" spans="1:22" s="33" customFormat="1" ht="37.5" customHeight="1" x14ac:dyDescent="0.3">
      <c r="A2605" s="24">
        <f t="shared" si="476"/>
        <v>287</v>
      </c>
      <c r="B2605" s="24">
        <f>IF(NOT(ISNUMBER(C2605))," ",COUNTA($C$2319:C2605))</f>
        <v>219</v>
      </c>
      <c r="C2605" s="83">
        <v>219</v>
      </c>
      <c r="D2605" s="55" t="s">
        <v>1647</v>
      </c>
      <c r="E2605" s="47">
        <v>1962</v>
      </c>
      <c r="F2605" s="55" t="s">
        <v>29</v>
      </c>
      <c r="G2605" s="55" t="s">
        <v>30</v>
      </c>
      <c r="H2605" s="79" t="s">
        <v>37</v>
      </c>
      <c r="I2605" s="81" t="s">
        <v>237</v>
      </c>
      <c r="J2605" s="79">
        <v>847.65</v>
      </c>
      <c r="K2605" s="26">
        <v>847.65</v>
      </c>
      <c r="L2605" s="79">
        <v>401.7</v>
      </c>
      <c r="M2605" s="27" t="s">
        <v>1699</v>
      </c>
      <c r="N2605" s="45">
        <f t="shared" si="473"/>
        <v>385511.22</v>
      </c>
      <c r="O2605" s="46">
        <f t="shared" ref="O2605:O2637" si="480">N2605</f>
        <v>385511.22</v>
      </c>
      <c r="P2605" s="46">
        <f t="shared" si="474"/>
        <v>21292.968000000001</v>
      </c>
      <c r="Q2605" s="46">
        <f t="shared" si="475"/>
        <v>406804.18799999997</v>
      </c>
      <c r="R2605" s="46">
        <f t="shared" ref="R2605:R2637" si="481">Q2605</f>
        <v>406804.18799999997</v>
      </c>
      <c r="S2605" s="46">
        <v>454.8</v>
      </c>
      <c r="T2605" s="46">
        <v>25.12</v>
      </c>
      <c r="U2605" s="47" t="s">
        <v>584</v>
      </c>
      <c r="V2605" s="47" t="s">
        <v>1173</v>
      </c>
    </row>
    <row r="2606" spans="1:22" s="33" customFormat="1" ht="37.5" customHeight="1" x14ac:dyDescent="0.3">
      <c r="A2606" s="24">
        <f t="shared" si="476"/>
        <v>288</v>
      </c>
      <c r="B2606" s="24">
        <f>IF(NOT(ISNUMBER(C2606))," ",COUNTA($C$2319:C2606))</f>
        <v>220</v>
      </c>
      <c r="C2606" s="83">
        <f>C2605+1</f>
        <v>220</v>
      </c>
      <c r="D2606" s="55" t="s">
        <v>1648</v>
      </c>
      <c r="E2606" s="47">
        <v>1958</v>
      </c>
      <c r="F2606" s="55" t="s">
        <v>29</v>
      </c>
      <c r="G2606" s="55" t="s">
        <v>36</v>
      </c>
      <c r="H2606" s="79" t="s">
        <v>37</v>
      </c>
      <c r="I2606" s="81" t="s">
        <v>237</v>
      </c>
      <c r="J2606" s="79">
        <v>849.15</v>
      </c>
      <c r="K2606" s="26">
        <v>849.15</v>
      </c>
      <c r="L2606" s="79">
        <v>521.5</v>
      </c>
      <c r="M2606" s="27" t="s">
        <v>1699</v>
      </c>
      <c r="N2606" s="45">
        <f t="shared" si="473"/>
        <v>362756.88</v>
      </c>
      <c r="O2606" s="46">
        <f t="shared" si="480"/>
        <v>362756.88</v>
      </c>
      <c r="P2606" s="46">
        <f t="shared" si="474"/>
        <v>24727.248</v>
      </c>
      <c r="Q2606" s="46">
        <f t="shared" si="475"/>
        <v>387484.12800000003</v>
      </c>
      <c r="R2606" s="46">
        <f t="shared" si="481"/>
        <v>387484.12800000003</v>
      </c>
      <c r="S2606" s="46">
        <v>427.2</v>
      </c>
      <c r="T2606" s="46">
        <v>29.12</v>
      </c>
      <c r="U2606" s="47" t="s">
        <v>584</v>
      </c>
      <c r="V2606" s="47" t="s">
        <v>1173</v>
      </c>
    </row>
    <row r="2607" spans="1:22" s="33" customFormat="1" ht="37.5" customHeight="1" x14ac:dyDescent="0.3">
      <c r="A2607" s="24">
        <f t="shared" si="476"/>
        <v>289</v>
      </c>
      <c r="B2607" s="24">
        <f>IF(NOT(ISNUMBER(C2607))," ",COUNTA($C$2319:C2607))</f>
        <v>221</v>
      </c>
      <c r="C2607" s="83">
        <f>C2606+1</f>
        <v>221</v>
      </c>
      <c r="D2607" s="55" t="s">
        <v>1649</v>
      </c>
      <c r="E2607" s="47">
        <v>1958</v>
      </c>
      <c r="F2607" s="55" t="s">
        <v>29</v>
      </c>
      <c r="G2607" s="55" t="s">
        <v>36</v>
      </c>
      <c r="H2607" s="79" t="s">
        <v>37</v>
      </c>
      <c r="I2607" s="81" t="s">
        <v>237</v>
      </c>
      <c r="J2607" s="79">
        <v>302.25</v>
      </c>
      <c r="K2607" s="26">
        <v>302.25</v>
      </c>
      <c r="L2607" s="79">
        <v>162.30000000000001</v>
      </c>
      <c r="M2607" s="27" t="s">
        <v>1699</v>
      </c>
      <c r="N2607" s="45">
        <f t="shared" si="473"/>
        <v>129121.2</v>
      </c>
      <c r="O2607" s="46">
        <f t="shared" si="480"/>
        <v>129121.2</v>
      </c>
      <c r="P2607" s="46">
        <f t="shared" si="474"/>
        <v>8801.52</v>
      </c>
      <c r="Q2607" s="46">
        <f t="shared" si="475"/>
        <v>137922.72</v>
      </c>
      <c r="R2607" s="46">
        <f t="shared" si="481"/>
        <v>137922.72</v>
      </c>
      <c r="S2607" s="46">
        <v>427.2</v>
      </c>
      <c r="T2607" s="46">
        <v>29.12</v>
      </c>
      <c r="U2607" s="47" t="s">
        <v>584</v>
      </c>
      <c r="V2607" s="47" t="s">
        <v>1173</v>
      </c>
    </row>
    <row r="2608" spans="1:22" s="33" customFormat="1" ht="37.5" customHeight="1" x14ac:dyDescent="0.3">
      <c r="A2608" s="24">
        <f t="shared" si="476"/>
        <v>290</v>
      </c>
      <c r="B2608" s="24">
        <f>IF(NOT(ISNUMBER(C2608))," ",COUNTA($C$2319:C2608))</f>
        <v>222</v>
      </c>
      <c r="C2608" s="83">
        <v>222</v>
      </c>
      <c r="D2608" s="55" t="s">
        <v>1650</v>
      </c>
      <c r="E2608" s="47">
        <v>1958</v>
      </c>
      <c r="F2608" s="55" t="s">
        <v>29</v>
      </c>
      <c r="G2608" s="55" t="s">
        <v>36</v>
      </c>
      <c r="H2608" s="79" t="s">
        <v>37</v>
      </c>
      <c r="I2608" s="81" t="s">
        <v>237</v>
      </c>
      <c r="J2608" s="79">
        <v>545.85</v>
      </c>
      <c r="K2608" s="26">
        <v>545.85</v>
      </c>
      <c r="L2608" s="79">
        <v>328.7</v>
      </c>
      <c r="M2608" s="27" t="s">
        <v>1699</v>
      </c>
      <c r="N2608" s="45">
        <f t="shared" si="473"/>
        <v>233187.12</v>
      </c>
      <c r="O2608" s="46">
        <f t="shared" si="480"/>
        <v>233187.12</v>
      </c>
      <c r="P2608" s="46">
        <f t="shared" si="474"/>
        <v>15895.152000000002</v>
      </c>
      <c r="Q2608" s="46">
        <f t="shared" si="475"/>
        <v>249082.272</v>
      </c>
      <c r="R2608" s="46">
        <f t="shared" si="481"/>
        <v>249082.272</v>
      </c>
      <c r="S2608" s="46">
        <v>427.2</v>
      </c>
      <c r="T2608" s="46">
        <v>29.12</v>
      </c>
      <c r="U2608" s="47" t="s">
        <v>584</v>
      </c>
      <c r="V2608" s="47" t="s">
        <v>1173</v>
      </c>
    </row>
    <row r="2609" spans="1:22" s="33" customFormat="1" ht="37.5" customHeight="1" x14ac:dyDescent="0.3">
      <c r="A2609" s="24">
        <f t="shared" si="476"/>
        <v>291</v>
      </c>
      <c r="B2609" s="24">
        <v>223</v>
      </c>
      <c r="C2609" s="83">
        <f>C2608+1</f>
        <v>223</v>
      </c>
      <c r="D2609" s="55" t="s">
        <v>1890</v>
      </c>
      <c r="E2609" s="47">
        <v>1953</v>
      </c>
      <c r="F2609" s="55" t="s">
        <v>29</v>
      </c>
      <c r="G2609" s="55" t="s">
        <v>36</v>
      </c>
      <c r="H2609" s="79" t="s">
        <v>37</v>
      </c>
      <c r="I2609" s="81" t="s">
        <v>237</v>
      </c>
      <c r="J2609" s="79">
        <v>504.3</v>
      </c>
      <c r="K2609" s="26">
        <v>504.3</v>
      </c>
      <c r="L2609" s="79">
        <v>272.10000000000002</v>
      </c>
      <c r="M2609" s="27" t="s">
        <v>1699</v>
      </c>
      <c r="N2609" s="45">
        <f>K2609*S2609</f>
        <v>215436.96</v>
      </c>
      <c r="O2609" s="46">
        <f>N2609</f>
        <v>215436.96</v>
      </c>
      <c r="P2609" s="46">
        <f>K2609*T2609</f>
        <v>14685.216</v>
      </c>
      <c r="Q2609" s="46">
        <f>N2609+P2609</f>
        <v>230122.17599999998</v>
      </c>
      <c r="R2609" s="46">
        <f t="shared" si="481"/>
        <v>230122.17599999998</v>
      </c>
      <c r="S2609" s="46">
        <v>427.2</v>
      </c>
      <c r="T2609" s="46">
        <v>29.12</v>
      </c>
      <c r="U2609" s="47" t="s">
        <v>584</v>
      </c>
      <c r="V2609" s="47" t="s">
        <v>1173</v>
      </c>
    </row>
    <row r="2610" spans="1:22" s="33" customFormat="1" ht="37.5" customHeight="1" x14ac:dyDescent="0.3">
      <c r="A2610" s="24">
        <f t="shared" si="476"/>
        <v>292</v>
      </c>
      <c r="B2610" s="24">
        <v>224</v>
      </c>
      <c r="C2610" s="83">
        <f t="shared" ref="C2610:C2637" si="482">C2609+1</f>
        <v>224</v>
      </c>
      <c r="D2610" s="55" t="s">
        <v>1891</v>
      </c>
      <c r="E2610" s="47">
        <v>1959</v>
      </c>
      <c r="F2610" s="55" t="s">
        <v>29</v>
      </c>
      <c r="G2610" s="55" t="s">
        <v>36</v>
      </c>
      <c r="H2610" s="79" t="s">
        <v>37</v>
      </c>
      <c r="I2610" s="81" t="s">
        <v>237</v>
      </c>
      <c r="J2610" s="79">
        <v>692</v>
      </c>
      <c r="K2610" s="26">
        <v>692</v>
      </c>
      <c r="L2610" s="79">
        <v>396.7</v>
      </c>
      <c r="M2610" s="27" t="s">
        <v>1699</v>
      </c>
      <c r="N2610" s="45">
        <f>K2610*S2610</f>
        <v>295622.39999999997</v>
      </c>
      <c r="O2610" s="46">
        <f t="shared" ref="O2610" si="483">N2610</f>
        <v>295622.39999999997</v>
      </c>
      <c r="P2610" s="46">
        <f>K2610*T2610</f>
        <v>20151.04</v>
      </c>
      <c r="Q2610" s="46">
        <f>N2610+P2610</f>
        <v>315773.43999999994</v>
      </c>
      <c r="R2610" s="46">
        <f t="shared" si="481"/>
        <v>315773.43999999994</v>
      </c>
      <c r="S2610" s="46">
        <v>427.2</v>
      </c>
      <c r="T2610" s="46">
        <v>29.12</v>
      </c>
      <c r="U2610" s="47" t="s">
        <v>584</v>
      </c>
      <c r="V2610" s="47" t="s">
        <v>1173</v>
      </c>
    </row>
    <row r="2611" spans="1:22" s="33" customFormat="1" ht="37.5" customHeight="1" x14ac:dyDescent="0.3">
      <c r="A2611" s="24">
        <f t="shared" si="476"/>
        <v>293</v>
      </c>
      <c r="B2611" s="24">
        <v>225</v>
      </c>
      <c r="C2611" s="83">
        <f t="shared" si="482"/>
        <v>225</v>
      </c>
      <c r="D2611" s="55" t="s">
        <v>1651</v>
      </c>
      <c r="E2611" s="47">
        <v>1958</v>
      </c>
      <c r="F2611" s="55" t="s">
        <v>29</v>
      </c>
      <c r="G2611" s="55" t="s">
        <v>36</v>
      </c>
      <c r="H2611" s="79" t="s">
        <v>37</v>
      </c>
      <c r="I2611" s="81" t="s">
        <v>237</v>
      </c>
      <c r="J2611" s="79">
        <v>656.55</v>
      </c>
      <c r="K2611" s="26">
        <v>656.55</v>
      </c>
      <c r="L2611" s="79">
        <v>400.1</v>
      </c>
      <c r="M2611" s="27" t="s">
        <v>1699</v>
      </c>
      <c r="N2611" s="45">
        <f t="shared" si="473"/>
        <v>280478.15999999997</v>
      </c>
      <c r="O2611" s="46">
        <f t="shared" si="480"/>
        <v>280478.15999999997</v>
      </c>
      <c r="P2611" s="46">
        <f t="shared" si="474"/>
        <v>19118.736000000001</v>
      </c>
      <c r="Q2611" s="46">
        <f t="shared" si="475"/>
        <v>299596.89599999995</v>
      </c>
      <c r="R2611" s="46">
        <f t="shared" si="481"/>
        <v>299596.89599999995</v>
      </c>
      <c r="S2611" s="46">
        <v>427.2</v>
      </c>
      <c r="T2611" s="46">
        <v>29.12</v>
      </c>
      <c r="U2611" s="47" t="s">
        <v>584</v>
      </c>
      <c r="V2611" s="47" t="s">
        <v>1173</v>
      </c>
    </row>
    <row r="2612" spans="1:22" s="33" customFormat="1" ht="37.5" customHeight="1" x14ac:dyDescent="0.3">
      <c r="A2612" s="24">
        <f t="shared" si="476"/>
        <v>294</v>
      </c>
      <c r="B2612" s="24">
        <v>226</v>
      </c>
      <c r="C2612" s="83">
        <f t="shared" si="482"/>
        <v>226</v>
      </c>
      <c r="D2612" s="55" t="s">
        <v>1652</v>
      </c>
      <c r="E2612" s="47">
        <v>1958</v>
      </c>
      <c r="F2612" s="55" t="s">
        <v>29</v>
      </c>
      <c r="G2612" s="55" t="s">
        <v>45</v>
      </c>
      <c r="H2612" s="79" t="s">
        <v>37</v>
      </c>
      <c r="I2612" s="81" t="s">
        <v>237</v>
      </c>
      <c r="J2612" s="79">
        <v>497.1</v>
      </c>
      <c r="K2612" s="26">
        <v>497.1</v>
      </c>
      <c r="L2612" s="79">
        <v>304.89999999999998</v>
      </c>
      <c r="M2612" s="27" t="s">
        <v>1699</v>
      </c>
      <c r="N2612" s="45">
        <f t="shared" si="473"/>
        <v>212361.12</v>
      </c>
      <c r="O2612" s="46">
        <f t="shared" si="480"/>
        <v>212361.12</v>
      </c>
      <c r="P2612" s="46">
        <f t="shared" si="474"/>
        <v>14475.552000000001</v>
      </c>
      <c r="Q2612" s="46">
        <f t="shared" si="475"/>
        <v>226836.67199999999</v>
      </c>
      <c r="R2612" s="46">
        <f t="shared" si="481"/>
        <v>226836.67199999999</v>
      </c>
      <c r="S2612" s="46">
        <v>427.2</v>
      </c>
      <c r="T2612" s="46">
        <v>29.12</v>
      </c>
      <c r="U2612" s="47" t="s">
        <v>584</v>
      </c>
      <c r="V2612" s="47" t="s">
        <v>1173</v>
      </c>
    </row>
    <row r="2613" spans="1:22" s="33" customFormat="1" ht="37.5" customHeight="1" x14ac:dyDescent="0.3">
      <c r="A2613" s="24">
        <f t="shared" si="476"/>
        <v>295</v>
      </c>
      <c r="B2613" s="24">
        <v>227</v>
      </c>
      <c r="C2613" s="83">
        <f t="shared" si="482"/>
        <v>227</v>
      </c>
      <c r="D2613" s="55" t="s">
        <v>1653</v>
      </c>
      <c r="E2613" s="47">
        <v>1930</v>
      </c>
      <c r="F2613" s="55" t="s">
        <v>29</v>
      </c>
      <c r="G2613" s="55" t="s">
        <v>45</v>
      </c>
      <c r="H2613" s="79" t="s">
        <v>37</v>
      </c>
      <c r="I2613" s="81" t="s">
        <v>237</v>
      </c>
      <c r="J2613" s="79">
        <v>444.6</v>
      </c>
      <c r="K2613" s="26">
        <v>444.6</v>
      </c>
      <c r="L2613" s="79">
        <v>273.3</v>
      </c>
      <c r="M2613" s="27" t="s">
        <v>1699</v>
      </c>
      <c r="N2613" s="45">
        <f t="shared" si="473"/>
        <v>189933.12</v>
      </c>
      <c r="O2613" s="46">
        <f t="shared" si="480"/>
        <v>189933.12</v>
      </c>
      <c r="P2613" s="46">
        <f t="shared" si="474"/>
        <v>12946.752</v>
      </c>
      <c r="Q2613" s="46">
        <f t="shared" si="475"/>
        <v>202879.872</v>
      </c>
      <c r="R2613" s="46">
        <f t="shared" si="481"/>
        <v>202879.872</v>
      </c>
      <c r="S2613" s="46">
        <v>427.2</v>
      </c>
      <c r="T2613" s="46">
        <v>29.12</v>
      </c>
      <c r="U2613" s="47" t="s">
        <v>584</v>
      </c>
      <c r="V2613" s="47" t="s">
        <v>1173</v>
      </c>
    </row>
    <row r="2614" spans="1:22" s="33" customFormat="1" ht="37.5" customHeight="1" x14ac:dyDescent="0.3">
      <c r="A2614" s="24">
        <f t="shared" si="476"/>
        <v>296</v>
      </c>
      <c r="B2614" s="24">
        <v>228</v>
      </c>
      <c r="C2614" s="83">
        <f t="shared" si="482"/>
        <v>228</v>
      </c>
      <c r="D2614" s="55" t="s">
        <v>1654</v>
      </c>
      <c r="E2614" s="47">
        <v>1952</v>
      </c>
      <c r="F2614" s="55" t="s">
        <v>29</v>
      </c>
      <c r="G2614" s="55" t="s">
        <v>45</v>
      </c>
      <c r="H2614" s="79" t="s">
        <v>31</v>
      </c>
      <c r="I2614" s="81" t="s">
        <v>237</v>
      </c>
      <c r="J2614" s="79">
        <v>999.15</v>
      </c>
      <c r="K2614" s="26">
        <v>999.15</v>
      </c>
      <c r="L2614" s="79">
        <v>616.79999999999995</v>
      </c>
      <c r="M2614" s="27" t="s">
        <v>1699</v>
      </c>
      <c r="N2614" s="45">
        <f t="shared" si="473"/>
        <v>426836.88</v>
      </c>
      <c r="O2614" s="46">
        <f t="shared" si="480"/>
        <v>426836.88</v>
      </c>
      <c r="P2614" s="46">
        <f t="shared" si="474"/>
        <v>29095.248</v>
      </c>
      <c r="Q2614" s="46">
        <f t="shared" si="475"/>
        <v>455932.12800000003</v>
      </c>
      <c r="R2614" s="46">
        <f t="shared" si="481"/>
        <v>455932.12800000003</v>
      </c>
      <c r="S2614" s="46">
        <v>427.2</v>
      </c>
      <c r="T2614" s="46">
        <v>29.12</v>
      </c>
      <c r="U2614" s="47" t="s">
        <v>584</v>
      </c>
      <c r="V2614" s="47" t="s">
        <v>1173</v>
      </c>
    </row>
    <row r="2615" spans="1:22" s="33" customFormat="1" ht="37.5" customHeight="1" x14ac:dyDescent="0.3">
      <c r="A2615" s="24">
        <f t="shared" si="476"/>
        <v>297</v>
      </c>
      <c r="B2615" s="24">
        <v>229</v>
      </c>
      <c r="C2615" s="83">
        <f t="shared" si="482"/>
        <v>229</v>
      </c>
      <c r="D2615" s="55" t="s">
        <v>1655</v>
      </c>
      <c r="E2615" s="47">
        <v>1981</v>
      </c>
      <c r="F2615" s="55" t="s">
        <v>29</v>
      </c>
      <c r="G2615" s="55" t="s">
        <v>30</v>
      </c>
      <c r="H2615" s="79" t="s">
        <v>31</v>
      </c>
      <c r="I2615" s="81" t="s">
        <v>237</v>
      </c>
      <c r="J2615" s="79">
        <v>1823.7</v>
      </c>
      <c r="K2615" s="26">
        <v>1823.7</v>
      </c>
      <c r="L2615" s="79">
        <v>811.5</v>
      </c>
      <c r="M2615" s="27" t="s">
        <v>1699</v>
      </c>
      <c r="N2615" s="45">
        <f t="shared" si="473"/>
        <v>829418.76</v>
      </c>
      <c r="O2615" s="46">
        <f t="shared" si="480"/>
        <v>829418.76</v>
      </c>
      <c r="P2615" s="46">
        <f t="shared" si="474"/>
        <v>45811.344000000005</v>
      </c>
      <c r="Q2615" s="46">
        <f t="shared" si="475"/>
        <v>875230.10400000005</v>
      </c>
      <c r="R2615" s="46">
        <f t="shared" si="481"/>
        <v>875230.10400000005</v>
      </c>
      <c r="S2615" s="46">
        <v>454.8</v>
      </c>
      <c r="T2615" s="46">
        <v>25.12</v>
      </c>
      <c r="U2615" s="47" t="s">
        <v>584</v>
      </c>
      <c r="V2615" s="47" t="s">
        <v>1173</v>
      </c>
    </row>
    <row r="2616" spans="1:22" s="33" customFormat="1" ht="37.5" customHeight="1" x14ac:dyDescent="0.3">
      <c r="A2616" s="24">
        <f t="shared" si="476"/>
        <v>298</v>
      </c>
      <c r="B2616" s="24">
        <v>230</v>
      </c>
      <c r="C2616" s="83">
        <f t="shared" si="482"/>
        <v>230</v>
      </c>
      <c r="D2616" s="55" t="s">
        <v>1656</v>
      </c>
      <c r="E2616" s="47">
        <v>1983</v>
      </c>
      <c r="F2616" s="55" t="s">
        <v>29</v>
      </c>
      <c r="G2616" s="55" t="s">
        <v>73</v>
      </c>
      <c r="H2616" s="79" t="s">
        <v>31</v>
      </c>
      <c r="I2616" s="81" t="s">
        <v>249</v>
      </c>
      <c r="J2616" s="79">
        <v>15680.3</v>
      </c>
      <c r="K2616" s="26">
        <v>15680.3</v>
      </c>
      <c r="L2616" s="79">
        <v>9328.2999999999993</v>
      </c>
      <c r="M2616" s="27" t="s">
        <v>1699</v>
      </c>
      <c r="N2616" s="45">
        <f t="shared" si="473"/>
        <v>4764459.1550000003</v>
      </c>
      <c r="O2616" s="46">
        <f t="shared" si="480"/>
        <v>4764459.1550000003</v>
      </c>
      <c r="P2616" s="46">
        <f t="shared" si="474"/>
        <v>324268.60399999999</v>
      </c>
      <c r="Q2616" s="46">
        <f t="shared" si="475"/>
        <v>5088727.7590000005</v>
      </c>
      <c r="R2616" s="46">
        <f t="shared" si="481"/>
        <v>5088727.7590000005</v>
      </c>
      <c r="S2616" s="46">
        <v>303.85000000000002</v>
      </c>
      <c r="T2616" s="46">
        <v>20.68</v>
      </c>
      <c r="U2616" s="47" t="s">
        <v>584</v>
      </c>
      <c r="V2616" s="47" t="s">
        <v>1173</v>
      </c>
    </row>
    <row r="2617" spans="1:22" s="33" customFormat="1" ht="37.5" customHeight="1" x14ac:dyDescent="0.3">
      <c r="A2617" s="24">
        <f t="shared" si="476"/>
        <v>299</v>
      </c>
      <c r="B2617" s="24">
        <v>231</v>
      </c>
      <c r="C2617" s="83">
        <f t="shared" si="482"/>
        <v>231</v>
      </c>
      <c r="D2617" s="55" t="s">
        <v>1657</v>
      </c>
      <c r="E2617" s="47">
        <v>1980</v>
      </c>
      <c r="F2617" s="55" t="s">
        <v>29</v>
      </c>
      <c r="G2617" s="55" t="s">
        <v>73</v>
      </c>
      <c r="H2617" s="79" t="s">
        <v>31</v>
      </c>
      <c r="I2617" s="81" t="s">
        <v>249</v>
      </c>
      <c r="J2617" s="79">
        <v>8717.32</v>
      </c>
      <c r="K2617" s="26">
        <v>8717.32</v>
      </c>
      <c r="L2617" s="79">
        <v>5974.6</v>
      </c>
      <c r="M2617" s="27" t="s">
        <v>1699</v>
      </c>
      <c r="N2617" s="45">
        <f t="shared" si="473"/>
        <v>2648757.682</v>
      </c>
      <c r="O2617" s="46">
        <f t="shared" si="480"/>
        <v>2648757.682</v>
      </c>
      <c r="P2617" s="46">
        <f t="shared" si="474"/>
        <v>180274.1776</v>
      </c>
      <c r="Q2617" s="46">
        <f t="shared" si="475"/>
        <v>2829031.8596000001</v>
      </c>
      <c r="R2617" s="46">
        <f t="shared" si="481"/>
        <v>2829031.8596000001</v>
      </c>
      <c r="S2617" s="46">
        <v>303.85000000000002</v>
      </c>
      <c r="T2617" s="46">
        <v>20.68</v>
      </c>
      <c r="U2617" s="47" t="s">
        <v>584</v>
      </c>
      <c r="V2617" s="47" t="s">
        <v>1173</v>
      </c>
    </row>
    <row r="2618" spans="1:22" s="33" customFormat="1" ht="37.5" customHeight="1" x14ac:dyDescent="0.3">
      <c r="A2618" s="24">
        <f t="shared" si="476"/>
        <v>300</v>
      </c>
      <c r="B2618" s="24">
        <v>232</v>
      </c>
      <c r="C2618" s="83">
        <f t="shared" si="482"/>
        <v>232</v>
      </c>
      <c r="D2618" s="55" t="s">
        <v>1658</v>
      </c>
      <c r="E2618" s="47">
        <v>1983</v>
      </c>
      <c r="F2618" s="55" t="s">
        <v>29</v>
      </c>
      <c r="G2618" s="60" t="s">
        <v>73</v>
      </c>
      <c r="H2618" s="79" t="s">
        <v>31</v>
      </c>
      <c r="I2618" s="81" t="s">
        <v>249</v>
      </c>
      <c r="J2618" s="79">
        <v>8730.16</v>
      </c>
      <c r="K2618" s="26">
        <v>8730.16</v>
      </c>
      <c r="L2618" s="79">
        <v>5477.7</v>
      </c>
      <c r="M2618" s="27" t="s">
        <v>1699</v>
      </c>
      <c r="N2618" s="45">
        <f t="shared" si="473"/>
        <v>2652659.1159999999</v>
      </c>
      <c r="O2618" s="46">
        <f t="shared" si="480"/>
        <v>2652659.1159999999</v>
      </c>
      <c r="P2618" s="46">
        <f t="shared" si="474"/>
        <v>180539.70879999999</v>
      </c>
      <c r="Q2618" s="46">
        <f t="shared" si="475"/>
        <v>2833198.8248000001</v>
      </c>
      <c r="R2618" s="46">
        <f t="shared" si="481"/>
        <v>2833198.8248000001</v>
      </c>
      <c r="S2618" s="46">
        <v>303.85000000000002</v>
      </c>
      <c r="T2618" s="46">
        <v>20.68</v>
      </c>
      <c r="U2618" s="47" t="s">
        <v>584</v>
      </c>
      <c r="V2618" s="47" t="s">
        <v>1173</v>
      </c>
    </row>
    <row r="2619" spans="1:22" s="33" customFormat="1" ht="37.5" customHeight="1" x14ac:dyDescent="0.3">
      <c r="A2619" s="24">
        <f t="shared" si="476"/>
        <v>301</v>
      </c>
      <c r="B2619" s="24">
        <v>233</v>
      </c>
      <c r="C2619" s="83">
        <f t="shared" si="482"/>
        <v>233</v>
      </c>
      <c r="D2619" s="55" t="s">
        <v>1659</v>
      </c>
      <c r="E2619" s="47">
        <v>1983</v>
      </c>
      <c r="F2619" s="55" t="s">
        <v>29</v>
      </c>
      <c r="G2619" s="60" t="s">
        <v>73</v>
      </c>
      <c r="H2619" s="79" t="s">
        <v>59</v>
      </c>
      <c r="I2619" s="81" t="s">
        <v>249</v>
      </c>
      <c r="J2619" s="79">
        <v>6739.14</v>
      </c>
      <c r="K2619" s="26">
        <v>6739.14</v>
      </c>
      <c r="L2619" s="79">
        <v>4241.6000000000004</v>
      </c>
      <c r="M2619" s="27" t="s">
        <v>1699</v>
      </c>
      <c r="N2619" s="45">
        <f t="shared" si="473"/>
        <v>2047687.6890000002</v>
      </c>
      <c r="O2619" s="46">
        <f t="shared" si="480"/>
        <v>2047687.6890000002</v>
      </c>
      <c r="P2619" s="46">
        <f t="shared" si="474"/>
        <v>139365.41520000002</v>
      </c>
      <c r="Q2619" s="46">
        <f t="shared" si="475"/>
        <v>2187053.1042000004</v>
      </c>
      <c r="R2619" s="46">
        <f t="shared" si="481"/>
        <v>2187053.1042000004</v>
      </c>
      <c r="S2619" s="46">
        <v>303.85000000000002</v>
      </c>
      <c r="T2619" s="46">
        <v>20.68</v>
      </c>
      <c r="U2619" s="47" t="s">
        <v>584</v>
      </c>
      <c r="V2619" s="47" t="s">
        <v>1173</v>
      </c>
    </row>
    <row r="2620" spans="1:22" s="30" customFormat="1" ht="37.5" customHeight="1" x14ac:dyDescent="0.25">
      <c r="A2620" s="24">
        <f t="shared" si="476"/>
        <v>302</v>
      </c>
      <c r="B2620" s="24">
        <v>234</v>
      </c>
      <c r="C2620" s="83">
        <f t="shared" si="482"/>
        <v>234</v>
      </c>
      <c r="D2620" s="55" t="s">
        <v>1660</v>
      </c>
      <c r="E2620" s="47">
        <v>1960</v>
      </c>
      <c r="F2620" s="55" t="s">
        <v>29</v>
      </c>
      <c r="G2620" s="55" t="s">
        <v>36</v>
      </c>
      <c r="H2620" s="24" t="s">
        <v>50</v>
      </c>
      <c r="I2620" s="81" t="s">
        <v>237</v>
      </c>
      <c r="J2620" s="79">
        <v>511.37</v>
      </c>
      <c r="K2620" s="26">
        <v>511.37</v>
      </c>
      <c r="L2620" s="79">
        <v>273.2</v>
      </c>
      <c r="M2620" s="27" t="s">
        <v>1699</v>
      </c>
      <c r="N2620" s="45">
        <f t="shared" si="473"/>
        <v>218457.264</v>
      </c>
      <c r="O2620" s="46">
        <f t="shared" si="480"/>
        <v>218457.264</v>
      </c>
      <c r="P2620" s="46">
        <f t="shared" si="474"/>
        <v>14891.0944</v>
      </c>
      <c r="Q2620" s="46">
        <f t="shared" si="475"/>
        <v>233348.3584</v>
      </c>
      <c r="R2620" s="46">
        <f t="shared" si="481"/>
        <v>233348.3584</v>
      </c>
      <c r="S2620" s="46">
        <v>427.2</v>
      </c>
      <c r="T2620" s="46">
        <v>29.12</v>
      </c>
      <c r="U2620" s="47" t="s">
        <v>584</v>
      </c>
      <c r="V2620" s="47" t="s">
        <v>1173</v>
      </c>
    </row>
    <row r="2621" spans="1:22" s="30" customFormat="1" ht="37.5" customHeight="1" x14ac:dyDescent="0.25">
      <c r="A2621" s="24">
        <f t="shared" si="476"/>
        <v>303</v>
      </c>
      <c r="B2621" s="24">
        <v>235</v>
      </c>
      <c r="C2621" s="83">
        <f t="shared" si="482"/>
        <v>235</v>
      </c>
      <c r="D2621" s="55" t="s">
        <v>1661</v>
      </c>
      <c r="E2621" s="47">
        <v>1961</v>
      </c>
      <c r="F2621" s="55" t="s">
        <v>29</v>
      </c>
      <c r="G2621" s="55" t="s">
        <v>36</v>
      </c>
      <c r="H2621" s="79" t="s">
        <v>37</v>
      </c>
      <c r="I2621" s="81" t="s">
        <v>237</v>
      </c>
      <c r="J2621" s="79">
        <v>864.83</v>
      </c>
      <c r="K2621" s="26">
        <v>864.83</v>
      </c>
      <c r="L2621" s="79">
        <v>464.5</v>
      </c>
      <c r="M2621" s="27" t="s">
        <v>1699</v>
      </c>
      <c r="N2621" s="45">
        <f t="shared" si="473"/>
        <v>369455.37599999999</v>
      </c>
      <c r="O2621" s="46">
        <f t="shared" si="480"/>
        <v>369455.37599999999</v>
      </c>
      <c r="P2621" s="46">
        <f t="shared" si="474"/>
        <v>25183.849600000001</v>
      </c>
      <c r="Q2621" s="46">
        <f t="shared" si="475"/>
        <v>394639.22560000001</v>
      </c>
      <c r="R2621" s="46">
        <f t="shared" si="481"/>
        <v>394639.22560000001</v>
      </c>
      <c r="S2621" s="46">
        <v>427.2</v>
      </c>
      <c r="T2621" s="46">
        <v>29.12</v>
      </c>
      <c r="U2621" s="47" t="s">
        <v>584</v>
      </c>
      <c r="V2621" s="47" t="s">
        <v>1173</v>
      </c>
    </row>
    <row r="2622" spans="1:22" s="30" customFormat="1" ht="37.5" customHeight="1" x14ac:dyDescent="0.25">
      <c r="A2622" s="24">
        <f t="shared" si="476"/>
        <v>304</v>
      </c>
      <c r="B2622" s="24">
        <v>236</v>
      </c>
      <c r="C2622" s="83">
        <f t="shared" si="482"/>
        <v>236</v>
      </c>
      <c r="D2622" s="55" t="s">
        <v>1662</v>
      </c>
      <c r="E2622" s="47">
        <v>1960</v>
      </c>
      <c r="F2622" s="55" t="s">
        <v>29</v>
      </c>
      <c r="G2622" s="55" t="s">
        <v>36</v>
      </c>
      <c r="H2622" s="79" t="s">
        <v>37</v>
      </c>
      <c r="I2622" s="81" t="s">
        <v>237</v>
      </c>
      <c r="J2622" s="79">
        <v>847.73</v>
      </c>
      <c r="K2622" s="26">
        <v>847.73</v>
      </c>
      <c r="L2622" s="79">
        <v>453.9</v>
      </c>
      <c r="M2622" s="27" t="s">
        <v>1699</v>
      </c>
      <c r="N2622" s="45">
        <f t="shared" si="473"/>
        <v>362150.25599999999</v>
      </c>
      <c r="O2622" s="46">
        <f t="shared" si="480"/>
        <v>362150.25599999999</v>
      </c>
      <c r="P2622" s="46">
        <f t="shared" si="474"/>
        <v>24685.8976</v>
      </c>
      <c r="Q2622" s="46">
        <f t="shared" si="475"/>
        <v>386836.15360000002</v>
      </c>
      <c r="R2622" s="46">
        <f t="shared" si="481"/>
        <v>386836.15360000002</v>
      </c>
      <c r="S2622" s="46">
        <v>427.2</v>
      </c>
      <c r="T2622" s="46">
        <v>29.12</v>
      </c>
      <c r="U2622" s="47" t="s">
        <v>584</v>
      </c>
      <c r="V2622" s="47" t="s">
        <v>1173</v>
      </c>
    </row>
    <row r="2623" spans="1:22" s="30" customFormat="1" ht="37.5" customHeight="1" x14ac:dyDescent="0.25">
      <c r="A2623" s="24">
        <f t="shared" si="476"/>
        <v>305</v>
      </c>
      <c r="B2623" s="24">
        <f>B2622+1</f>
        <v>237</v>
      </c>
      <c r="C2623" s="83">
        <f t="shared" si="482"/>
        <v>237</v>
      </c>
      <c r="D2623" s="55" t="s">
        <v>1663</v>
      </c>
      <c r="E2623" s="47">
        <v>1960</v>
      </c>
      <c r="F2623" s="55" t="s">
        <v>29</v>
      </c>
      <c r="G2623" s="55" t="s">
        <v>36</v>
      </c>
      <c r="H2623" s="79" t="s">
        <v>37</v>
      </c>
      <c r="I2623" s="81" t="s">
        <v>237</v>
      </c>
      <c r="J2623" s="79">
        <v>497.37</v>
      </c>
      <c r="K2623" s="26">
        <v>497.37</v>
      </c>
      <c r="L2623" s="79">
        <v>303.2</v>
      </c>
      <c r="M2623" s="27" t="s">
        <v>1699</v>
      </c>
      <c r="N2623" s="45">
        <f t="shared" si="473"/>
        <v>212476.46400000001</v>
      </c>
      <c r="O2623" s="46">
        <f t="shared" si="480"/>
        <v>212476.46400000001</v>
      </c>
      <c r="P2623" s="46">
        <f t="shared" si="474"/>
        <v>14483.414400000001</v>
      </c>
      <c r="Q2623" s="46">
        <f t="shared" si="475"/>
        <v>226959.87840000002</v>
      </c>
      <c r="R2623" s="46">
        <f t="shared" si="481"/>
        <v>226959.87840000002</v>
      </c>
      <c r="S2623" s="46">
        <v>427.2</v>
      </c>
      <c r="T2623" s="46">
        <v>29.12</v>
      </c>
      <c r="U2623" s="47" t="s">
        <v>584</v>
      </c>
      <c r="V2623" s="47" t="s">
        <v>1173</v>
      </c>
    </row>
    <row r="2624" spans="1:22" s="30" customFormat="1" ht="37.5" customHeight="1" x14ac:dyDescent="0.25">
      <c r="A2624" s="24">
        <f t="shared" si="476"/>
        <v>306</v>
      </c>
      <c r="B2624" s="24">
        <f t="shared" ref="B2624:B2638" si="484">B2623+1</f>
        <v>238</v>
      </c>
      <c r="C2624" s="83">
        <f t="shared" si="482"/>
        <v>238</v>
      </c>
      <c r="D2624" s="55" t="s">
        <v>1664</v>
      </c>
      <c r="E2624" s="47">
        <v>1935</v>
      </c>
      <c r="F2624" s="55" t="s">
        <v>29</v>
      </c>
      <c r="G2624" s="55" t="s">
        <v>36</v>
      </c>
      <c r="H2624" s="79" t="s">
        <v>37</v>
      </c>
      <c r="I2624" s="81" t="s">
        <v>237</v>
      </c>
      <c r="J2624" s="79">
        <v>819.82</v>
      </c>
      <c r="K2624" s="26">
        <v>819.82</v>
      </c>
      <c r="L2624" s="79">
        <v>461.5</v>
      </c>
      <c r="M2624" s="27" t="s">
        <v>1699</v>
      </c>
      <c r="N2624" s="45">
        <f t="shared" si="473"/>
        <v>350227.10399999999</v>
      </c>
      <c r="O2624" s="46">
        <f t="shared" si="480"/>
        <v>350227.10399999999</v>
      </c>
      <c r="P2624" s="46">
        <f t="shared" si="474"/>
        <v>23873.158400000004</v>
      </c>
      <c r="Q2624" s="46">
        <f t="shared" si="475"/>
        <v>374100.26240000001</v>
      </c>
      <c r="R2624" s="46">
        <f t="shared" si="481"/>
        <v>374100.26240000001</v>
      </c>
      <c r="S2624" s="46">
        <v>427.2</v>
      </c>
      <c r="T2624" s="46">
        <v>29.12</v>
      </c>
      <c r="U2624" s="47" t="s">
        <v>584</v>
      </c>
      <c r="V2624" s="47" t="s">
        <v>1173</v>
      </c>
    </row>
    <row r="2625" spans="1:22" s="30" customFormat="1" ht="37.5" customHeight="1" x14ac:dyDescent="0.25">
      <c r="A2625" s="24">
        <f t="shared" si="476"/>
        <v>307</v>
      </c>
      <c r="B2625" s="24">
        <f t="shared" si="484"/>
        <v>239</v>
      </c>
      <c r="C2625" s="83">
        <f t="shared" si="482"/>
        <v>239</v>
      </c>
      <c r="D2625" s="55" t="s">
        <v>1665</v>
      </c>
      <c r="E2625" s="47">
        <v>1961</v>
      </c>
      <c r="F2625" s="55" t="s">
        <v>29</v>
      </c>
      <c r="G2625" s="55" t="s">
        <v>36</v>
      </c>
      <c r="H2625" s="79" t="s">
        <v>37</v>
      </c>
      <c r="I2625" s="81" t="s">
        <v>237</v>
      </c>
      <c r="J2625" s="79">
        <v>860.64</v>
      </c>
      <c r="K2625" s="26">
        <v>860.64</v>
      </c>
      <c r="L2625" s="79">
        <v>465.4</v>
      </c>
      <c r="M2625" s="27" t="s">
        <v>1699</v>
      </c>
      <c r="N2625" s="45">
        <f t="shared" si="473"/>
        <v>367665.408</v>
      </c>
      <c r="O2625" s="46">
        <f t="shared" si="480"/>
        <v>367665.408</v>
      </c>
      <c r="P2625" s="46">
        <f t="shared" si="474"/>
        <v>25061.836800000001</v>
      </c>
      <c r="Q2625" s="46">
        <f t="shared" si="475"/>
        <v>392727.24479999999</v>
      </c>
      <c r="R2625" s="46">
        <f t="shared" si="481"/>
        <v>392727.24479999999</v>
      </c>
      <c r="S2625" s="46">
        <v>427.2</v>
      </c>
      <c r="T2625" s="46">
        <v>29.12</v>
      </c>
      <c r="U2625" s="47" t="s">
        <v>584</v>
      </c>
      <c r="V2625" s="47" t="s">
        <v>1173</v>
      </c>
    </row>
    <row r="2626" spans="1:22" s="30" customFormat="1" ht="37.5" customHeight="1" x14ac:dyDescent="0.25">
      <c r="A2626" s="24">
        <f t="shared" si="476"/>
        <v>308</v>
      </c>
      <c r="B2626" s="24">
        <f t="shared" si="484"/>
        <v>240</v>
      </c>
      <c r="C2626" s="83">
        <f t="shared" si="482"/>
        <v>240</v>
      </c>
      <c r="D2626" s="55" t="s">
        <v>1666</v>
      </c>
      <c r="E2626" s="47">
        <v>1961</v>
      </c>
      <c r="F2626" s="55" t="s">
        <v>29</v>
      </c>
      <c r="G2626" s="55" t="s">
        <v>36</v>
      </c>
      <c r="H2626" s="79" t="s">
        <v>37</v>
      </c>
      <c r="I2626" s="81" t="s">
        <v>237</v>
      </c>
      <c r="J2626" s="79">
        <v>825.29</v>
      </c>
      <c r="K2626" s="26">
        <v>825.29</v>
      </c>
      <c r="L2626" s="79">
        <v>442</v>
      </c>
      <c r="M2626" s="27" t="s">
        <v>1699</v>
      </c>
      <c r="N2626" s="45">
        <f t="shared" si="473"/>
        <v>352563.88799999998</v>
      </c>
      <c r="O2626" s="46">
        <f t="shared" si="480"/>
        <v>352563.88799999998</v>
      </c>
      <c r="P2626" s="46">
        <f t="shared" si="474"/>
        <v>24032.444800000001</v>
      </c>
      <c r="Q2626" s="46">
        <f t="shared" si="475"/>
        <v>376596.33279999997</v>
      </c>
      <c r="R2626" s="46">
        <f t="shared" si="481"/>
        <v>376596.33279999997</v>
      </c>
      <c r="S2626" s="46">
        <v>427.2</v>
      </c>
      <c r="T2626" s="46">
        <v>29.12</v>
      </c>
      <c r="U2626" s="47" t="s">
        <v>584</v>
      </c>
      <c r="V2626" s="47" t="s">
        <v>1173</v>
      </c>
    </row>
    <row r="2627" spans="1:22" s="30" customFormat="1" ht="37.5" customHeight="1" x14ac:dyDescent="0.25">
      <c r="A2627" s="24">
        <f t="shared" si="476"/>
        <v>309</v>
      </c>
      <c r="B2627" s="24">
        <f t="shared" si="484"/>
        <v>241</v>
      </c>
      <c r="C2627" s="83">
        <f t="shared" si="482"/>
        <v>241</v>
      </c>
      <c r="D2627" s="55" t="s">
        <v>1667</v>
      </c>
      <c r="E2627" s="47">
        <v>1960</v>
      </c>
      <c r="F2627" s="55" t="s">
        <v>29</v>
      </c>
      <c r="G2627" s="55" t="s">
        <v>36</v>
      </c>
      <c r="H2627" s="79" t="s">
        <v>37</v>
      </c>
      <c r="I2627" s="81" t="s">
        <v>237</v>
      </c>
      <c r="J2627" s="79">
        <v>814.02</v>
      </c>
      <c r="K2627" s="26">
        <v>814.02</v>
      </c>
      <c r="L2627" s="79">
        <v>434.8</v>
      </c>
      <c r="M2627" s="27" t="s">
        <v>1699</v>
      </c>
      <c r="N2627" s="45">
        <f t="shared" si="473"/>
        <v>347749.34399999998</v>
      </c>
      <c r="O2627" s="46">
        <f t="shared" si="480"/>
        <v>347749.34399999998</v>
      </c>
      <c r="P2627" s="46">
        <f t="shared" si="474"/>
        <v>23704.2624</v>
      </c>
      <c r="Q2627" s="46">
        <f t="shared" si="475"/>
        <v>371453.60639999999</v>
      </c>
      <c r="R2627" s="46">
        <f t="shared" si="481"/>
        <v>371453.60639999999</v>
      </c>
      <c r="S2627" s="46">
        <v>427.2</v>
      </c>
      <c r="T2627" s="46">
        <v>29.12</v>
      </c>
      <c r="U2627" s="47" t="s">
        <v>584</v>
      </c>
      <c r="V2627" s="47" t="s">
        <v>1173</v>
      </c>
    </row>
    <row r="2628" spans="1:22" s="30" customFormat="1" ht="37.5" customHeight="1" x14ac:dyDescent="0.25">
      <c r="A2628" s="24">
        <f t="shared" si="476"/>
        <v>310</v>
      </c>
      <c r="B2628" s="24">
        <f t="shared" si="484"/>
        <v>242</v>
      </c>
      <c r="C2628" s="83">
        <f t="shared" si="482"/>
        <v>242</v>
      </c>
      <c r="D2628" s="55" t="s">
        <v>1668</v>
      </c>
      <c r="E2628" s="47">
        <v>1964</v>
      </c>
      <c r="F2628" s="55" t="s">
        <v>29</v>
      </c>
      <c r="G2628" s="100" t="s">
        <v>62</v>
      </c>
      <c r="H2628" s="79" t="s">
        <v>31</v>
      </c>
      <c r="I2628" s="81" t="s">
        <v>237</v>
      </c>
      <c r="J2628" s="79">
        <v>1376.85</v>
      </c>
      <c r="K2628" s="26">
        <v>1376.85</v>
      </c>
      <c r="L2628" s="79">
        <v>767.9</v>
      </c>
      <c r="M2628" s="27" t="s">
        <v>1699</v>
      </c>
      <c r="N2628" s="45">
        <f t="shared" si="473"/>
        <v>626191.38</v>
      </c>
      <c r="O2628" s="46">
        <f t="shared" si="480"/>
        <v>626191.38</v>
      </c>
      <c r="P2628" s="46">
        <f t="shared" si="474"/>
        <v>34586.472000000002</v>
      </c>
      <c r="Q2628" s="46">
        <f t="shared" si="475"/>
        <v>660777.85199999996</v>
      </c>
      <c r="R2628" s="46">
        <f t="shared" si="481"/>
        <v>660777.85199999996</v>
      </c>
      <c r="S2628" s="46">
        <v>454.8</v>
      </c>
      <c r="T2628" s="46">
        <v>25.12</v>
      </c>
      <c r="U2628" s="47" t="s">
        <v>584</v>
      </c>
      <c r="V2628" s="47" t="s">
        <v>1173</v>
      </c>
    </row>
    <row r="2629" spans="1:22" s="30" customFormat="1" ht="37.5" customHeight="1" x14ac:dyDescent="0.25">
      <c r="A2629" s="24">
        <f t="shared" si="476"/>
        <v>311</v>
      </c>
      <c r="B2629" s="24">
        <f t="shared" si="484"/>
        <v>243</v>
      </c>
      <c r="C2629" s="83">
        <f t="shared" si="482"/>
        <v>243</v>
      </c>
      <c r="D2629" s="55" t="s">
        <v>1669</v>
      </c>
      <c r="E2629" s="47">
        <v>1960</v>
      </c>
      <c r="F2629" s="55" t="s">
        <v>29</v>
      </c>
      <c r="G2629" s="55" t="s">
        <v>36</v>
      </c>
      <c r="H2629" s="24" t="s">
        <v>50</v>
      </c>
      <c r="I2629" s="81" t="s">
        <v>237</v>
      </c>
      <c r="J2629" s="79">
        <v>499.7</v>
      </c>
      <c r="K2629" s="26">
        <v>499.7</v>
      </c>
      <c r="L2629" s="79">
        <v>268.5</v>
      </c>
      <c r="M2629" s="27" t="s">
        <v>1699</v>
      </c>
      <c r="N2629" s="45">
        <f t="shared" si="473"/>
        <v>213471.84</v>
      </c>
      <c r="O2629" s="46">
        <f t="shared" si="480"/>
        <v>213471.84</v>
      </c>
      <c r="P2629" s="46">
        <f t="shared" si="474"/>
        <v>14551.264000000001</v>
      </c>
      <c r="Q2629" s="46">
        <f t="shared" si="475"/>
        <v>228023.10399999999</v>
      </c>
      <c r="R2629" s="46">
        <f t="shared" si="481"/>
        <v>228023.10399999999</v>
      </c>
      <c r="S2629" s="46">
        <v>427.2</v>
      </c>
      <c r="T2629" s="46">
        <v>29.12</v>
      </c>
      <c r="U2629" s="47" t="s">
        <v>584</v>
      </c>
      <c r="V2629" s="47" t="s">
        <v>1173</v>
      </c>
    </row>
    <row r="2630" spans="1:22" s="30" customFormat="1" ht="37.5" customHeight="1" x14ac:dyDescent="0.25">
      <c r="A2630" s="24">
        <f t="shared" si="476"/>
        <v>312</v>
      </c>
      <c r="B2630" s="24">
        <f t="shared" si="484"/>
        <v>244</v>
      </c>
      <c r="C2630" s="83">
        <f t="shared" si="482"/>
        <v>244</v>
      </c>
      <c r="D2630" s="55" t="s">
        <v>1670</v>
      </c>
      <c r="E2630" s="47">
        <v>1961</v>
      </c>
      <c r="F2630" s="55" t="s">
        <v>29</v>
      </c>
      <c r="G2630" s="55" t="s">
        <v>36</v>
      </c>
      <c r="H2630" s="79" t="s">
        <v>31</v>
      </c>
      <c r="I2630" s="81" t="s">
        <v>237</v>
      </c>
      <c r="J2630" s="79">
        <v>511.23</v>
      </c>
      <c r="K2630" s="26">
        <v>511.23</v>
      </c>
      <c r="L2630" s="79">
        <v>271.10000000000002</v>
      </c>
      <c r="M2630" s="27" t="s">
        <v>1699</v>
      </c>
      <c r="N2630" s="45">
        <f t="shared" ref="N2630:N2692" si="485">K2630*S2630</f>
        <v>218397.45600000001</v>
      </c>
      <c r="O2630" s="46">
        <f t="shared" si="480"/>
        <v>218397.45600000001</v>
      </c>
      <c r="P2630" s="46">
        <f t="shared" ref="P2630:P2692" si="486">K2630*T2630</f>
        <v>14887.017600000001</v>
      </c>
      <c r="Q2630" s="46">
        <f t="shared" ref="Q2630:Q2692" si="487">N2630+P2630</f>
        <v>233284.4736</v>
      </c>
      <c r="R2630" s="46">
        <f t="shared" si="481"/>
        <v>233284.4736</v>
      </c>
      <c r="S2630" s="46">
        <v>427.2</v>
      </c>
      <c r="T2630" s="46">
        <v>29.12</v>
      </c>
      <c r="U2630" s="47" t="s">
        <v>584</v>
      </c>
      <c r="V2630" s="47" t="s">
        <v>1173</v>
      </c>
    </row>
    <row r="2631" spans="1:22" s="30" customFormat="1" ht="37.5" customHeight="1" x14ac:dyDescent="0.25">
      <c r="A2631" s="24">
        <f t="shared" si="476"/>
        <v>313</v>
      </c>
      <c r="B2631" s="24">
        <f t="shared" si="484"/>
        <v>245</v>
      </c>
      <c r="C2631" s="83">
        <f t="shared" si="482"/>
        <v>245</v>
      </c>
      <c r="D2631" s="55" t="s">
        <v>1671</v>
      </c>
      <c r="E2631" s="47">
        <v>1962</v>
      </c>
      <c r="F2631" s="55" t="s">
        <v>29</v>
      </c>
      <c r="G2631" s="55" t="s">
        <v>36</v>
      </c>
      <c r="H2631" s="79" t="s">
        <v>37</v>
      </c>
      <c r="I2631" s="81" t="s">
        <v>237</v>
      </c>
      <c r="J2631" s="79">
        <v>867.09</v>
      </c>
      <c r="K2631" s="26">
        <v>867.09</v>
      </c>
      <c r="L2631" s="79">
        <v>466.9</v>
      </c>
      <c r="M2631" s="27" t="s">
        <v>1699</v>
      </c>
      <c r="N2631" s="45">
        <f t="shared" si="485"/>
        <v>370420.848</v>
      </c>
      <c r="O2631" s="46">
        <f t="shared" si="480"/>
        <v>370420.848</v>
      </c>
      <c r="P2631" s="46">
        <f t="shared" si="486"/>
        <v>25249.660800000001</v>
      </c>
      <c r="Q2631" s="46">
        <f t="shared" si="487"/>
        <v>395670.50880000001</v>
      </c>
      <c r="R2631" s="46">
        <f t="shared" si="481"/>
        <v>395670.50880000001</v>
      </c>
      <c r="S2631" s="46">
        <v>427.2</v>
      </c>
      <c r="T2631" s="46">
        <v>29.12</v>
      </c>
      <c r="U2631" s="47" t="s">
        <v>584</v>
      </c>
      <c r="V2631" s="47" t="s">
        <v>1173</v>
      </c>
    </row>
    <row r="2632" spans="1:22" s="30" customFormat="1" ht="37.5" customHeight="1" x14ac:dyDescent="0.25">
      <c r="A2632" s="24">
        <f t="shared" si="476"/>
        <v>314</v>
      </c>
      <c r="B2632" s="24">
        <f t="shared" si="484"/>
        <v>246</v>
      </c>
      <c r="C2632" s="83">
        <f t="shared" si="482"/>
        <v>246</v>
      </c>
      <c r="D2632" s="55" t="s">
        <v>1672</v>
      </c>
      <c r="E2632" s="47">
        <v>1962</v>
      </c>
      <c r="F2632" s="55" t="s">
        <v>29</v>
      </c>
      <c r="G2632" s="55" t="s">
        <v>36</v>
      </c>
      <c r="H2632" s="79" t="s">
        <v>37</v>
      </c>
      <c r="I2632" s="81" t="s">
        <v>237</v>
      </c>
      <c r="J2632" s="79">
        <v>513.69000000000005</v>
      </c>
      <c r="K2632" s="26">
        <v>513.69000000000005</v>
      </c>
      <c r="L2632" s="79">
        <v>313.2</v>
      </c>
      <c r="M2632" s="27" t="s">
        <v>1699</v>
      </c>
      <c r="N2632" s="45">
        <f t="shared" si="485"/>
        <v>219448.36800000002</v>
      </c>
      <c r="O2632" s="46">
        <f t="shared" si="480"/>
        <v>219448.36800000002</v>
      </c>
      <c r="P2632" s="46">
        <f t="shared" si="486"/>
        <v>14958.652800000002</v>
      </c>
      <c r="Q2632" s="46">
        <f t="shared" si="487"/>
        <v>234407.02080000003</v>
      </c>
      <c r="R2632" s="46">
        <f t="shared" si="481"/>
        <v>234407.02080000003</v>
      </c>
      <c r="S2632" s="46">
        <v>427.2</v>
      </c>
      <c r="T2632" s="46">
        <v>29.12</v>
      </c>
      <c r="U2632" s="47" t="s">
        <v>584</v>
      </c>
      <c r="V2632" s="47" t="s">
        <v>1173</v>
      </c>
    </row>
    <row r="2633" spans="1:22" s="30" customFormat="1" ht="37.5" customHeight="1" x14ac:dyDescent="0.25">
      <c r="A2633" s="24">
        <f t="shared" si="476"/>
        <v>315</v>
      </c>
      <c r="B2633" s="24">
        <f t="shared" si="484"/>
        <v>247</v>
      </c>
      <c r="C2633" s="83">
        <f t="shared" si="482"/>
        <v>247</v>
      </c>
      <c r="D2633" s="55" t="s">
        <v>1673</v>
      </c>
      <c r="E2633" s="47">
        <v>1962</v>
      </c>
      <c r="F2633" s="55" t="s">
        <v>29</v>
      </c>
      <c r="G2633" s="55" t="s">
        <v>36</v>
      </c>
      <c r="H2633" s="79" t="s">
        <v>37</v>
      </c>
      <c r="I2633" s="81" t="s">
        <v>237</v>
      </c>
      <c r="J2633" s="79">
        <v>825.29</v>
      </c>
      <c r="K2633" s="26">
        <v>825.29</v>
      </c>
      <c r="L2633" s="79">
        <v>444.9</v>
      </c>
      <c r="M2633" s="27" t="s">
        <v>1699</v>
      </c>
      <c r="N2633" s="45">
        <f t="shared" si="485"/>
        <v>352563.88799999998</v>
      </c>
      <c r="O2633" s="46">
        <f t="shared" si="480"/>
        <v>352563.88799999998</v>
      </c>
      <c r="P2633" s="46">
        <f t="shared" si="486"/>
        <v>24032.444800000001</v>
      </c>
      <c r="Q2633" s="46">
        <f t="shared" si="487"/>
        <v>376596.33279999997</v>
      </c>
      <c r="R2633" s="46">
        <f t="shared" si="481"/>
        <v>376596.33279999997</v>
      </c>
      <c r="S2633" s="46">
        <v>427.2</v>
      </c>
      <c r="T2633" s="46">
        <v>29.12</v>
      </c>
      <c r="U2633" s="47" t="s">
        <v>584</v>
      </c>
      <c r="V2633" s="47" t="s">
        <v>1173</v>
      </c>
    </row>
    <row r="2634" spans="1:22" s="33" customFormat="1" ht="37.5" customHeight="1" x14ac:dyDescent="0.3">
      <c r="A2634" s="24">
        <f t="shared" si="476"/>
        <v>316</v>
      </c>
      <c r="B2634" s="24">
        <f t="shared" si="484"/>
        <v>248</v>
      </c>
      <c r="C2634" s="83">
        <f t="shared" si="482"/>
        <v>248</v>
      </c>
      <c r="D2634" s="55" t="s">
        <v>1674</v>
      </c>
      <c r="E2634" s="47">
        <v>1962</v>
      </c>
      <c r="F2634" s="55" t="s">
        <v>29</v>
      </c>
      <c r="G2634" s="55" t="s">
        <v>36</v>
      </c>
      <c r="H2634" s="79" t="s">
        <v>37</v>
      </c>
      <c r="I2634" s="81" t="s">
        <v>237</v>
      </c>
      <c r="J2634" s="79">
        <v>771.6</v>
      </c>
      <c r="K2634" s="26">
        <v>771.6</v>
      </c>
      <c r="L2634" s="79">
        <v>464.9</v>
      </c>
      <c r="M2634" s="27" t="s">
        <v>1699</v>
      </c>
      <c r="N2634" s="45">
        <f t="shared" si="485"/>
        <v>329627.52000000002</v>
      </c>
      <c r="O2634" s="46">
        <f t="shared" si="480"/>
        <v>329627.52000000002</v>
      </c>
      <c r="P2634" s="46">
        <f t="shared" si="486"/>
        <v>22468.992000000002</v>
      </c>
      <c r="Q2634" s="46">
        <f t="shared" si="487"/>
        <v>352096.51200000005</v>
      </c>
      <c r="R2634" s="46">
        <f t="shared" si="481"/>
        <v>352096.51200000005</v>
      </c>
      <c r="S2634" s="46">
        <v>427.2</v>
      </c>
      <c r="T2634" s="46">
        <v>29.12</v>
      </c>
      <c r="U2634" s="47" t="s">
        <v>584</v>
      </c>
      <c r="V2634" s="47" t="s">
        <v>1173</v>
      </c>
    </row>
    <row r="2635" spans="1:22" s="33" customFormat="1" ht="37.5" customHeight="1" x14ac:dyDescent="0.3">
      <c r="A2635" s="24">
        <f t="shared" si="476"/>
        <v>317</v>
      </c>
      <c r="B2635" s="24">
        <f t="shared" si="484"/>
        <v>249</v>
      </c>
      <c r="C2635" s="83">
        <f t="shared" si="482"/>
        <v>249</v>
      </c>
      <c r="D2635" s="55" t="s">
        <v>1675</v>
      </c>
      <c r="E2635" s="47">
        <v>1960</v>
      </c>
      <c r="F2635" s="55" t="s">
        <v>29</v>
      </c>
      <c r="G2635" s="55" t="s">
        <v>36</v>
      </c>
      <c r="H2635" s="79" t="s">
        <v>37</v>
      </c>
      <c r="I2635" s="81" t="s">
        <v>237</v>
      </c>
      <c r="J2635" s="79">
        <v>777.12</v>
      </c>
      <c r="K2635" s="26">
        <v>777.12</v>
      </c>
      <c r="L2635" s="79">
        <v>468.8</v>
      </c>
      <c r="M2635" s="27" t="s">
        <v>1699</v>
      </c>
      <c r="N2635" s="45">
        <f t="shared" si="485"/>
        <v>331985.66399999999</v>
      </c>
      <c r="O2635" s="46">
        <f t="shared" si="480"/>
        <v>331985.66399999999</v>
      </c>
      <c r="P2635" s="46">
        <f t="shared" si="486"/>
        <v>22629.734400000001</v>
      </c>
      <c r="Q2635" s="46">
        <f t="shared" si="487"/>
        <v>354615.39840000001</v>
      </c>
      <c r="R2635" s="46">
        <f t="shared" si="481"/>
        <v>354615.39840000001</v>
      </c>
      <c r="S2635" s="46">
        <v>427.2</v>
      </c>
      <c r="T2635" s="46">
        <v>29.12</v>
      </c>
      <c r="U2635" s="47" t="s">
        <v>584</v>
      </c>
      <c r="V2635" s="47" t="s">
        <v>1173</v>
      </c>
    </row>
    <row r="2636" spans="1:22" s="33" customFormat="1" ht="37.5" customHeight="1" x14ac:dyDescent="0.3">
      <c r="A2636" s="24">
        <f t="shared" si="476"/>
        <v>318</v>
      </c>
      <c r="B2636" s="24">
        <f t="shared" si="484"/>
        <v>250</v>
      </c>
      <c r="C2636" s="83">
        <f t="shared" si="482"/>
        <v>250</v>
      </c>
      <c r="D2636" s="55" t="s">
        <v>1676</v>
      </c>
      <c r="E2636" s="47">
        <v>1975</v>
      </c>
      <c r="F2636" s="55" t="s">
        <v>29</v>
      </c>
      <c r="G2636" s="60" t="s">
        <v>73</v>
      </c>
      <c r="H2636" s="79" t="s">
        <v>31</v>
      </c>
      <c r="I2636" s="81" t="s">
        <v>249</v>
      </c>
      <c r="J2636" s="79">
        <v>5715.44</v>
      </c>
      <c r="K2636" s="26">
        <v>5715.44</v>
      </c>
      <c r="L2636" s="79">
        <v>3770.9</v>
      </c>
      <c r="M2636" s="27" t="s">
        <v>1699</v>
      </c>
      <c r="N2636" s="45">
        <f t="shared" si="485"/>
        <v>1736636.4439999999</v>
      </c>
      <c r="O2636" s="46">
        <f t="shared" si="480"/>
        <v>1736636.4439999999</v>
      </c>
      <c r="P2636" s="46">
        <f t="shared" si="486"/>
        <v>118195.29919999999</v>
      </c>
      <c r="Q2636" s="46">
        <f t="shared" si="487"/>
        <v>1854831.7431999999</v>
      </c>
      <c r="R2636" s="46">
        <f t="shared" si="481"/>
        <v>1854831.7431999999</v>
      </c>
      <c r="S2636" s="46">
        <v>303.85000000000002</v>
      </c>
      <c r="T2636" s="46">
        <v>20.68</v>
      </c>
      <c r="U2636" s="47" t="s">
        <v>584</v>
      </c>
      <c r="V2636" s="47" t="s">
        <v>1173</v>
      </c>
    </row>
    <row r="2637" spans="1:22" s="33" customFormat="1" ht="37.5" customHeight="1" x14ac:dyDescent="0.3">
      <c r="A2637" s="24">
        <f t="shared" si="476"/>
        <v>319</v>
      </c>
      <c r="B2637" s="24">
        <f t="shared" si="484"/>
        <v>251</v>
      </c>
      <c r="C2637" s="83">
        <f t="shared" si="482"/>
        <v>251</v>
      </c>
      <c r="D2637" s="55" t="s">
        <v>1677</v>
      </c>
      <c r="E2637" s="47">
        <v>1986</v>
      </c>
      <c r="F2637" s="55" t="s">
        <v>29</v>
      </c>
      <c r="G2637" s="60" t="s">
        <v>73</v>
      </c>
      <c r="H2637" s="79" t="s">
        <v>31</v>
      </c>
      <c r="I2637" s="81" t="s">
        <v>249</v>
      </c>
      <c r="J2637" s="79">
        <v>11400.72</v>
      </c>
      <c r="K2637" s="26">
        <v>11400.72</v>
      </c>
      <c r="L2637" s="79">
        <v>7778.1</v>
      </c>
      <c r="M2637" s="27" t="s">
        <v>1699</v>
      </c>
      <c r="N2637" s="45">
        <f t="shared" si="485"/>
        <v>3464108.7719999999</v>
      </c>
      <c r="O2637" s="46">
        <f t="shared" si="480"/>
        <v>3464108.7719999999</v>
      </c>
      <c r="P2637" s="46">
        <f t="shared" si="486"/>
        <v>235766.88959999999</v>
      </c>
      <c r="Q2637" s="46">
        <f t="shared" si="487"/>
        <v>3699875.6615999998</v>
      </c>
      <c r="R2637" s="46">
        <f t="shared" si="481"/>
        <v>3699875.6615999998</v>
      </c>
      <c r="S2637" s="46">
        <v>303.85000000000002</v>
      </c>
      <c r="T2637" s="46">
        <v>20.68</v>
      </c>
      <c r="U2637" s="47" t="s">
        <v>584</v>
      </c>
      <c r="V2637" s="47" t="s">
        <v>1173</v>
      </c>
    </row>
    <row r="2638" spans="1:22" s="33" customFormat="1" ht="37.5" customHeight="1" x14ac:dyDescent="0.3">
      <c r="A2638" s="24">
        <f t="shared" si="476"/>
        <v>320</v>
      </c>
      <c r="B2638" s="24">
        <f t="shared" si="484"/>
        <v>252</v>
      </c>
      <c r="C2638" s="126">
        <f t="shared" ref="C2638" si="488">C2637+1</f>
        <v>252</v>
      </c>
      <c r="D2638" s="55" t="s">
        <v>1678</v>
      </c>
      <c r="E2638" s="47">
        <v>1967</v>
      </c>
      <c r="F2638" s="55" t="s">
        <v>29</v>
      </c>
      <c r="G2638" s="60" t="s">
        <v>57</v>
      </c>
      <c r="H2638" s="79" t="s">
        <v>31</v>
      </c>
      <c r="I2638" s="81" t="s">
        <v>295</v>
      </c>
      <c r="J2638" s="79">
        <v>2060.1999999999998</v>
      </c>
      <c r="K2638" s="26">
        <v>2060.1999999999998</v>
      </c>
      <c r="L2638" s="79">
        <v>1269.4000000000001</v>
      </c>
      <c r="M2638" s="27" t="s">
        <v>1699</v>
      </c>
      <c r="N2638" s="45">
        <f t="shared" si="485"/>
        <v>625991.77</v>
      </c>
      <c r="O2638" s="116">
        <f>N2638+N2639+N2640+N2641</f>
        <v>1734235.156</v>
      </c>
      <c r="P2638" s="46">
        <f t="shared" si="486"/>
        <v>42604.935999999994</v>
      </c>
      <c r="Q2638" s="46">
        <f t="shared" si="487"/>
        <v>668596.70600000001</v>
      </c>
      <c r="R2638" s="116">
        <f>Q2638+Q2639+Q2640+Q2641</f>
        <v>1872577.5859999999</v>
      </c>
      <c r="S2638" s="46">
        <v>303.85000000000002</v>
      </c>
      <c r="T2638" s="46">
        <v>20.68</v>
      </c>
      <c r="U2638" s="47" t="s">
        <v>584</v>
      </c>
      <c r="V2638" s="47" t="s">
        <v>1173</v>
      </c>
    </row>
    <row r="2639" spans="1:22" s="33" customFormat="1" ht="37.5" customHeight="1" x14ac:dyDescent="0.3">
      <c r="A2639" s="24">
        <f t="shared" si="476"/>
        <v>321</v>
      </c>
      <c r="B2639" s="24" t="str">
        <f>IF(NOT(ISNUMBER(C2639))," ",COUNTA($C$2319:C2639))</f>
        <v xml:space="preserve"> </v>
      </c>
      <c r="C2639" s="126"/>
      <c r="D2639" s="55"/>
      <c r="E2639" s="47"/>
      <c r="F2639" s="55" t="s">
        <v>29</v>
      </c>
      <c r="G2639" s="60" t="s">
        <v>57</v>
      </c>
      <c r="H2639" s="79" t="s">
        <v>31</v>
      </c>
      <c r="I2639" s="81" t="s">
        <v>295</v>
      </c>
      <c r="J2639" s="79"/>
      <c r="K2639" s="26">
        <v>2060.1999999999998</v>
      </c>
      <c r="L2639" s="79"/>
      <c r="M2639" s="57" t="s">
        <v>47</v>
      </c>
      <c r="N2639" s="45">
        <f t="shared" si="485"/>
        <v>787635.06199999992</v>
      </c>
      <c r="O2639" s="116"/>
      <c r="P2639" s="46">
        <f t="shared" si="486"/>
        <v>43470.22</v>
      </c>
      <c r="Q2639" s="46">
        <f t="shared" si="487"/>
        <v>831105.28199999989</v>
      </c>
      <c r="R2639" s="116"/>
      <c r="S2639" s="46">
        <v>382.31</v>
      </c>
      <c r="T2639" s="46">
        <v>21.1</v>
      </c>
      <c r="U2639" s="47" t="s">
        <v>584</v>
      </c>
      <c r="V2639" s="47" t="s">
        <v>1173</v>
      </c>
    </row>
    <row r="2640" spans="1:22" s="33" customFormat="1" ht="56.25" customHeight="1" x14ac:dyDescent="0.3">
      <c r="A2640" s="24">
        <f t="shared" si="476"/>
        <v>322</v>
      </c>
      <c r="B2640" s="24" t="str">
        <f>IF(NOT(ISNUMBER(C2640))," ",COUNTA($C$2319:C2640))</f>
        <v xml:space="preserve"> </v>
      </c>
      <c r="C2640" s="126"/>
      <c r="D2640" s="55"/>
      <c r="E2640" s="47"/>
      <c r="F2640" s="55" t="s">
        <v>29</v>
      </c>
      <c r="G2640" s="60" t="s">
        <v>57</v>
      </c>
      <c r="H2640" s="79" t="s">
        <v>31</v>
      </c>
      <c r="I2640" s="81" t="s">
        <v>295</v>
      </c>
      <c r="J2640" s="79"/>
      <c r="K2640" s="26">
        <v>2060.1999999999998</v>
      </c>
      <c r="L2640" s="79"/>
      <c r="M2640" s="57" t="s">
        <v>48</v>
      </c>
      <c r="N2640" s="45">
        <f t="shared" si="485"/>
        <v>183481.41199999998</v>
      </c>
      <c r="O2640" s="116"/>
      <c r="P2640" s="46">
        <f t="shared" si="486"/>
        <v>28780.993999999999</v>
      </c>
      <c r="Q2640" s="46">
        <f t="shared" si="487"/>
        <v>212262.40599999999</v>
      </c>
      <c r="R2640" s="116"/>
      <c r="S2640" s="46">
        <v>89.06</v>
      </c>
      <c r="T2640" s="46">
        <v>13.97</v>
      </c>
      <c r="U2640" s="47" t="s">
        <v>584</v>
      </c>
      <c r="V2640" s="47" t="s">
        <v>1173</v>
      </c>
    </row>
    <row r="2641" spans="1:22" s="33" customFormat="1" ht="37.5" customHeight="1" x14ac:dyDescent="0.3">
      <c r="A2641" s="24">
        <f t="shared" ref="A2641:A2704" si="489">A2640+1</f>
        <v>323</v>
      </c>
      <c r="B2641" s="24" t="str">
        <f>IF(NOT(ISNUMBER(C2641))," ",COUNTA($C$2319:C2641))</f>
        <v xml:space="preserve"> </v>
      </c>
      <c r="C2641" s="126"/>
      <c r="D2641" s="55"/>
      <c r="E2641" s="47"/>
      <c r="F2641" s="55" t="s">
        <v>29</v>
      </c>
      <c r="G2641" s="60" t="s">
        <v>57</v>
      </c>
      <c r="H2641" s="79" t="s">
        <v>31</v>
      </c>
      <c r="I2641" s="81" t="s">
        <v>295</v>
      </c>
      <c r="J2641" s="79"/>
      <c r="K2641" s="26">
        <v>2060.1999999999998</v>
      </c>
      <c r="L2641" s="79"/>
      <c r="M2641" s="55" t="s">
        <v>1779</v>
      </c>
      <c r="N2641" s="45">
        <f t="shared" si="485"/>
        <v>137126.91199999998</v>
      </c>
      <c r="O2641" s="116"/>
      <c r="P2641" s="46">
        <f t="shared" si="486"/>
        <v>23486.28</v>
      </c>
      <c r="Q2641" s="46">
        <f t="shared" si="487"/>
        <v>160613.19199999998</v>
      </c>
      <c r="R2641" s="116"/>
      <c r="S2641" s="46">
        <v>66.56</v>
      </c>
      <c r="T2641" s="46">
        <v>11.4</v>
      </c>
      <c r="U2641" s="47" t="s">
        <v>584</v>
      </c>
      <c r="V2641" s="47" t="s">
        <v>1173</v>
      </c>
    </row>
    <row r="2642" spans="1:22" s="33" customFormat="1" ht="37.5" customHeight="1" x14ac:dyDescent="0.3">
      <c r="A2642" s="24">
        <f t="shared" si="489"/>
        <v>324</v>
      </c>
      <c r="B2642" s="24">
        <v>253</v>
      </c>
      <c r="C2642" s="126">
        <v>253</v>
      </c>
      <c r="D2642" s="55" t="s">
        <v>1679</v>
      </c>
      <c r="E2642" s="47">
        <v>1969</v>
      </c>
      <c r="F2642" s="55" t="s">
        <v>29</v>
      </c>
      <c r="G2642" s="60" t="s">
        <v>57</v>
      </c>
      <c r="H2642" s="79" t="s">
        <v>31</v>
      </c>
      <c r="I2642" s="81" t="s">
        <v>233</v>
      </c>
      <c r="J2642" s="79">
        <v>2735.07</v>
      </c>
      <c r="K2642" s="26">
        <v>2735.07</v>
      </c>
      <c r="L2642" s="79">
        <v>1520.1</v>
      </c>
      <c r="M2642" s="27" t="s">
        <v>1699</v>
      </c>
      <c r="N2642" s="45">
        <f t="shared" si="485"/>
        <v>831051.01950000017</v>
      </c>
      <c r="O2642" s="116">
        <f>N2642+N2643+N2644</f>
        <v>2120280.9654000001</v>
      </c>
      <c r="P2642" s="46">
        <f t="shared" si="486"/>
        <v>56561.247600000002</v>
      </c>
      <c r="Q2642" s="46">
        <f t="shared" si="487"/>
        <v>887612.26710000017</v>
      </c>
      <c r="R2642" s="116">
        <f>Q2642+Q2643+Q2644</f>
        <v>2272761.1179000004</v>
      </c>
      <c r="S2642" s="46">
        <v>303.85000000000002</v>
      </c>
      <c r="T2642" s="46">
        <v>20.68</v>
      </c>
      <c r="U2642" s="47" t="s">
        <v>584</v>
      </c>
      <c r="V2642" s="47" t="s">
        <v>1173</v>
      </c>
    </row>
    <row r="2643" spans="1:22" s="33" customFormat="1" ht="37.5" customHeight="1" x14ac:dyDescent="0.3">
      <c r="A2643" s="24">
        <f t="shared" si="489"/>
        <v>325</v>
      </c>
      <c r="B2643" s="24" t="str">
        <f>IF(NOT(ISNUMBER(C2643))," ",COUNTA($C$2319:C2643))</f>
        <v xml:space="preserve"> </v>
      </c>
      <c r="C2643" s="126"/>
      <c r="D2643" s="55"/>
      <c r="E2643" s="47"/>
      <c r="F2643" s="55" t="s">
        <v>29</v>
      </c>
      <c r="G2643" s="60" t="s">
        <v>57</v>
      </c>
      <c r="H2643" s="79" t="s">
        <v>31</v>
      </c>
      <c r="I2643" s="81" t="s">
        <v>233</v>
      </c>
      <c r="J2643" s="79"/>
      <c r="K2643" s="26">
        <v>2735.07</v>
      </c>
      <c r="L2643" s="79"/>
      <c r="M2643" s="57" t="s">
        <v>47</v>
      </c>
      <c r="N2643" s="45">
        <f t="shared" si="485"/>
        <v>1045644.6117000001</v>
      </c>
      <c r="O2643" s="116"/>
      <c r="P2643" s="46">
        <f t="shared" si="486"/>
        <v>57709.977000000006</v>
      </c>
      <c r="Q2643" s="46">
        <f t="shared" si="487"/>
        <v>1103354.5887000002</v>
      </c>
      <c r="R2643" s="116"/>
      <c r="S2643" s="46">
        <v>382.31</v>
      </c>
      <c r="T2643" s="46">
        <v>21.1</v>
      </c>
      <c r="U2643" s="47" t="s">
        <v>584</v>
      </c>
      <c r="V2643" s="47" t="s">
        <v>1173</v>
      </c>
    </row>
    <row r="2644" spans="1:22" s="33" customFormat="1" ht="56.25" customHeight="1" x14ac:dyDescent="0.3">
      <c r="A2644" s="24">
        <f t="shared" si="489"/>
        <v>326</v>
      </c>
      <c r="B2644" s="24" t="str">
        <f>IF(NOT(ISNUMBER(C2644))," ",COUNTA($C$2319:C2644))</f>
        <v xml:space="preserve"> </v>
      </c>
      <c r="C2644" s="126"/>
      <c r="D2644" s="55"/>
      <c r="E2644" s="47"/>
      <c r="F2644" s="55" t="s">
        <v>29</v>
      </c>
      <c r="G2644" s="60" t="s">
        <v>57</v>
      </c>
      <c r="H2644" s="79" t="s">
        <v>31</v>
      </c>
      <c r="I2644" s="81" t="s">
        <v>233</v>
      </c>
      <c r="J2644" s="79"/>
      <c r="K2644" s="26">
        <v>2735.07</v>
      </c>
      <c r="L2644" s="79"/>
      <c r="M2644" s="57" t="s">
        <v>48</v>
      </c>
      <c r="N2644" s="45">
        <f t="shared" si="485"/>
        <v>243585.33420000001</v>
      </c>
      <c r="O2644" s="116"/>
      <c r="P2644" s="46">
        <f t="shared" si="486"/>
        <v>38208.927900000002</v>
      </c>
      <c r="Q2644" s="46">
        <f t="shared" si="487"/>
        <v>281794.26209999999</v>
      </c>
      <c r="R2644" s="116"/>
      <c r="S2644" s="46">
        <v>89.06</v>
      </c>
      <c r="T2644" s="46">
        <v>13.97</v>
      </c>
      <c r="U2644" s="47" t="s">
        <v>584</v>
      </c>
      <c r="V2644" s="47" t="s">
        <v>1173</v>
      </c>
    </row>
    <row r="2645" spans="1:22" s="33" customFormat="1" ht="37.5" customHeight="1" x14ac:dyDescent="0.3">
      <c r="A2645" s="24">
        <f t="shared" si="489"/>
        <v>327</v>
      </c>
      <c r="B2645" s="24">
        <v>254</v>
      </c>
      <c r="C2645" s="126">
        <v>254</v>
      </c>
      <c r="D2645" s="55" t="s">
        <v>1680</v>
      </c>
      <c r="E2645" s="47">
        <v>1980</v>
      </c>
      <c r="F2645" s="55" t="s">
        <v>29</v>
      </c>
      <c r="G2645" s="60" t="s">
        <v>57</v>
      </c>
      <c r="H2645" s="79" t="s">
        <v>59</v>
      </c>
      <c r="I2645" s="81" t="s">
        <v>249</v>
      </c>
      <c r="J2645" s="79">
        <v>5809.28</v>
      </c>
      <c r="K2645" s="26">
        <v>5809.28</v>
      </c>
      <c r="L2645" s="79">
        <v>3837.1</v>
      </c>
      <c r="M2645" s="27" t="s">
        <v>1699</v>
      </c>
      <c r="N2645" s="45">
        <f t="shared" si="485"/>
        <v>1765149.7280000001</v>
      </c>
      <c r="O2645" s="116">
        <f>N2645+N2646+N2647+N2648</f>
        <v>4890135.7183999997</v>
      </c>
      <c r="P2645" s="46">
        <f t="shared" si="486"/>
        <v>120135.91039999999</v>
      </c>
      <c r="Q2645" s="46">
        <f t="shared" si="487"/>
        <v>1885285.6384000001</v>
      </c>
      <c r="R2645" s="116">
        <f>Q2645+Q2646+Q2647+Q2648</f>
        <v>5280228.8703999994</v>
      </c>
      <c r="S2645" s="46">
        <v>303.85000000000002</v>
      </c>
      <c r="T2645" s="46">
        <v>20.68</v>
      </c>
      <c r="U2645" s="47" t="s">
        <v>584</v>
      </c>
      <c r="V2645" s="47" t="s">
        <v>1173</v>
      </c>
    </row>
    <row r="2646" spans="1:22" s="33" customFormat="1" ht="37.5" customHeight="1" x14ac:dyDescent="0.3">
      <c r="A2646" s="24">
        <f t="shared" si="489"/>
        <v>328</v>
      </c>
      <c r="B2646" s="24" t="str">
        <f>IF(NOT(ISNUMBER(C2646))," ",COUNTA($C$2319:C2646))</f>
        <v xml:space="preserve"> </v>
      </c>
      <c r="C2646" s="126"/>
      <c r="D2646" s="55"/>
      <c r="E2646" s="47"/>
      <c r="F2646" s="55" t="s">
        <v>29</v>
      </c>
      <c r="G2646" s="60" t="s">
        <v>57</v>
      </c>
      <c r="H2646" s="79" t="s">
        <v>59</v>
      </c>
      <c r="I2646" s="81" t="s">
        <v>249</v>
      </c>
      <c r="J2646" s="79"/>
      <c r="K2646" s="26">
        <v>5809.28</v>
      </c>
      <c r="L2646" s="79"/>
      <c r="M2646" s="57" t="s">
        <v>47</v>
      </c>
      <c r="N2646" s="45">
        <f t="shared" si="485"/>
        <v>2220945.8367999997</v>
      </c>
      <c r="O2646" s="116"/>
      <c r="P2646" s="46">
        <f t="shared" si="486"/>
        <v>122575.808</v>
      </c>
      <c r="Q2646" s="46">
        <f t="shared" si="487"/>
        <v>2343521.6447999999</v>
      </c>
      <c r="R2646" s="116"/>
      <c r="S2646" s="46">
        <v>382.31</v>
      </c>
      <c r="T2646" s="46">
        <v>21.1</v>
      </c>
      <c r="U2646" s="47" t="s">
        <v>584</v>
      </c>
      <c r="V2646" s="47" t="s">
        <v>1173</v>
      </c>
    </row>
    <row r="2647" spans="1:22" s="33" customFormat="1" ht="56.25" customHeight="1" x14ac:dyDescent="0.3">
      <c r="A2647" s="24">
        <f t="shared" si="489"/>
        <v>329</v>
      </c>
      <c r="B2647" s="24" t="str">
        <f>IF(NOT(ISNUMBER(C2647))," ",COUNTA($C$2319:C2647))</f>
        <v xml:space="preserve"> </v>
      </c>
      <c r="C2647" s="126"/>
      <c r="D2647" s="55"/>
      <c r="E2647" s="47"/>
      <c r="F2647" s="55" t="s">
        <v>29</v>
      </c>
      <c r="G2647" s="60" t="s">
        <v>57</v>
      </c>
      <c r="H2647" s="79" t="s">
        <v>59</v>
      </c>
      <c r="I2647" s="81" t="s">
        <v>249</v>
      </c>
      <c r="J2647" s="79"/>
      <c r="K2647" s="26">
        <v>5809.28</v>
      </c>
      <c r="L2647" s="79"/>
      <c r="M2647" s="57" t="s">
        <v>48</v>
      </c>
      <c r="N2647" s="45">
        <f t="shared" si="485"/>
        <v>517374.4768</v>
      </c>
      <c r="O2647" s="116"/>
      <c r="P2647" s="46">
        <f t="shared" si="486"/>
        <v>81155.641600000003</v>
      </c>
      <c r="Q2647" s="46">
        <f t="shared" si="487"/>
        <v>598530.11840000004</v>
      </c>
      <c r="R2647" s="116"/>
      <c r="S2647" s="46">
        <v>89.06</v>
      </c>
      <c r="T2647" s="46">
        <v>13.97</v>
      </c>
      <c r="U2647" s="47" t="s">
        <v>584</v>
      </c>
      <c r="V2647" s="47" t="s">
        <v>1173</v>
      </c>
    </row>
    <row r="2648" spans="1:22" s="33" customFormat="1" ht="37.5" customHeight="1" x14ac:dyDescent="0.3">
      <c r="A2648" s="24">
        <f t="shared" si="489"/>
        <v>330</v>
      </c>
      <c r="B2648" s="24" t="str">
        <f>IF(NOT(ISNUMBER(C2648))," ",COUNTA($C$2319:C2648))</f>
        <v xml:space="preserve"> </v>
      </c>
      <c r="C2648" s="126"/>
      <c r="D2648" s="55"/>
      <c r="E2648" s="47"/>
      <c r="F2648" s="55" t="s">
        <v>29</v>
      </c>
      <c r="G2648" s="60" t="s">
        <v>57</v>
      </c>
      <c r="H2648" s="79" t="s">
        <v>59</v>
      </c>
      <c r="I2648" s="81" t="s">
        <v>249</v>
      </c>
      <c r="J2648" s="79"/>
      <c r="K2648" s="26">
        <v>5809.28</v>
      </c>
      <c r="L2648" s="79"/>
      <c r="M2648" s="55" t="s">
        <v>1779</v>
      </c>
      <c r="N2648" s="45">
        <f t="shared" si="485"/>
        <v>386665.67680000002</v>
      </c>
      <c r="O2648" s="116"/>
      <c r="P2648" s="46">
        <f t="shared" si="486"/>
        <v>66225.792000000001</v>
      </c>
      <c r="Q2648" s="46">
        <f t="shared" si="487"/>
        <v>452891.46880000003</v>
      </c>
      <c r="R2648" s="116"/>
      <c r="S2648" s="46">
        <v>66.56</v>
      </c>
      <c r="T2648" s="46">
        <v>11.4</v>
      </c>
      <c r="U2648" s="47" t="s">
        <v>584</v>
      </c>
      <c r="V2648" s="47" t="s">
        <v>1173</v>
      </c>
    </row>
    <row r="2649" spans="1:22" s="33" customFormat="1" ht="37.5" customHeight="1" x14ac:dyDescent="0.3">
      <c r="A2649" s="24">
        <f t="shared" si="489"/>
        <v>331</v>
      </c>
      <c r="B2649" s="24">
        <v>255</v>
      </c>
      <c r="C2649" s="126">
        <v>255</v>
      </c>
      <c r="D2649" s="55" t="s">
        <v>1681</v>
      </c>
      <c r="E2649" s="47">
        <v>1977</v>
      </c>
      <c r="F2649" s="55" t="s">
        <v>29</v>
      </c>
      <c r="G2649" s="60" t="s">
        <v>57</v>
      </c>
      <c r="H2649" s="79" t="s">
        <v>59</v>
      </c>
      <c r="I2649" s="81" t="s">
        <v>249</v>
      </c>
      <c r="J2649" s="79">
        <v>5808.36</v>
      </c>
      <c r="K2649" s="26">
        <v>5808.36</v>
      </c>
      <c r="L2649" s="79">
        <v>3821.8</v>
      </c>
      <c r="M2649" s="27" t="s">
        <v>1699</v>
      </c>
      <c r="N2649" s="45">
        <f t="shared" si="485"/>
        <v>1764870.186</v>
      </c>
      <c r="O2649" s="116">
        <f>N2649+N2650+N2651+N2652</f>
        <v>4889361.2807999998</v>
      </c>
      <c r="P2649" s="46">
        <f t="shared" si="486"/>
        <v>120116.88479999999</v>
      </c>
      <c r="Q2649" s="46">
        <f t="shared" si="487"/>
        <v>1884987.0707999999</v>
      </c>
      <c r="R2649" s="116">
        <f>Q2649+Q2650+Q2651+Q2652</f>
        <v>5279392.6547999997</v>
      </c>
      <c r="S2649" s="46">
        <v>303.85000000000002</v>
      </c>
      <c r="T2649" s="46">
        <v>20.68</v>
      </c>
      <c r="U2649" s="47" t="s">
        <v>584</v>
      </c>
      <c r="V2649" s="47" t="s">
        <v>1173</v>
      </c>
    </row>
    <row r="2650" spans="1:22" s="33" customFormat="1" ht="37.5" customHeight="1" x14ac:dyDescent="0.3">
      <c r="A2650" s="24">
        <f t="shared" si="489"/>
        <v>332</v>
      </c>
      <c r="B2650" s="24" t="str">
        <f>IF(NOT(ISNUMBER(C2650))," ",COUNTA($C$2319:C2650))</f>
        <v xml:space="preserve"> </v>
      </c>
      <c r="C2650" s="126"/>
      <c r="D2650" s="55"/>
      <c r="E2650" s="47"/>
      <c r="F2650" s="55" t="s">
        <v>29</v>
      </c>
      <c r="G2650" s="60" t="s">
        <v>57</v>
      </c>
      <c r="H2650" s="79" t="s">
        <v>59</v>
      </c>
      <c r="I2650" s="81" t="s">
        <v>249</v>
      </c>
      <c r="J2650" s="79"/>
      <c r="K2650" s="26">
        <v>5808.36</v>
      </c>
      <c r="L2650" s="79"/>
      <c r="M2650" s="57" t="s">
        <v>47</v>
      </c>
      <c r="N2650" s="45">
        <f t="shared" si="485"/>
        <v>2220594.1115999999</v>
      </c>
      <c r="O2650" s="116"/>
      <c r="P2650" s="46">
        <f t="shared" si="486"/>
        <v>122556.39600000001</v>
      </c>
      <c r="Q2650" s="46">
        <f t="shared" si="487"/>
        <v>2343150.5076000001</v>
      </c>
      <c r="R2650" s="116"/>
      <c r="S2650" s="46">
        <v>382.31</v>
      </c>
      <c r="T2650" s="46">
        <v>21.1</v>
      </c>
      <c r="U2650" s="47" t="s">
        <v>584</v>
      </c>
      <c r="V2650" s="47" t="s">
        <v>1173</v>
      </c>
    </row>
    <row r="2651" spans="1:22" s="33" customFormat="1" ht="56.25" customHeight="1" x14ac:dyDescent="0.3">
      <c r="A2651" s="24">
        <f t="shared" si="489"/>
        <v>333</v>
      </c>
      <c r="B2651" s="24" t="str">
        <f>IF(NOT(ISNUMBER(C2651))," ",COUNTA($C$2319:C2651))</f>
        <v xml:space="preserve"> </v>
      </c>
      <c r="C2651" s="126"/>
      <c r="D2651" s="55"/>
      <c r="E2651" s="47"/>
      <c r="F2651" s="55" t="s">
        <v>29</v>
      </c>
      <c r="G2651" s="60" t="s">
        <v>57</v>
      </c>
      <c r="H2651" s="79" t="s">
        <v>59</v>
      </c>
      <c r="I2651" s="81" t="s">
        <v>249</v>
      </c>
      <c r="J2651" s="79"/>
      <c r="K2651" s="26">
        <v>5808.36</v>
      </c>
      <c r="L2651" s="79"/>
      <c r="M2651" s="57" t="s">
        <v>48</v>
      </c>
      <c r="N2651" s="45">
        <f t="shared" si="485"/>
        <v>517292.5416</v>
      </c>
      <c r="O2651" s="116"/>
      <c r="P2651" s="46">
        <f t="shared" si="486"/>
        <v>81142.789199999999</v>
      </c>
      <c r="Q2651" s="46">
        <f t="shared" si="487"/>
        <v>598435.3308</v>
      </c>
      <c r="R2651" s="116"/>
      <c r="S2651" s="46">
        <v>89.06</v>
      </c>
      <c r="T2651" s="46">
        <v>13.97</v>
      </c>
      <c r="U2651" s="47" t="s">
        <v>584</v>
      </c>
      <c r="V2651" s="47" t="s">
        <v>1173</v>
      </c>
    </row>
    <row r="2652" spans="1:22" s="33" customFormat="1" ht="37.5" customHeight="1" x14ac:dyDescent="0.3">
      <c r="A2652" s="24">
        <f t="shared" si="489"/>
        <v>334</v>
      </c>
      <c r="B2652" s="24" t="str">
        <f>IF(NOT(ISNUMBER(C2652))," ",COUNTA($C$2319:C2652))</f>
        <v xml:space="preserve"> </v>
      </c>
      <c r="C2652" s="126"/>
      <c r="D2652" s="55"/>
      <c r="E2652" s="47"/>
      <c r="F2652" s="55" t="s">
        <v>29</v>
      </c>
      <c r="G2652" s="60" t="s">
        <v>57</v>
      </c>
      <c r="H2652" s="79" t="s">
        <v>59</v>
      </c>
      <c r="I2652" s="81" t="s">
        <v>249</v>
      </c>
      <c r="J2652" s="79"/>
      <c r="K2652" s="26">
        <v>5808.36</v>
      </c>
      <c r="L2652" s="79"/>
      <c r="M2652" s="55" t="s">
        <v>1779</v>
      </c>
      <c r="N2652" s="45">
        <f t="shared" si="485"/>
        <v>386604.44160000002</v>
      </c>
      <c r="O2652" s="116"/>
      <c r="P2652" s="46">
        <f t="shared" si="486"/>
        <v>66215.304000000004</v>
      </c>
      <c r="Q2652" s="46">
        <f t="shared" si="487"/>
        <v>452819.74560000002</v>
      </c>
      <c r="R2652" s="116"/>
      <c r="S2652" s="46">
        <v>66.56</v>
      </c>
      <c r="T2652" s="46">
        <v>11.4</v>
      </c>
      <c r="U2652" s="47" t="s">
        <v>584</v>
      </c>
      <c r="V2652" s="47" t="s">
        <v>1173</v>
      </c>
    </row>
    <row r="2653" spans="1:22" s="33" customFormat="1" ht="37.5" customHeight="1" x14ac:dyDescent="0.3">
      <c r="A2653" s="24">
        <f t="shared" si="489"/>
        <v>335</v>
      </c>
      <c r="B2653" s="24">
        <v>256</v>
      </c>
      <c r="C2653" s="83">
        <v>256</v>
      </c>
      <c r="D2653" s="55" t="s">
        <v>1682</v>
      </c>
      <c r="E2653" s="47">
        <v>1980</v>
      </c>
      <c r="F2653" s="55" t="s">
        <v>29</v>
      </c>
      <c r="G2653" s="60" t="s">
        <v>57</v>
      </c>
      <c r="H2653" s="79" t="s">
        <v>59</v>
      </c>
      <c r="I2653" s="81" t="s">
        <v>249</v>
      </c>
      <c r="J2653" s="79">
        <v>4459.32</v>
      </c>
      <c r="K2653" s="26">
        <v>4459.32</v>
      </c>
      <c r="L2653" s="79">
        <v>2820</v>
      </c>
      <c r="M2653" s="27" t="s">
        <v>1699</v>
      </c>
      <c r="N2653" s="45">
        <f t="shared" si="485"/>
        <v>1354964.382</v>
      </c>
      <c r="O2653" s="46">
        <f>N2653</f>
        <v>1354964.382</v>
      </c>
      <c r="P2653" s="46">
        <f t="shared" si="486"/>
        <v>92218.737599999993</v>
      </c>
      <c r="Q2653" s="46">
        <f t="shared" si="487"/>
        <v>1447183.1195999999</v>
      </c>
      <c r="R2653" s="46">
        <f>Q2653</f>
        <v>1447183.1195999999</v>
      </c>
      <c r="S2653" s="46">
        <v>303.85000000000002</v>
      </c>
      <c r="T2653" s="46">
        <v>20.68</v>
      </c>
      <c r="U2653" s="47" t="s">
        <v>584</v>
      </c>
      <c r="V2653" s="47" t="s">
        <v>1173</v>
      </c>
    </row>
    <row r="2654" spans="1:22" s="33" customFormat="1" ht="37.5" customHeight="1" x14ac:dyDescent="0.3">
      <c r="A2654" s="24">
        <f t="shared" si="489"/>
        <v>336</v>
      </c>
      <c r="B2654" s="24">
        <v>257</v>
      </c>
      <c r="C2654" s="126">
        <v>257</v>
      </c>
      <c r="D2654" s="55" t="s">
        <v>1683</v>
      </c>
      <c r="E2654" s="47">
        <v>1979</v>
      </c>
      <c r="F2654" s="55" t="s">
        <v>29</v>
      </c>
      <c r="G2654" s="60" t="s">
        <v>57</v>
      </c>
      <c r="H2654" s="79" t="s">
        <v>59</v>
      </c>
      <c r="I2654" s="81" t="s">
        <v>249</v>
      </c>
      <c r="J2654" s="79">
        <v>5803.32</v>
      </c>
      <c r="K2654" s="26">
        <v>5803.32</v>
      </c>
      <c r="L2654" s="79">
        <v>3818.1</v>
      </c>
      <c r="M2654" s="27" t="s">
        <v>1699</v>
      </c>
      <c r="N2654" s="45">
        <f t="shared" si="485"/>
        <v>1763338.7820000001</v>
      </c>
      <c r="O2654" s="116">
        <f>N2654+N2655+N2656+N2657</f>
        <v>4885118.7095999997</v>
      </c>
      <c r="P2654" s="46">
        <f t="shared" si="486"/>
        <v>120012.65759999999</v>
      </c>
      <c r="Q2654" s="46">
        <f t="shared" si="487"/>
        <v>1883351.4396000002</v>
      </c>
      <c r="R2654" s="116">
        <f>Q2654+Q2655+Q2656+Q2657</f>
        <v>5274811.6476000007</v>
      </c>
      <c r="S2654" s="46">
        <v>303.85000000000002</v>
      </c>
      <c r="T2654" s="46">
        <v>20.68</v>
      </c>
      <c r="U2654" s="47" t="s">
        <v>584</v>
      </c>
      <c r="V2654" s="47" t="s">
        <v>1173</v>
      </c>
    </row>
    <row r="2655" spans="1:22" s="33" customFormat="1" ht="37.5" customHeight="1" x14ac:dyDescent="0.3">
      <c r="A2655" s="24">
        <f t="shared" si="489"/>
        <v>337</v>
      </c>
      <c r="B2655" s="24" t="str">
        <f>IF(NOT(ISNUMBER(C2655))," ",COUNTA($C$2319:C2655))</f>
        <v xml:space="preserve"> </v>
      </c>
      <c r="C2655" s="126"/>
      <c r="D2655" s="55"/>
      <c r="E2655" s="47"/>
      <c r="F2655" s="55" t="s">
        <v>29</v>
      </c>
      <c r="G2655" s="60" t="s">
        <v>57</v>
      </c>
      <c r="H2655" s="79" t="s">
        <v>59</v>
      </c>
      <c r="I2655" s="81" t="s">
        <v>249</v>
      </c>
      <c r="J2655" s="79"/>
      <c r="K2655" s="26">
        <v>5803.32</v>
      </c>
      <c r="L2655" s="79"/>
      <c r="M2655" s="57" t="s">
        <v>47</v>
      </c>
      <c r="N2655" s="45">
        <f t="shared" si="485"/>
        <v>2218667.2692</v>
      </c>
      <c r="O2655" s="116"/>
      <c r="P2655" s="46">
        <f t="shared" si="486"/>
        <v>122450.052</v>
      </c>
      <c r="Q2655" s="46">
        <f t="shared" si="487"/>
        <v>2341117.3212000001</v>
      </c>
      <c r="R2655" s="116"/>
      <c r="S2655" s="46">
        <v>382.31</v>
      </c>
      <c r="T2655" s="46">
        <v>21.1</v>
      </c>
      <c r="U2655" s="47" t="s">
        <v>584</v>
      </c>
      <c r="V2655" s="47" t="s">
        <v>1173</v>
      </c>
    </row>
    <row r="2656" spans="1:22" s="33" customFormat="1" ht="56.25" customHeight="1" x14ac:dyDescent="0.3">
      <c r="A2656" s="24">
        <f t="shared" si="489"/>
        <v>338</v>
      </c>
      <c r="B2656" s="24" t="str">
        <f>IF(NOT(ISNUMBER(C2656))," ",COUNTA($C$2319:C2656))</f>
        <v xml:space="preserve"> </v>
      </c>
      <c r="C2656" s="126"/>
      <c r="D2656" s="55"/>
      <c r="E2656" s="47"/>
      <c r="F2656" s="55" t="s">
        <v>29</v>
      </c>
      <c r="G2656" s="60" t="s">
        <v>57</v>
      </c>
      <c r="H2656" s="79" t="s">
        <v>59</v>
      </c>
      <c r="I2656" s="81" t="s">
        <v>249</v>
      </c>
      <c r="J2656" s="79"/>
      <c r="K2656" s="26">
        <v>5803.32</v>
      </c>
      <c r="L2656" s="79"/>
      <c r="M2656" s="57" t="s">
        <v>48</v>
      </c>
      <c r="N2656" s="45">
        <f t="shared" si="485"/>
        <v>516843.67920000001</v>
      </c>
      <c r="O2656" s="116"/>
      <c r="P2656" s="46">
        <f t="shared" si="486"/>
        <v>81072.380399999995</v>
      </c>
      <c r="Q2656" s="46">
        <f t="shared" si="487"/>
        <v>597916.05960000004</v>
      </c>
      <c r="R2656" s="116"/>
      <c r="S2656" s="46">
        <v>89.06</v>
      </c>
      <c r="T2656" s="46">
        <v>13.97</v>
      </c>
      <c r="U2656" s="47" t="s">
        <v>584</v>
      </c>
      <c r="V2656" s="47" t="s">
        <v>1173</v>
      </c>
    </row>
    <row r="2657" spans="1:22" s="33" customFormat="1" ht="37.5" customHeight="1" x14ac:dyDescent="0.3">
      <c r="A2657" s="24">
        <f t="shared" si="489"/>
        <v>339</v>
      </c>
      <c r="B2657" s="24" t="str">
        <f>IF(NOT(ISNUMBER(C2657))," ",COUNTA($C$2319:C2657))</f>
        <v xml:space="preserve"> </v>
      </c>
      <c r="C2657" s="126"/>
      <c r="D2657" s="55"/>
      <c r="E2657" s="47"/>
      <c r="F2657" s="55" t="s">
        <v>29</v>
      </c>
      <c r="G2657" s="60" t="s">
        <v>57</v>
      </c>
      <c r="H2657" s="79" t="s">
        <v>59</v>
      </c>
      <c r="I2657" s="81" t="s">
        <v>249</v>
      </c>
      <c r="J2657" s="79"/>
      <c r="K2657" s="26">
        <v>5803.32</v>
      </c>
      <c r="L2657" s="79"/>
      <c r="M2657" s="55" t="s">
        <v>1779</v>
      </c>
      <c r="N2657" s="45">
        <f t="shared" si="485"/>
        <v>386268.9792</v>
      </c>
      <c r="O2657" s="116"/>
      <c r="P2657" s="46">
        <f t="shared" si="486"/>
        <v>66157.847999999998</v>
      </c>
      <c r="Q2657" s="46">
        <f t="shared" si="487"/>
        <v>452426.8272</v>
      </c>
      <c r="R2657" s="116"/>
      <c r="S2657" s="46">
        <v>66.56</v>
      </c>
      <c r="T2657" s="46">
        <v>11.4</v>
      </c>
      <c r="U2657" s="47" t="s">
        <v>584</v>
      </c>
      <c r="V2657" s="47" t="s">
        <v>1173</v>
      </c>
    </row>
    <row r="2658" spans="1:22" s="33" customFormat="1" ht="37.5" customHeight="1" x14ac:dyDescent="0.3">
      <c r="A2658" s="24">
        <f t="shared" si="489"/>
        <v>340</v>
      </c>
      <c r="B2658" s="24">
        <v>258</v>
      </c>
      <c r="C2658" s="126">
        <v>258</v>
      </c>
      <c r="D2658" s="55" t="s">
        <v>1684</v>
      </c>
      <c r="E2658" s="47">
        <v>1982</v>
      </c>
      <c r="F2658" s="55" t="s">
        <v>29</v>
      </c>
      <c r="G2658" s="60" t="s">
        <v>57</v>
      </c>
      <c r="H2658" s="79" t="s">
        <v>59</v>
      </c>
      <c r="I2658" s="81" t="s">
        <v>249</v>
      </c>
      <c r="J2658" s="79">
        <v>7343.34</v>
      </c>
      <c r="K2658" s="26">
        <v>7343.34</v>
      </c>
      <c r="L2658" s="79">
        <v>4721.3</v>
      </c>
      <c r="M2658" s="27" t="s">
        <v>1699</v>
      </c>
      <c r="N2658" s="45">
        <f t="shared" si="485"/>
        <v>2231273.8590000002</v>
      </c>
      <c r="O2658" s="116">
        <f>N2658+N2659+N2660+N2661</f>
        <v>6181476.7451999998</v>
      </c>
      <c r="P2658" s="46">
        <f t="shared" si="486"/>
        <v>151860.27119999999</v>
      </c>
      <c r="Q2658" s="46">
        <f t="shared" si="487"/>
        <v>2383134.1302</v>
      </c>
      <c r="R2658" s="116">
        <f>Q2658+Q2659+Q2660+Q2661</f>
        <v>6674582.0262000002</v>
      </c>
      <c r="S2658" s="46">
        <v>303.85000000000002</v>
      </c>
      <c r="T2658" s="46">
        <v>20.68</v>
      </c>
      <c r="U2658" s="47" t="s">
        <v>584</v>
      </c>
      <c r="V2658" s="47" t="s">
        <v>1173</v>
      </c>
    </row>
    <row r="2659" spans="1:22" s="33" customFormat="1" ht="37.5" customHeight="1" x14ac:dyDescent="0.3">
      <c r="A2659" s="24">
        <f t="shared" si="489"/>
        <v>341</v>
      </c>
      <c r="B2659" s="24" t="str">
        <f>IF(NOT(ISNUMBER(C2659))," ",COUNTA($C$2319:C2659))</f>
        <v xml:space="preserve"> </v>
      </c>
      <c r="C2659" s="126"/>
      <c r="D2659" s="55"/>
      <c r="E2659" s="47"/>
      <c r="F2659" s="55" t="s">
        <v>29</v>
      </c>
      <c r="G2659" s="60" t="s">
        <v>57</v>
      </c>
      <c r="H2659" s="79" t="s">
        <v>59</v>
      </c>
      <c r="I2659" s="81" t="s">
        <v>249</v>
      </c>
      <c r="J2659" s="79"/>
      <c r="K2659" s="26">
        <v>7343.34</v>
      </c>
      <c r="L2659" s="79"/>
      <c r="M2659" s="57" t="s">
        <v>47</v>
      </c>
      <c r="N2659" s="45">
        <f t="shared" si="485"/>
        <v>2807432.3154000002</v>
      </c>
      <c r="O2659" s="116"/>
      <c r="P2659" s="46">
        <f t="shared" si="486"/>
        <v>154944.47400000002</v>
      </c>
      <c r="Q2659" s="46">
        <f t="shared" si="487"/>
        <v>2962376.7894000001</v>
      </c>
      <c r="R2659" s="116"/>
      <c r="S2659" s="46">
        <v>382.31</v>
      </c>
      <c r="T2659" s="46">
        <v>21.1</v>
      </c>
      <c r="U2659" s="47" t="s">
        <v>584</v>
      </c>
      <c r="V2659" s="47" t="s">
        <v>1173</v>
      </c>
    </row>
    <row r="2660" spans="1:22" s="33" customFormat="1" ht="56.25" customHeight="1" x14ac:dyDescent="0.3">
      <c r="A2660" s="24">
        <f t="shared" si="489"/>
        <v>342</v>
      </c>
      <c r="B2660" s="24" t="str">
        <f>IF(NOT(ISNUMBER(C2660))," ",COUNTA($C$2319:C2660))</f>
        <v xml:space="preserve"> </v>
      </c>
      <c r="C2660" s="126"/>
      <c r="D2660" s="55"/>
      <c r="E2660" s="47"/>
      <c r="F2660" s="55" t="s">
        <v>29</v>
      </c>
      <c r="G2660" s="60" t="s">
        <v>57</v>
      </c>
      <c r="H2660" s="79" t="s">
        <v>59</v>
      </c>
      <c r="I2660" s="81" t="s">
        <v>249</v>
      </c>
      <c r="J2660" s="79"/>
      <c r="K2660" s="26">
        <v>7343.34</v>
      </c>
      <c r="L2660" s="79"/>
      <c r="M2660" s="57" t="s">
        <v>48</v>
      </c>
      <c r="N2660" s="45">
        <f t="shared" si="485"/>
        <v>653997.86040000001</v>
      </c>
      <c r="O2660" s="116"/>
      <c r="P2660" s="46">
        <f t="shared" si="486"/>
        <v>102586.45980000001</v>
      </c>
      <c r="Q2660" s="46">
        <f t="shared" si="487"/>
        <v>756584.32019999996</v>
      </c>
      <c r="R2660" s="116"/>
      <c r="S2660" s="46">
        <v>89.06</v>
      </c>
      <c r="T2660" s="46">
        <v>13.97</v>
      </c>
      <c r="U2660" s="47" t="s">
        <v>584</v>
      </c>
      <c r="V2660" s="47" t="s">
        <v>1173</v>
      </c>
    </row>
    <row r="2661" spans="1:22" s="33" customFormat="1" ht="37.5" customHeight="1" x14ac:dyDescent="0.3">
      <c r="A2661" s="24">
        <f t="shared" si="489"/>
        <v>343</v>
      </c>
      <c r="B2661" s="24" t="str">
        <f>IF(NOT(ISNUMBER(C2661))," ",COUNTA($C$2319:C2661))</f>
        <v xml:space="preserve"> </v>
      </c>
      <c r="C2661" s="126"/>
      <c r="D2661" s="55"/>
      <c r="E2661" s="47"/>
      <c r="F2661" s="55" t="s">
        <v>29</v>
      </c>
      <c r="G2661" s="60" t="s">
        <v>57</v>
      </c>
      <c r="H2661" s="79" t="s">
        <v>59</v>
      </c>
      <c r="I2661" s="81" t="s">
        <v>249</v>
      </c>
      <c r="J2661" s="79"/>
      <c r="K2661" s="26">
        <v>7343.34</v>
      </c>
      <c r="L2661" s="79"/>
      <c r="M2661" s="55" t="s">
        <v>1779</v>
      </c>
      <c r="N2661" s="45">
        <f t="shared" si="485"/>
        <v>488772.71040000004</v>
      </c>
      <c r="O2661" s="116"/>
      <c r="P2661" s="46">
        <f t="shared" si="486"/>
        <v>83714.076000000001</v>
      </c>
      <c r="Q2661" s="46">
        <f t="shared" si="487"/>
        <v>572486.7864000001</v>
      </c>
      <c r="R2661" s="116"/>
      <c r="S2661" s="46">
        <v>66.56</v>
      </c>
      <c r="T2661" s="46">
        <v>11.4</v>
      </c>
      <c r="U2661" s="47" t="s">
        <v>584</v>
      </c>
      <c r="V2661" s="47" t="s">
        <v>1173</v>
      </c>
    </row>
    <row r="2662" spans="1:22" s="33" customFormat="1" ht="37.5" customHeight="1" x14ac:dyDescent="0.3">
      <c r="A2662" s="24">
        <f t="shared" si="489"/>
        <v>344</v>
      </c>
      <c r="B2662" s="24">
        <v>259</v>
      </c>
      <c r="C2662" s="126">
        <v>259</v>
      </c>
      <c r="D2662" s="55" t="s">
        <v>1685</v>
      </c>
      <c r="E2662" s="47">
        <v>1982</v>
      </c>
      <c r="F2662" s="55" t="s">
        <v>29</v>
      </c>
      <c r="G2662" s="55" t="s">
        <v>62</v>
      </c>
      <c r="H2662" s="79" t="s">
        <v>59</v>
      </c>
      <c r="I2662" s="81" t="s">
        <v>237</v>
      </c>
      <c r="J2662" s="79">
        <v>1629.65</v>
      </c>
      <c r="K2662" s="26">
        <v>1629.65</v>
      </c>
      <c r="L2662" s="79">
        <v>715.4</v>
      </c>
      <c r="M2662" s="27" t="s">
        <v>1699</v>
      </c>
      <c r="N2662" s="45">
        <f t="shared" si="485"/>
        <v>741164.82000000007</v>
      </c>
      <c r="O2662" s="116">
        <f>N2662+N2663+N2664+N2665</f>
        <v>1796868.3865</v>
      </c>
      <c r="P2662" s="46">
        <f t="shared" si="486"/>
        <v>40936.808000000005</v>
      </c>
      <c r="Q2662" s="46">
        <f t="shared" si="487"/>
        <v>782101.62800000003</v>
      </c>
      <c r="R2662" s="116">
        <f>Q2662+Q2663+Q2664+Q2665</f>
        <v>1938484.9715</v>
      </c>
      <c r="S2662" s="46">
        <v>454.8</v>
      </c>
      <c r="T2662" s="46">
        <v>25.12</v>
      </c>
      <c r="U2662" s="47" t="s">
        <v>584</v>
      </c>
      <c r="V2662" s="47" t="s">
        <v>1173</v>
      </c>
    </row>
    <row r="2663" spans="1:22" s="33" customFormat="1" ht="37.5" customHeight="1" x14ac:dyDescent="0.3">
      <c r="A2663" s="24">
        <f t="shared" si="489"/>
        <v>345</v>
      </c>
      <c r="B2663" s="24" t="str">
        <f>IF(NOT(ISNUMBER(C2663))," ",COUNTA($C$2319:C2663))</f>
        <v xml:space="preserve"> </v>
      </c>
      <c r="C2663" s="126"/>
      <c r="D2663" s="55"/>
      <c r="E2663" s="47"/>
      <c r="F2663" s="55" t="s">
        <v>29</v>
      </c>
      <c r="G2663" s="55" t="s">
        <v>62</v>
      </c>
      <c r="H2663" s="79" t="s">
        <v>59</v>
      </c>
      <c r="I2663" s="81" t="s">
        <v>237</v>
      </c>
      <c r="J2663" s="79"/>
      <c r="K2663" s="26">
        <v>1629.65</v>
      </c>
      <c r="L2663" s="79"/>
      <c r="M2663" s="57" t="s">
        <v>47</v>
      </c>
      <c r="N2663" s="45">
        <f t="shared" si="485"/>
        <v>749639</v>
      </c>
      <c r="O2663" s="116"/>
      <c r="P2663" s="46">
        <f t="shared" si="486"/>
        <v>41360.517</v>
      </c>
      <c r="Q2663" s="46">
        <f t="shared" si="487"/>
        <v>790999.51699999999</v>
      </c>
      <c r="R2663" s="116"/>
      <c r="S2663" s="46">
        <v>460</v>
      </c>
      <c r="T2663" s="46">
        <v>25.38</v>
      </c>
      <c r="U2663" s="47" t="s">
        <v>584</v>
      </c>
      <c r="V2663" s="47" t="s">
        <v>1173</v>
      </c>
    </row>
    <row r="2664" spans="1:22" s="33" customFormat="1" ht="56.25" customHeight="1" x14ac:dyDescent="0.3">
      <c r="A2664" s="24">
        <f t="shared" si="489"/>
        <v>346</v>
      </c>
      <c r="B2664" s="24" t="str">
        <f>IF(NOT(ISNUMBER(C2664))," ",COUNTA($C$2319:C2664))</f>
        <v xml:space="preserve"> </v>
      </c>
      <c r="C2664" s="126"/>
      <c r="D2664" s="55"/>
      <c r="E2664" s="47"/>
      <c r="F2664" s="55" t="s">
        <v>29</v>
      </c>
      <c r="G2664" s="55" t="s">
        <v>62</v>
      </c>
      <c r="H2664" s="79" t="s">
        <v>59</v>
      </c>
      <c r="I2664" s="81" t="s">
        <v>237</v>
      </c>
      <c r="J2664" s="79"/>
      <c r="K2664" s="26">
        <v>1629.65</v>
      </c>
      <c r="L2664" s="79"/>
      <c r="M2664" s="57" t="s">
        <v>48</v>
      </c>
      <c r="N2664" s="45">
        <f t="shared" si="485"/>
        <v>156055.28400000001</v>
      </c>
      <c r="O2664" s="116"/>
      <c r="P2664" s="46">
        <f t="shared" si="486"/>
        <v>38883.449000000001</v>
      </c>
      <c r="Q2664" s="46">
        <f t="shared" si="487"/>
        <v>194938.73300000001</v>
      </c>
      <c r="R2664" s="116"/>
      <c r="S2664" s="46">
        <v>95.76</v>
      </c>
      <c r="T2664" s="45">
        <v>23.86</v>
      </c>
      <c r="U2664" s="47" t="s">
        <v>584</v>
      </c>
      <c r="V2664" s="47" t="s">
        <v>1173</v>
      </c>
    </row>
    <row r="2665" spans="1:22" s="33" customFormat="1" ht="37.5" customHeight="1" x14ac:dyDescent="0.3">
      <c r="A2665" s="24">
        <f t="shared" si="489"/>
        <v>347</v>
      </c>
      <c r="B2665" s="24" t="str">
        <f>IF(NOT(ISNUMBER(C2665))," ",COUNTA($C$2319:C2665))</f>
        <v xml:space="preserve"> </v>
      </c>
      <c r="C2665" s="126"/>
      <c r="D2665" s="55"/>
      <c r="E2665" s="47"/>
      <c r="F2665" s="55" t="s">
        <v>29</v>
      </c>
      <c r="G2665" s="55" t="s">
        <v>62</v>
      </c>
      <c r="H2665" s="79" t="s">
        <v>59</v>
      </c>
      <c r="I2665" s="81" t="s">
        <v>237</v>
      </c>
      <c r="J2665" s="79"/>
      <c r="K2665" s="26">
        <v>1629.65</v>
      </c>
      <c r="L2665" s="79"/>
      <c r="M2665" s="55" t="s">
        <v>1779</v>
      </c>
      <c r="N2665" s="45">
        <f t="shared" si="485"/>
        <v>150009.2825</v>
      </c>
      <c r="O2665" s="116"/>
      <c r="P2665" s="46">
        <f t="shared" si="486"/>
        <v>20435.811000000002</v>
      </c>
      <c r="Q2665" s="46">
        <f t="shared" si="487"/>
        <v>170445.09350000002</v>
      </c>
      <c r="R2665" s="116"/>
      <c r="S2665" s="46">
        <v>92.05</v>
      </c>
      <c r="T2665" s="46">
        <v>12.54</v>
      </c>
      <c r="U2665" s="47" t="s">
        <v>584</v>
      </c>
      <c r="V2665" s="47" t="s">
        <v>1173</v>
      </c>
    </row>
    <row r="2666" spans="1:22" s="33" customFormat="1" ht="37.5" customHeight="1" x14ac:dyDescent="0.3">
      <c r="A2666" s="24">
        <f t="shared" si="489"/>
        <v>348</v>
      </c>
      <c r="B2666" s="24">
        <v>260</v>
      </c>
      <c r="C2666" s="126">
        <v>260</v>
      </c>
      <c r="D2666" s="55" t="s">
        <v>1686</v>
      </c>
      <c r="E2666" s="47">
        <v>1961</v>
      </c>
      <c r="F2666" s="55" t="s">
        <v>29</v>
      </c>
      <c r="G2666" s="55" t="s">
        <v>68</v>
      </c>
      <c r="H2666" s="79" t="s">
        <v>31</v>
      </c>
      <c r="I2666" s="81" t="s">
        <v>233</v>
      </c>
      <c r="J2666" s="79">
        <v>1382.67</v>
      </c>
      <c r="K2666" s="26">
        <v>1382.67</v>
      </c>
      <c r="L2666" s="79">
        <v>964.4</v>
      </c>
      <c r="M2666" s="27" t="s">
        <v>1699</v>
      </c>
      <c r="N2666" s="45">
        <f t="shared" si="485"/>
        <v>454801.64310000004</v>
      </c>
      <c r="O2666" s="116">
        <f>N2666+N2667+N2668+N2669</f>
        <v>1261396.0143000002</v>
      </c>
      <c r="P2666" s="46">
        <f t="shared" si="486"/>
        <v>31511.049299999999</v>
      </c>
      <c r="Q2666" s="46">
        <f t="shared" si="487"/>
        <v>486312.69240000006</v>
      </c>
      <c r="R2666" s="116">
        <f>Q2666+Q2667+Q2668+Q2669</f>
        <v>1358542.4085000001</v>
      </c>
      <c r="S2666" s="46">
        <v>328.93</v>
      </c>
      <c r="T2666" s="46">
        <v>22.79</v>
      </c>
      <c r="U2666" s="47" t="s">
        <v>584</v>
      </c>
      <c r="V2666" s="47" t="s">
        <v>1173</v>
      </c>
    </row>
    <row r="2667" spans="1:22" s="33" customFormat="1" ht="37.5" customHeight="1" x14ac:dyDescent="0.3">
      <c r="A2667" s="24">
        <f t="shared" si="489"/>
        <v>349</v>
      </c>
      <c r="B2667" s="24" t="str">
        <f>IF(NOT(ISNUMBER(C2667))," ",COUNTA($C$2319:C2667))</f>
        <v xml:space="preserve"> </v>
      </c>
      <c r="C2667" s="126"/>
      <c r="D2667" s="55"/>
      <c r="E2667" s="47"/>
      <c r="F2667" s="55" t="s">
        <v>29</v>
      </c>
      <c r="G2667" s="55" t="s">
        <v>68</v>
      </c>
      <c r="H2667" s="79" t="s">
        <v>31</v>
      </c>
      <c r="I2667" s="81" t="s">
        <v>233</v>
      </c>
      <c r="J2667" s="79"/>
      <c r="K2667" s="26">
        <v>1382.67</v>
      </c>
      <c r="L2667" s="79"/>
      <c r="M2667" s="57" t="s">
        <v>47</v>
      </c>
      <c r="N2667" s="45">
        <f t="shared" si="485"/>
        <v>591423.26580000005</v>
      </c>
      <c r="O2667" s="116"/>
      <c r="P2667" s="46">
        <f t="shared" si="486"/>
        <v>30557.007000000005</v>
      </c>
      <c r="Q2667" s="46">
        <f t="shared" si="487"/>
        <v>621980.27280000004</v>
      </c>
      <c r="R2667" s="116"/>
      <c r="S2667" s="46">
        <v>427.74</v>
      </c>
      <c r="T2667" s="46">
        <v>22.1</v>
      </c>
      <c r="U2667" s="47" t="s">
        <v>584</v>
      </c>
      <c r="V2667" s="47" t="s">
        <v>1173</v>
      </c>
    </row>
    <row r="2668" spans="1:22" s="33" customFormat="1" ht="56.25" customHeight="1" x14ac:dyDescent="0.3">
      <c r="A2668" s="24">
        <f t="shared" si="489"/>
        <v>350</v>
      </c>
      <c r="B2668" s="24" t="str">
        <f>IF(NOT(ISNUMBER(C2668))," ",COUNTA($C$2319:C2668))</f>
        <v xml:space="preserve"> </v>
      </c>
      <c r="C2668" s="126"/>
      <c r="D2668" s="55"/>
      <c r="E2668" s="47"/>
      <c r="F2668" s="55" t="s">
        <v>29</v>
      </c>
      <c r="G2668" s="55" t="s">
        <v>68</v>
      </c>
      <c r="H2668" s="79" t="s">
        <v>31</v>
      </c>
      <c r="I2668" s="81" t="s">
        <v>233</v>
      </c>
      <c r="J2668" s="79"/>
      <c r="K2668" s="26">
        <v>1382.67</v>
      </c>
      <c r="L2668" s="79"/>
      <c r="M2668" s="57" t="s">
        <v>48</v>
      </c>
      <c r="N2668" s="45">
        <f t="shared" si="485"/>
        <v>123140.59020000001</v>
      </c>
      <c r="O2668" s="116"/>
      <c r="P2668" s="46">
        <f t="shared" si="486"/>
        <v>19315.8999</v>
      </c>
      <c r="Q2668" s="46">
        <f t="shared" si="487"/>
        <v>142456.4901</v>
      </c>
      <c r="R2668" s="116"/>
      <c r="S2668" s="46">
        <v>89.06</v>
      </c>
      <c r="T2668" s="46">
        <v>13.97</v>
      </c>
      <c r="U2668" s="47" t="s">
        <v>584</v>
      </c>
      <c r="V2668" s="47" t="s">
        <v>1173</v>
      </c>
    </row>
    <row r="2669" spans="1:22" s="33" customFormat="1" ht="37.5" customHeight="1" x14ac:dyDescent="0.3">
      <c r="A2669" s="24">
        <f t="shared" si="489"/>
        <v>351</v>
      </c>
      <c r="B2669" s="24" t="str">
        <f>IF(NOT(ISNUMBER(C2669))," ",COUNTA($C$2319:C2669))</f>
        <v xml:space="preserve"> </v>
      </c>
      <c r="C2669" s="126"/>
      <c r="D2669" s="55"/>
      <c r="E2669" s="47"/>
      <c r="F2669" s="55" t="s">
        <v>29</v>
      </c>
      <c r="G2669" s="55" t="s">
        <v>68</v>
      </c>
      <c r="H2669" s="79" t="s">
        <v>31</v>
      </c>
      <c r="I2669" s="81" t="s">
        <v>233</v>
      </c>
      <c r="J2669" s="79"/>
      <c r="K2669" s="26">
        <v>1382.67</v>
      </c>
      <c r="L2669" s="79"/>
      <c r="M2669" s="55" t="s">
        <v>1779</v>
      </c>
      <c r="N2669" s="45">
        <f t="shared" si="485"/>
        <v>92030.515200000009</v>
      </c>
      <c r="O2669" s="116"/>
      <c r="P2669" s="46">
        <f t="shared" si="486"/>
        <v>15762.438000000002</v>
      </c>
      <c r="Q2669" s="46">
        <f t="shared" si="487"/>
        <v>107792.95320000002</v>
      </c>
      <c r="R2669" s="116"/>
      <c r="S2669" s="46">
        <v>66.56</v>
      </c>
      <c r="T2669" s="46">
        <v>11.4</v>
      </c>
      <c r="U2669" s="47" t="s">
        <v>584</v>
      </c>
      <c r="V2669" s="47" t="s">
        <v>1173</v>
      </c>
    </row>
    <row r="2670" spans="1:22" s="33" customFormat="1" ht="37.5" customHeight="1" x14ac:dyDescent="0.3">
      <c r="A2670" s="24">
        <f t="shared" si="489"/>
        <v>352</v>
      </c>
      <c r="B2670" s="24">
        <v>261</v>
      </c>
      <c r="C2670" s="126">
        <v>261</v>
      </c>
      <c r="D2670" s="55" t="s">
        <v>1687</v>
      </c>
      <c r="E2670" s="47">
        <v>1963</v>
      </c>
      <c r="F2670" s="55" t="s">
        <v>29</v>
      </c>
      <c r="G2670" s="55" t="s">
        <v>68</v>
      </c>
      <c r="H2670" s="79" t="s">
        <v>31</v>
      </c>
      <c r="I2670" s="81" t="s">
        <v>233</v>
      </c>
      <c r="J2670" s="79">
        <v>2173.87</v>
      </c>
      <c r="K2670" s="26">
        <v>2173.87</v>
      </c>
      <c r="L2670" s="79">
        <v>1528.4</v>
      </c>
      <c r="M2670" s="27" t="s">
        <v>1699</v>
      </c>
      <c r="N2670" s="45">
        <f t="shared" si="485"/>
        <v>715051.05909999995</v>
      </c>
      <c r="O2670" s="116">
        <f>N2670+N2671+N2672+N2673</f>
        <v>1983199.8622999999</v>
      </c>
      <c r="P2670" s="46">
        <f t="shared" si="486"/>
        <v>49542.497299999995</v>
      </c>
      <c r="Q2670" s="46">
        <f t="shared" si="487"/>
        <v>764593.5564</v>
      </c>
      <c r="R2670" s="116">
        <f>Q2670+Q2671+Q2672+Q2673</f>
        <v>2135935.9685</v>
      </c>
      <c r="S2670" s="46">
        <v>328.93</v>
      </c>
      <c r="T2670" s="46">
        <v>22.79</v>
      </c>
      <c r="U2670" s="47" t="s">
        <v>584</v>
      </c>
      <c r="V2670" s="47" t="s">
        <v>1173</v>
      </c>
    </row>
    <row r="2671" spans="1:22" s="33" customFormat="1" ht="37.5" customHeight="1" x14ac:dyDescent="0.3">
      <c r="A2671" s="24">
        <f t="shared" si="489"/>
        <v>353</v>
      </c>
      <c r="B2671" s="24" t="str">
        <f>IF(NOT(ISNUMBER(C2671))," ",COUNTA($C$2319:C2671))</f>
        <v xml:space="preserve"> </v>
      </c>
      <c r="C2671" s="126"/>
      <c r="D2671" s="55"/>
      <c r="E2671" s="47"/>
      <c r="F2671" s="55" t="s">
        <v>29</v>
      </c>
      <c r="G2671" s="55" t="s">
        <v>68</v>
      </c>
      <c r="H2671" s="79" t="s">
        <v>31</v>
      </c>
      <c r="I2671" s="81" t="s">
        <v>233</v>
      </c>
      <c r="J2671" s="79"/>
      <c r="K2671" s="26">
        <v>2173.87</v>
      </c>
      <c r="L2671" s="79"/>
      <c r="M2671" s="57" t="s">
        <v>47</v>
      </c>
      <c r="N2671" s="45">
        <f t="shared" si="485"/>
        <v>929851.15379999997</v>
      </c>
      <c r="O2671" s="116"/>
      <c r="P2671" s="46">
        <f t="shared" si="486"/>
        <v>48042.527000000002</v>
      </c>
      <c r="Q2671" s="46">
        <f t="shared" si="487"/>
        <v>977893.68079999997</v>
      </c>
      <c r="R2671" s="116"/>
      <c r="S2671" s="46">
        <v>427.74</v>
      </c>
      <c r="T2671" s="46">
        <v>22.1</v>
      </c>
      <c r="U2671" s="47" t="s">
        <v>584</v>
      </c>
      <c r="V2671" s="47" t="s">
        <v>1173</v>
      </c>
    </row>
    <row r="2672" spans="1:22" s="33" customFormat="1" ht="56.25" customHeight="1" x14ac:dyDescent="0.3">
      <c r="A2672" s="24">
        <f t="shared" si="489"/>
        <v>354</v>
      </c>
      <c r="B2672" s="24" t="str">
        <f>IF(NOT(ISNUMBER(C2672))," ",COUNTA($C$2319:C2672))</f>
        <v xml:space="preserve"> </v>
      </c>
      <c r="C2672" s="126"/>
      <c r="D2672" s="55"/>
      <c r="E2672" s="47"/>
      <c r="F2672" s="55" t="s">
        <v>29</v>
      </c>
      <c r="G2672" s="55" t="s">
        <v>68</v>
      </c>
      <c r="H2672" s="79" t="s">
        <v>31</v>
      </c>
      <c r="I2672" s="81" t="s">
        <v>233</v>
      </c>
      <c r="J2672" s="79"/>
      <c r="K2672" s="26">
        <v>2173.87</v>
      </c>
      <c r="L2672" s="79"/>
      <c r="M2672" s="57" t="s">
        <v>48</v>
      </c>
      <c r="N2672" s="45">
        <f t="shared" si="485"/>
        <v>193604.8622</v>
      </c>
      <c r="O2672" s="116"/>
      <c r="P2672" s="46">
        <f t="shared" si="486"/>
        <v>30368.963899999999</v>
      </c>
      <c r="Q2672" s="46">
        <f t="shared" si="487"/>
        <v>223973.82610000001</v>
      </c>
      <c r="R2672" s="116"/>
      <c r="S2672" s="46">
        <v>89.06</v>
      </c>
      <c r="T2672" s="46">
        <v>13.97</v>
      </c>
      <c r="U2672" s="47" t="s">
        <v>584</v>
      </c>
      <c r="V2672" s="47" t="s">
        <v>1173</v>
      </c>
    </row>
    <row r="2673" spans="1:22" s="33" customFormat="1" ht="37.5" customHeight="1" x14ac:dyDescent="0.3">
      <c r="A2673" s="24">
        <f t="shared" si="489"/>
        <v>355</v>
      </c>
      <c r="B2673" s="24" t="str">
        <f>IF(NOT(ISNUMBER(C2673))," ",COUNTA($C$2319:C2673))</f>
        <v xml:space="preserve"> </v>
      </c>
      <c r="C2673" s="126"/>
      <c r="D2673" s="55"/>
      <c r="E2673" s="47"/>
      <c r="F2673" s="55" t="s">
        <v>29</v>
      </c>
      <c r="G2673" s="55" t="s">
        <v>68</v>
      </c>
      <c r="H2673" s="79" t="s">
        <v>31</v>
      </c>
      <c r="I2673" s="81" t="s">
        <v>233</v>
      </c>
      <c r="J2673" s="79"/>
      <c r="K2673" s="26">
        <v>2173.87</v>
      </c>
      <c r="L2673" s="79"/>
      <c r="M2673" s="55" t="s">
        <v>1779</v>
      </c>
      <c r="N2673" s="45">
        <f t="shared" si="485"/>
        <v>144692.78719999999</v>
      </c>
      <c r="O2673" s="116"/>
      <c r="P2673" s="46">
        <f t="shared" si="486"/>
        <v>24782.117999999999</v>
      </c>
      <c r="Q2673" s="46">
        <f t="shared" si="487"/>
        <v>169474.90519999998</v>
      </c>
      <c r="R2673" s="116"/>
      <c r="S2673" s="46">
        <v>66.56</v>
      </c>
      <c r="T2673" s="46">
        <v>11.4</v>
      </c>
      <c r="U2673" s="47" t="s">
        <v>584</v>
      </c>
      <c r="V2673" s="47" t="s">
        <v>1173</v>
      </c>
    </row>
    <row r="2674" spans="1:22" s="33" customFormat="1" ht="37.5" customHeight="1" x14ac:dyDescent="0.3">
      <c r="A2674" s="24">
        <f t="shared" si="489"/>
        <v>356</v>
      </c>
      <c r="B2674" s="24">
        <v>262</v>
      </c>
      <c r="C2674" s="126">
        <v>262</v>
      </c>
      <c r="D2674" s="55" t="s">
        <v>1688</v>
      </c>
      <c r="E2674" s="47">
        <v>1964</v>
      </c>
      <c r="F2674" s="55" t="s">
        <v>29</v>
      </c>
      <c r="G2674" s="55" t="s">
        <v>57</v>
      </c>
      <c r="H2674" s="79" t="s">
        <v>31</v>
      </c>
      <c r="I2674" s="81" t="s">
        <v>233</v>
      </c>
      <c r="J2674" s="79">
        <v>2678.93</v>
      </c>
      <c r="K2674" s="26">
        <v>2678.93</v>
      </c>
      <c r="L2674" s="79">
        <v>1478.8</v>
      </c>
      <c r="M2674" s="27" t="s">
        <v>1699</v>
      </c>
      <c r="N2674" s="45">
        <f t="shared" si="485"/>
        <v>813992.88049999997</v>
      </c>
      <c r="O2674" s="116">
        <f>N2674+N2675+N2676+N2677</f>
        <v>2255069.6954000001</v>
      </c>
      <c r="P2674" s="46">
        <f t="shared" si="486"/>
        <v>55400.272399999994</v>
      </c>
      <c r="Q2674" s="46">
        <f t="shared" si="487"/>
        <v>869393.15289999999</v>
      </c>
      <c r="R2674" s="116">
        <f>Q2674+Q2675+Q2676+Q2677</f>
        <v>2434959.8448999999</v>
      </c>
      <c r="S2674" s="46">
        <v>303.85000000000002</v>
      </c>
      <c r="T2674" s="46">
        <v>20.68</v>
      </c>
      <c r="U2674" s="47" t="s">
        <v>584</v>
      </c>
      <c r="V2674" s="47" t="s">
        <v>1173</v>
      </c>
    </row>
    <row r="2675" spans="1:22" s="33" customFormat="1" ht="37.5" customHeight="1" x14ac:dyDescent="0.3">
      <c r="A2675" s="24">
        <f t="shared" si="489"/>
        <v>357</v>
      </c>
      <c r="B2675" s="24" t="str">
        <f>IF(NOT(ISNUMBER(C2675))," ",COUNTA($C$2319:C2675))</f>
        <v xml:space="preserve"> </v>
      </c>
      <c r="C2675" s="126"/>
      <c r="D2675" s="55"/>
      <c r="E2675" s="47"/>
      <c r="F2675" s="55" t="s">
        <v>29</v>
      </c>
      <c r="G2675" s="55" t="s">
        <v>57</v>
      </c>
      <c r="H2675" s="79" t="s">
        <v>31</v>
      </c>
      <c r="I2675" s="81" t="s">
        <v>233</v>
      </c>
      <c r="J2675" s="79"/>
      <c r="K2675" s="26">
        <v>2678.93</v>
      </c>
      <c r="L2675" s="79"/>
      <c r="M2675" s="57" t="s">
        <v>47</v>
      </c>
      <c r="N2675" s="45">
        <f t="shared" si="485"/>
        <v>1024181.7283</v>
      </c>
      <c r="O2675" s="116"/>
      <c r="P2675" s="46">
        <f t="shared" si="486"/>
        <v>56525.423000000003</v>
      </c>
      <c r="Q2675" s="46">
        <f t="shared" si="487"/>
        <v>1080707.1513</v>
      </c>
      <c r="R2675" s="116"/>
      <c r="S2675" s="46">
        <v>382.31</v>
      </c>
      <c r="T2675" s="46">
        <v>21.1</v>
      </c>
      <c r="U2675" s="47" t="s">
        <v>584</v>
      </c>
      <c r="V2675" s="47" t="s">
        <v>1173</v>
      </c>
    </row>
    <row r="2676" spans="1:22" s="33" customFormat="1" ht="56.25" customHeight="1" x14ac:dyDescent="0.3">
      <c r="A2676" s="24">
        <f t="shared" si="489"/>
        <v>358</v>
      </c>
      <c r="B2676" s="24" t="str">
        <f>IF(NOT(ISNUMBER(C2676))," ",COUNTA($C$2319:C2676))</f>
        <v xml:space="preserve"> </v>
      </c>
      <c r="C2676" s="126"/>
      <c r="D2676" s="55"/>
      <c r="E2676" s="47"/>
      <c r="F2676" s="55" t="s">
        <v>29</v>
      </c>
      <c r="G2676" s="55" t="s">
        <v>57</v>
      </c>
      <c r="H2676" s="79" t="s">
        <v>31</v>
      </c>
      <c r="I2676" s="81" t="s">
        <v>233</v>
      </c>
      <c r="J2676" s="79"/>
      <c r="K2676" s="26">
        <v>2678.93</v>
      </c>
      <c r="L2676" s="79"/>
      <c r="M2676" s="57" t="s">
        <v>48</v>
      </c>
      <c r="N2676" s="45">
        <f t="shared" si="485"/>
        <v>238585.50579999998</v>
      </c>
      <c r="O2676" s="116"/>
      <c r="P2676" s="46">
        <f t="shared" si="486"/>
        <v>37424.652099999999</v>
      </c>
      <c r="Q2676" s="46">
        <f t="shared" si="487"/>
        <v>276010.15789999999</v>
      </c>
      <c r="R2676" s="116"/>
      <c r="S2676" s="46">
        <v>89.06</v>
      </c>
      <c r="T2676" s="46">
        <v>13.97</v>
      </c>
      <c r="U2676" s="47" t="s">
        <v>584</v>
      </c>
      <c r="V2676" s="47" t="s">
        <v>1173</v>
      </c>
    </row>
    <row r="2677" spans="1:22" s="33" customFormat="1" ht="37.5" customHeight="1" x14ac:dyDescent="0.3">
      <c r="A2677" s="24">
        <f t="shared" si="489"/>
        <v>359</v>
      </c>
      <c r="B2677" s="24" t="str">
        <f>IF(NOT(ISNUMBER(C2677))," ",COUNTA($C$2319:C2677))</f>
        <v xml:space="preserve"> </v>
      </c>
      <c r="C2677" s="126"/>
      <c r="D2677" s="55"/>
      <c r="E2677" s="47"/>
      <c r="F2677" s="55" t="s">
        <v>29</v>
      </c>
      <c r="G2677" s="55" t="s">
        <v>57</v>
      </c>
      <c r="H2677" s="79" t="s">
        <v>31</v>
      </c>
      <c r="I2677" s="81" t="s">
        <v>233</v>
      </c>
      <c r="J2677" s="79"/>
      <c r="K2677" s="26">
        <v>2678.93</v>
      </c>
      <c r="L2677" s="79"/>
      <c r="M2677" s="55" t="s">
        <v>1779</v>
      </c>
      <c r="N2677" s="45">
        <f t="shared" si="485"/>
        <v>178309.5808</v>
      </c>
      <c r="O2677" s="116"/>
      <c r="P2677" s="46">
        <f t="shared" si="486"/>
        <v>30539.802</v>
      </c>
      <c r="Q2677" s="46">
        <f t="shared" si="487"/>
        <v>208849.38279999999</v>
      </c>
      <c r="R2677" s="116"/>
      <c r="S2677" s="46">
        <v>66.56</v>
      </c>
      <c r="T2677" s="46">
        <v>11.4</v>
      </c>
      <c r="U2677" s="47" t="s">
        <v>584</v>
      </c>
      <c r="V2677" s="47" t="s">
        <v>1173</v>
      </c>
    </row>
    <row r="2678" spans="1:22" s="33" customFormat="1" ht="37.5" customHeight="1" x14ac:dyDescent="0.3">
      <c r="A2678" s="24">
        <f t="shared" si="489"/>
        <v>360</v>
      </c>
      <c r="B2678" s="24">
        <v>263</v>
      </c>
      <c r="C2678" s="126">
        <v>263</v>
      </c>
      <c r="D2678" s="55" t="s">
        <v>1689</v>
      </c>
      <c r="E2678" s="47" t="s">
        <v>736</v>
      </c>
      <c r="F2678" s="55" t="s">
        <v>29</v>
      </c>
      <c r="G2678" s="80" t="s">
        <v>57</v>
      </c>
      <c r="H2678" s="24" t="s">
        <v>59</v>
      </c>
      <c r="I2678" s="81" t="s">
        <v>249</v>
      </c>
      <c r="J2678" s="79">
        <v>4535.38</v>
      </c>
      <c r="K2678" s="26">
        <v>4535.38</v>
      </c>
      <c r="L2678" s="79">
        <v>2837.2</v>
      </c>
      <c r="M2678" s="57" t="s">
        <v>47</v>
      </c>
      <c r="N2678" s="45">
        <f t="shared" si="485"/>
        <v>1733921.1278000001</v>
      </c>
      <c r="O2678" s="116">
        <f>N2678+N2679+N2680</f>
        <v>2439716.9634000002</v>
      </c>
      <c r="P2678" s="46">
        <f t="shared" si="486"/>
        <v>95696.518000000011</v>
      </c>
      <c r="Q2678" s="46">
        <f t="shared" si="487"/>
        <v>1829617.6458000001</v>
      </c>
      <c r="R2678" s="116">
        <f>Q2678+Q2679+Q2680</f>
        <v>2650476.0720000002</v>
      </c>
      <c r="S2678" s="46">
        <v>382.31</v>
      </c>
      <c r="T2678" s="46">
        <v>21.1</v>
      </c>
      <c r="U2678" s="47" t="s">
        <v>584</v>
      </c>
      <c r="V2678" s="47" t="s">
        <v>1173</v>
      </c>
    </row>
    <row r="2679" spans="1:22" s="33" customFormat="1" ht="56.25" customHeight="1" x14ac:dyDescent="0.3">
      <c r="A2679" s="24">
        <f t="shared" si="489"/>
        <v>361</v>
      </c>
      <c r="B2679" s="24" t="str">
        <f>IF(NOT(ISNUMBER(C2679))," ",COUNTA($C$2319:C2679))</f>
        <v xml:space="preserve"> </v>
      </c>
      <c r="C2679" s="126"/>
      <c r="D2679" s="55"/>
      <c r="E2679" s="47"/>
      <c r="F2679" s="55" t="s">
        <v>29</v>
      </c>
      <c r="G2679" s="80" t="s">
        <v>57</v>
      </c>
      <c r="H2679" s="24" t="s">
        <v>59</v>
      </c>
      <c r="I2679" s="81" t="s">
        <v>249</v>
      </c>
      <c r="J2679" s="79"/>
      <c r="K2679" s="26">
        <v>4535.38</v>
      </c>
      <c r="L2679" s="79"/>
      <c r="M2679" s="57" t="s">
        <v>48</v>
      </c>
      <c r="N2679" s="45">
        <f t="shared" si="485"/>
        <v>403920.94280000002</v>
      </c>
      <c r="O2679" s="116"/>
      <c r="P2679" s="46">
        <f t="shared" si="486"/>
        <v>63359.258600000001</v>
      </c>
      <c r="Q2679" s="46">
        <f t="shared" si="487"/>
        <v>467280.20140000002</v>
      </c>
      <c r="R2679" s="116"/>
      <c r="S2679" s="46">
        <v>89.06</v>
      </c>
      <c r="T2679" s="46">
        <v>13.97</v>
      </c>
      <c r="U2679" s="47" t="s">
        <v>584</v>
      </c>
      <c r="V2679" s="47" t="s">
        <v>1173</v>
      </c>
    </row>
    <row r="2680" spans="1:22" s="33" customFormat="1" ht="37.5" customHeight="1" x14ac:dyDescent="0.3">
      <c r="A2680" s="24">
        <f t="shared" si="489"/>
        <v>362</v>
      </c>
      <c r="B2680" s="24" t="str">
        <f>IF(NOT(ISNUMBER(C2680))," ",COUNTA($C$2319:C2680))</f>
        <v xml:space="preserve"> </v>
      </c>
      <c r="C2680" s="126"/>
      <c r="D2680" s="55"/>
      <c r="E2680" s="47"/>
      <c r="F2680" s="55" t="s">
        <v>29</v>
      </c>
      <c r="G2680" s="80" t="s">
        <v>57</v>
      </c>
      <c r="H2680" s="24" t="s">
        <v>59</v>
      </c>
      <c r="I2680" s="81" t="s">
        <v>249</v>
      </c>
      <c r="J2680" s="79"/>
      <c r="K2680" s="26">
        <v>4535.38</v>
      </c>
      <c r="L2680" s="79"/>
      <c r="M2680" s="55" t="s">
        <v>1779</v>
      </c>
      <c r="N2680" s="45">
        <f t="shared" si="485"/>
        <v>301874.89280000003</v>
      </c>
      <c r="O2680" s="116"/>
      <c r="P2680" s="46">
        <f t="shared" si="486"/>
        <v>51703.332000000002</v>
      </c>
      <c r="Q2680" s="46">
        <f t="shared" si="487"/>
        <v>353578.22480000003</v>
      </c>
      <c r="R2680" s="116"/>
      <c r="S2680" s="46">
        <v>66.56</v>
      </c>
      <c r="T2680" s="46">
        <v>11.4</v>
      </c>
      <c r="U2680" s="47" t="s">
        <v>584</v>
      </c>
      <c r="V2680" s="47" t="s">
        <v>1173</v>
      </c>
    </row>
    <row r="2681" spans="1:22" s="33" customFormat="1" ht="37.5" customHeight="1" x14ac:dyDescent="0.3">
      <c r="A2681" s="24">
        <f t="shared" si="489"/>
        <v>363</v>
      </c>
      <c r="B2681" s="24">
        <v>264</v>
      </c>
      <c r="C2681" s="126">
        <v>264</v>
      </c>
      <c r="D2681" s="55" t="s">
        <v>1690</v>
      </c>
      <c r="E2681" s="47" t="s">
        <v>736</v>
      </c>
      <c r="F2681" s="55" t="s">
        <v>29</v>
      </c>
      <c r="G2681" s="80" t="s">
        <v>57</v>
      </c>
      <c r="H2681" s="24" t="s">
        <v>59</v>
      </c>
      <c r="I2681" s="81" t="s">
        <v>249</v>
      </c>
      <c r="J2681" s="79">
        <v>4208.5600000000004</v>
      </c>
      <c r="K2681" s="26">
        <v>4208.5600000000004</v>
      </c>
      <c r="L2681" s="79">
        <v>2811.2</v>
      </c>
      <c r="M2681" s="57" t="s">
        <v>47</v>
      </c>
      <c r="N2681" s="45">
        <f t="shared" si="485"/>
        <v>1608974.5736000002</v>
      </c>
      <c r="O2681" s="116">
        <f>N2681+N2682+N2683</f>
        <v>2263910.6808000002</v>
      </c>
      <c r="P2681" s="46">
        <f t="shared" si="486"/>
        <v>88800.616000000009</v>
      </c>
      <c r="Q2681" s="46">
        <f t="shared" si="487"/>
        <v>1697775.1896000002</v>
      </c>
      <c r="R2681" s="116">
        <f>Q2681+Q2682+Q2683</f>
        <v>2459482.4640000006</v>
      </c>
      <c r="S2681" s="46">
        <v>382.31</v>
      </c>
      <c r="T2681" s="46">
        <v>21.1</v>
      </c>
      <c r="U2681" s="47" t="s">
        <v>584</v>
      </c>
      <c r="V2681" s="47" t="s">
        <v>1173</v>
      </c>
    </row>
    <row r="2682" spans="1:22" s="33" customFormat="1" ht="56.25" customHeight="1" x14ac:dyDescent="0.3">
      <c r="A2682" s="24">
        <f t="shared" si="489"/>
        <v>364</v>
      </c>
      <c r="B2682" s="24" t="str">
        <f>IF(NOT(ISNUMBER(C2682))," ",COUNTA($C$2319:C2682))</f>
        <v xml:space="preserve"> </v>
      </c>
      <c r="C2682" s="126"/>
      <c r="D2682" s="55"/>
      <c r="E2682" s="47"/>
      <c r="F2682" s="55" t="s">
        <v>29</v>
      </c>
      <c r="G2682" s="80" t="s">
        <v>57</v>
      </c>
      <c r="H2682" s="24" t="s">
        <v>59</v>
      </c>
      <c r="I2682" s="81" t="s">
        <v>249</v>
      </c>
      <c r="J2682" s="79"/>
      <c r="K2682" s="26">
        <v>4208.5600000000004</v>
      </c>
      <c r="L2682" s="79"/>
      <c r="M2682" s="57" t="s">
        <v>48</v>
      </c>
      <c r="N2682" s="45">
        <f t="shared" si="485"/>
        <v>374814.35360000003</v>
      </c>
      <c r="O2682" s="116"/>
      <c r="P2682" s="46">
        <f t="shared" si="486"/>
        <v>58793.583200000008</v>
      </c>
      <c r="Q2682" s="46">
        <f t="shared" si="487"/>
        <v>433607.93680000002</v>
      </c>
      <c r="R2682" s="116"/>
      <c r="S2682" s="46">
        <v>89.06</v>
      </c>
      <c r="T2682" s="46">
        <v>13.97</v>
      </c>
      <c r="U2682" s="47" t="s">
        <v>584</v>
      </c>
      <c r="V2682" s="47" t="s">
        <v>1173</v>
      </c>
    </row>
    <row r="2683" spans="1:22" s="33" customFormat="1" ht="37.5" customHeight="1" x14ac:dyDescent="0.3">
      <c r="A2683" s="24">
        <f t="shared" si="489"/>
        <v>365</v>
      </c>
      <c r="B2683" s="24" t="str">
        <f>IF(NOT(ISNUMBER(C2683))," ",COUNTA($C$2319:C2683))</f>
        <v xml:space="preserve"> </v>
      </c>
      <c r="C2683" s="126"/>
      <c r="D2683" s="55"/>
      <c r="E2683" s="47"/>
      <c r="F2683" s="55" t="s">
        <v>29</v>
      </c>
      <c r="G2683" s="80" t="s">
        <v>57</v>
      </c>
      <c r="H2683" s="24" t="s">
        <v>59</v>
      </c>
      <c r="I2683" s="81" t="s">
        <v>249</v>
      </c>
      <c r="J2683" s="79"/>
      <c r="K2683" s="26">
        <v>4208.5600000000004</v>
      </c>
      <c r="L2683" s="79"/>
      <c r="M2683" s="55" t="s">
        <v>1779</v>
      </c>
      <c r="N2683" s="45">
        <f t="shared" si="485"/>
        <v>280121.75360000005</v>
      </c>
      <c r="O2683" s="116"/>
      <c r="P2683" s="46">
        <f t="shared" si="486"/>
        <v>47977.584000000003</v>
      </c>
      <c r="Q2683" s="46">
        <f t="shared" si="487"/>
        <v>328099.33760000009</v>
      </c>
      <c r="R2683" s="116"/>
      <c r="S2683" s="46">
        <v>66.56</v>
      </c>
      <c r="T2683" s="46">
        <v>11.4</v>
      </c>
      <c r="U2683" s="47" t="s">
        <v>584</v>
      </c>
      <c r="V2683" s="47" t="s">
        <v>1173</v>
      </c>
    </row>
    <row r="2684" spans="1:22" s="33" customFormat="1" ht="37.5" customHeight="1" x14ac:dyDescent="0.3">
      <c r="A2684" s="24">
        <f t="shared" si="489"/>
        <v>366</v>
      </c>
      <c r="B2684" s="24">
        <v>265</v>
      </c>
      <c r="C2684" s="126">
        <v>265</v>
      </c>
      <c r="D2684" s="55" t="s">
        <v>1691</v>
      </c>
      <c r="E2684" s="47" t="s">
        <v>560</v>
      </c>
      <c r="F2684" s="55" t="s">
        <v>29</v>
      </c>
      <c r="G2684" s="80" t="s">
        <v>57</v>
      </c>
      <c r="H2684" s="24" t="s">
        <v>59</v>
      </c>
      <c r="I2684" s="81" t="s">
        <v>249</v>
      </c>
      <c r="J2684" s="79">
        <v>4472.8</v>
      </c>
      <c r="K2684" s="26">
        <v>4472.8</v>
      </c>
      <c r="L2684" s="79">
        <v>2859.4</v>
      </c>
      <c r="M2684" s="57" t="s">
        <v>47</v>
      </c>
      <c r="N2684" s="45">
        <f t="shared" si="485"/>
        <v>1709996.1680000001</v>
      </c>
      <c r="O2684" s="116">
        <f>N2684+N2685+N2686</f>
        <v>2406053.304</v>
      </c>
      <c r="P2684" s="46">
        <f t="shared" si="486"/>
        <v>94376.080000000016</v>
      </c>
      <c r="Q2684" s="46">
        <f t="shared" si="487"/>
        <v>1804372.2480000001</v>
      </c>
      <c r="R2684" s="116">
        <f>Q2684+Q2685+Q2686</f>
        <v>2613904.3200000003</v>
      </c>
      <c r="S2684" s="46">
        <v>382.31</v>
      </c>
      <c r="T2684" s="46">
        <v>21.1</v>
      </c>
      <c r="U2684" s="47" t="s">
        <v>584</v>
      </c>
      <c r="V2684" s="47" t="s">
        <v>1173</v>
      </c>
    </row>
    <row r="2685" spans="1:22" s="33" customFormat="1" ht="56.25" customHeight="1" x14ac:dyDescent="0.3">
      <c r="A2685" s="24">
        <f t="shared" si="489"/>
        <v>367</v>
      </c>
      <c r="B2685" s="24" t="str">
        <f>IF(NOT(ISNUMBER(C2685))," ",COUNTA($C$2319:C2685))</f>
        <v xml:space="preserve"> </v>
      </c>
      <c r="C2685" s="126"/>
      <c r="D2685" s="55"/>
      <c r="E2685" s="47"/>
      <c r="F2685" s="55" t="s">
        <v>29</v>
      </c>
      <c r="G2685" s="80" t="s">
        <v>57</v>
      </c>
      <c r="H2685" s="24" t="s">
        <v>59</v>
      </c>
      <c r="I2685" s="81" t="s">
        <v>249</v>
      </c>
      <c r="J2685" s="79"/>
      <c r="K2685" s="26">
        <v>4472.8</v>
      </c>
      <c r="L2685" s="79"/>
      <c r="M2685" s="57" t="s">
        <v>48</v>
      </c>
      <c r="N2685" s="45">
        <f t="shared" si="485"/>
        <v>398347.56800000003</v>
      </c>
      <c r="O2685" s="116"/>
      <c r="P2685" s="46">
        <f t="shared" si="486"/>
        <v>62485.016000000003</v>
      </c>
      <c r="Q2685" s="46">
        <f t="shared" si="487"/>
        <v>460832.58400000003</v>
      </c>
      <c r="R2685" s="116"/>
      <c r="S2685" s="46">
        <v>89.06</v>
      </c>
      <c r="T2685" s="46">
        <v>13.97</v>
      </c>
      <c r="U2685" s="47" t="s">
        <v>584</v>
      </c>
      <c r="V2685" s="47" t="s">
        <v>1173</v>
      </c>
    </row>
    <row r="2686" spans="1:22" s="33" customFormat="1" ht="37.5" customHeight="1" x14ac:dyDescent="0.3">
      <c r="A2686" s="24">
        <f t="shared" si="489"/>
        <v>368</v>
      </c>
      <c r="B2686" s="24" t="str">
        <f>IF(NOT(ISNUMBER(C2686))," ",COUNTA($C$2319:C2686))</f>
        <v xml:space="preserve"> </v>
      </c>
      <c r="C2686" s="126"/>
      <c r="D2686" s="55"/>
      <c r="E2686" s="47"/>
      <c r="F2686" s="55" t="s">
        <v>29</v>
      </c>
      <c r="G2686" s="80" t="s">
        <v>57</v>
      </c>
      <c r="H2686" s="24" t="s">
        <v>59</v>
      </c>
      <c r="I2686" s="81" t="s">
        <v>249</v>
      </c>
      <c r="J2686" s="79"/>
      <c r="K2686" s="26">
        <v>4472.8</v>
      </c>
      <c r="L2686" s="79"/>
      <c r="M2686" s="55" t="s">
        <v>1779</v>
      </c>
      <c r="N2686" s="45">
        <f t="shared" si="485"/>
        <v>297709.56800000003</v>
      </c>
      <c r="O2686" s="116"/>
      <c r="P2686" s="46">
        <f t="shared" si="486"/>
        <v>50989.920000000006</v>
      </c>
      <c r="Q2686" s="46">
        <f t="shared" si="487"/>
        <v>348699.48800000001</v>
      </c>
      <c r="R2686" s="116"/>
      <c r="S2686" s="46">
        <v>66.56</v>
      </c>
      <c r="T2686" s="46">
        <v>11.4</v>
      </c>
      <c r="U2686" s="47" t="s">
        <v>584</v>
      </c>
      <c r="V2686" s="47" t="s">
        <v>1173</v>
      </c>
    </row>
    <row r="2687" spans="1:22" s="33" customFormat="1" ht="37.5" customHeight="1" x14ac:dyDescent="0.3">
      <c r="A2687" s="24">
        <f t="shared" si="489"/>
        <v>369</v>
      </c>
      <c r="B2687" s="24">
        <v>266</v>
      </c>
      <c r="C2687" s="126">
        <v>266</v>
      </c>
      <c r="D2687" s="55" t="s">
        <v>1692</v>
      </c>
      <c r="E2687" s="47" t="s">
        <v>1391</v>
      </c>
      <c r="F2687" s="55" t="s">
        <v>29</v>
      </c>
      <c r="G2687" s="80" t="s">
        <v>57</v>
      </c>
      <c r="H2687" s="24" t="s">
        <v>59</v>
      </c>
      <c r="I2687" s="81" t="s">
        <v>249</v>
      </c>
      <c r="J2687" s="79">
        <v>4527.5200000000004</v>
      </c>
      <c r="K2687" s="26">
        <v>4527.5200000000004</v>
      </c>
      <c r="L2687" s="79">
        <v>2857.1</v>
      </c>
      <c r="M2687" s="57" t="s">
        <v>47</v>
      </c>
      <c r="N2687" s="45">
        <f t="shared" si="485"/>
        <v>1730916.1712000002</v>
      </c>
      <c r="O2687" s="116">
        <f>N2687+N2688+N2689</f>
        <v>2435488.8336000005</v>
      </c>
      <c r="P2687" s="46">
        <f t="shared" si="486"/>
        <v>95530.67200000002</v>
      </c>
      <c r="Q2687" s="46">
        <f t="shared" si="487"/>
        <v>1826446.8432000002</v>
      </c>
      <c r="R2687" s="116">
        <f>Q2687+Q2688+Q2689</f>
        <v>2645882.6880000001</v>
      </c>
      <c r="S2687" s="46">
        <v>382.31</v>
      </c>
      <c r="T2687" s="46">
        <v>21.1</v>
      </c>
      <c r="U2687" s="47" t="s">
        <v>584</v>
      </c>
      <c r="V2687" s="47" t="s">
        <v>1173</v>
      </c>
    </row>
    <row r="2688" spans="1:22" s="33" customFormat="1" ht="56.25" customHeight="1" x14ac:dyDescent="0.3">
      <c r="A2688" s="24">
        <f t="shared" si="489"/>
        <v>370</v>
      </c>
      <c r="B2688" s="24" t="str">
        <f>IF(NOT(ISNUMBER(C2688))," ",COUNTA($C$2319:C2688))</f>
        <v xml:space="preserve"> </v>
      </c>
      <c r="C2688" s="126"/>
      <c r="D2688" s="55"/>
      <c r="E2688" s="47"/>
      <c r="F2688" s="55" t="s">
        <v>29</v>
      </c>
      <c r="G2688" s="80" t="s">
        <v>57</v>
      </c>
      <c r="H2688" s="24" t="s">
        <v>59</v>
      </c>
      <c r="I2688" s="81" t="s">
        <v>249</v>
      </c>
      <c r="J2688" s="79"/>
      <c r="K2688" s="26">
        <v>4527.5200000000004</v>
      </c>
      <c r="L2688" s="79"/>
      <c r="M2688" s="57" t="s">
        <v>48</v>
      </c>
      <c r="N2688" s="45">
        <f t="shared" si="485"/>
        <v>403220.93120000005</v>
      </c>
      <c r="O2688" s="116"/>
      <c r="P2688" s="46">
        <f t="shared" si="486"/>
        <v>63249.45440000001</v>
      </c>
      <c r="Q2688" s="46">
        <f t="shared" si="487"/>
        <v>466470.38560000004</v>
      </c>
      <c r="R2688" s="116"/>
      <c r="S2688" s="46">
        <v>89.06</v>
      </c>
      <c r="T2688" s="46">
        <v>13.97</v>
      </c>
      <c r="U2688" s="47" t="s">
        <v>584</v>
      </c>
      <c r="V2688" s="47" t="s">
        <v>1173</v>
      </c>
    </row>
    <row r="2689" spans="1:22" s="33" customFormat="1" ht="37.5" customHeight="1" x14ac:dyDescent="0.3">
      <c r="A2689" s="24">
        <f t="shared" si="489"/>
        <v>371</v>
      </c>
      <c r="B2689" s="24" t="str">
        <f>IF(NOT(ISNUMBER(C2689))," ",COUNTA($C$2319:C2689))</f>
        <v xml:space="preserve"> </v>
      </c>
      <c r="C2689" s="126"/>
      <c r="D2689" s="55"/>
      <c r="E2689" s="47"/>
      <c r="F2689" s="55" t="s">
        <v>29</v>
      </c>
      <c r="G2689" s="80" t="s">
        <v>57</v>
      </c>
      <c r="H2689" s="24" t="s">
        <v>59</v>
      </c>
      <c r="I2689" s="81" t="s">
        <v>249</v>
      </c>
      <c r="J2689" s="79"/>
      <c r="K2689" s="26">
        <v>4527.5200000000004</v>
      </c>
      <c r="L2689" s="79"/>
      <c r="M2689" s="55" t="s">
        <v>1779</v>
      </c>
      <c r="N2689" s="45">
        <f t="shared" si="485"/>
        <v>301351.73120000004</v>
      </c>
      <c r="O2689" s="116"/>
      <c r="P2689" s="46">
        <f t="shared" si="486"/>
        <v>51613.72800000001</v>
      </c>
      <c r="Q2689" s="46">
        <f t="shared" si="487"/>
        <v>352965.45920000004</v>
      </c>
      <c r="R2689" s="116"/>
      <c r="S2689" s="46">
        <v>66.56</v>
      </c>
      <c r="T2689" s="46">
        <v>11.4</v>
      </c>
      <c r="U2689" s="47" t="s">
        <v>584</v>
      </c>
      <c r="V2689" s="47" t="s">
        <v>1173</v>
      </c>
    </row>
    <row r="2690" spans="1:22" s="33" customFormat="1" ht="37.5" customHeight="1" x14ac:dyDescent="0.3">
      <c r="A2690" s="24">
        <f t="shared" si="489"/>
        <v>372</v>
      </c>
      <c r="B2690" s="24">
        <v>267</v>
      </c>
      <c r="C2690" s="126">
        <v>267</v>
      </c>
      <c r="D2690" s="55" t="s">
        <v>1693</v>
      </c>
      <c r="E2690" s="47" t="s">
        <v>562</v>
      </c>
      <c r="F2690" s="55" t="s">
        <v>29</v>
      </c>
      <c r="G2690" s="80" t="s">
        <v>57</v>
      </c>
      <c r="H2690" s="24" t="s">
        <v>59</v>
      </c>
      <c r="I2690" s="81" t="s">
        <v>249</v>
      </c>
      <c r="J2690" s="79">
        <v>4413.26</v>
      </c>
      <c r="K2690" s="26">
        <v>4413.26</v>
      </c>
      <c r="L2690" s="79">
        <v>2841.9</v>
      </c>
      <c r="M2690" s="57" t="s">
        <v>47</v>
      </c>
      <c r="N2690" s="45">
        <f t="shared" si="485"/>
        <v>1687233.4306000001</v>
      </c>
      <c r="O2690" s="116">
        <f>N2690+N2691+N2692</f>
        <v>2374024.9517999999</v>
      </c>
      <c r="P2690" s="46">
        <f t="shared" si="486"/>
        <v>93119.786000000007</v>
      </c>
      <c r="Q2690" s="46">
        <f t="shared" si="487"/>
        <v>1780353.2166000002</v>
      </c>
      <c r="R2690" s="116">
        <f>Q2690+Q2691+Q2692</f>
        <v>2579109.1440000003</v>
      </c>
      <c r="S2690" s="46">
        <v>382.31</v>
      </c>
      <c r="T2690" s="46">
        <v>21.1</v>
      </c>
      <c r="U2690" s="47" t="s">
        <v>584</v>
      </c>
      <c r="V2690" s="47" t="s">
        <v>1173</v>
      </c>
    </row>
    <row r="2691" spans="1:22" s="33" customFormat="1" ht="56.25" customHeight="1" x14ac:dyDescent="0.3">
      <c r="A2691" s="24">
        <f t="shared" si="489"/>
        <v>373</v>
      </c>
      <c r="B2691" s="24" t="str">
        <f>IF(NOT(ISNUMBER(C2691))," ",COUNTA($C$2319:C2691))</f>
        <v xml:space="preserve"> </v>
      </c>
      <c r="C2691" s="126"/>
      <c r="D2691" s="55"/>
      <c r="E2691" s="47"/>
      <c r="F2691" s="55" t="s">
        <v>29</v>
      </c>
      <c r="G2691" s="80" t="s">
        <v>57</v>
      </c>
      <c r="H2691" s="24" t="s">
        <v>59</v>
      </c>
      <c r="I2691" s="81" t="s">
        <v>249</v>
      </c>
      <c r="J2691" s="79"/>
      <c r="K2691" s="26">
        <v>4413.26</v>
      </c>
      <c r="L2691" s="79"/>
      <c r="M2691" s="57" t="s">
        <v>48</v>
      </c>
      <c r="N2691" s="45">
        <f t="shared" si="485"/>
        <v>393044.93560000003</v>
      </c>
      <c r="O2691" s="116"/>
      <c r="P2691" s="46">
        <f t="shared" si="486"/>
        <v>61653.242200000008</v>
      </c>
      <c r="Q2691" s="46">
        <f t="shared" si="487"/>
        <v>454698.17780000006</v>
      </c>
      <c r="R2691" s="116"/>
      <c r="S2691" s="46">
        <v>89.06</v>
      </c>
      <c r="T2691" s="46">
        <v>13.97</v>
      </c>
      <c r="U2691" s="47" t="s">
        <v>584</v>
      </c>
      <c r="V2691" s="47" t="s">
        <v>1173</v>
      </c>
    </row>
    <row r="2692" spans="1:22" s="33" customFormat="1" ht="37.5" customHeight="1" x14ac:dyDescent="0.3">
      <c r="A2692" s="24">
        <f t="shared" si="489"/>
        <v>374</v>
      </c>
      <c r="B2692" s="24" t="str">
        <f>IF(NOT(ISNUMBER(C2692))," ",COUNTA($C$2319:C2692))</f>
        <v xml:space="preserve"> </v>
      </c>
      <c r="C2692" s="126"/>
      <c r="D2692" s="55"/>
      <c r="E2692" s="47"/>
      <c r="F2692" s="55" t="s">
        <v>29</v>
      </c>
      <c r="G2692" s="80" t="s">
        <v>57</v>
      </c>
      <c r="H2692" s="24" t="s">
        <v>59</v>
      </c>
      <c r="I2692" s="81" t="s">
        <v>249</v>
      </c>
      <c r="J2692" s="79"/>
      <c r="K2692" s="26">
        <v>4413.26</v>
      </c>
      <c r="L2692" s="79"/>
      <c r="M2692" s="55" t="s">
        <v>1779</v>
      </c>
      <c r="N2692" s="45">
        <f t="shared" si="485"/>
        <v>293746.58560000005</v>
      </c>
      <c r="O2692" s="116"/>
      <c r="P2692" s="46">
        <f t="shared" si="486"/>
        <v>50311.164000000004</v>
      </c>
      <c r="Q2692" s="46">
        <f t="shared" si="487"/>
        <v>344057.74960000004</v>
      </c>
      <c r="R2692" s="116"/>
      <c r="S2692" s="46">
        <v>66.56</v>
      </c>
      <c r="T2692" s="46">
        <v>11.4</v>
      </c>
      <c r="U2692" s="47" t="s">
        <v>584</v>
      </c>
      <c r="V2692" s="47" t="s">
        <v>1173</v>
      </c>
    </row>
    <row r="2693" spans="1:22" s="33" customFormat="1" ht="37.5" customHeight="1" x14ac:dyDescent="0.3">
      <c r="A2693" s="24">
        <f t="shared" si="489"/>
        <v>375</v>
      </c>
      <c r="B2693" s="24">
        <v>268</v>
      </c>
      <c r="C2693" s="126">
        <v>268</v>
      </c>
      <c r="D2693" s="55" t="s">
        <v>1694</v>
      </c>
      <c r="E2693" s="47" t="s">
        <v>560</v>
      </c>
      <c r="F2693" s="55" t="s">
        <v>29</v>
      </c>
      <c r="G2693" s="80" t="s">
        <v>57</v>
      </c>
      <c r="H2693" s="24" t="s">
        <v>59</v>
      </c>
      <c r="I2693" s="81" t="s">
        <v>249</v>
      </c>
      <c r="J2693" s="79">
        <v>4506.26</v>
      </c>
      <c r="K2693" s="26">
        <v>4506.26</v>
      </c>
      <c r="L2693" s="79">
        <v>2818.4</v>
      </c>
      <c r="M2693" s="57" t="s">
        <v>47</v>
      </c>
      <c r="N2693" s="45">
        <f t="shared" ref="N2693:N2740" si="490">K2693*S2693</f>
        <v>1722788.2606000002</v>
      </c>
      <c r="O2693" s="116">
        <f>N2693+N2694+N2695</f>
        <v>2424052.4418000001</v>
      </c>
      <c r="P2693" s="46">
        <f t="shared" ref="P2693:P2740" si="491">K2693*T2693</f>
        <v>95082.08600000001</v>
      </c>
      <c r="Q2693" s="46">
        <f t="shared" ref="Q2693:Q2740" si="492">N2693+P2693</f>
        <v>1817870.3466000003</v>
      </c>
      <c r="R2693" s="116">
        <f>Q2693+Q2694+Q2695</f>
        <v>2633458.3440000005</v>
      </c>
      <c r="S2693" s="46">
        <v>382.31</v>
      </c>
      <c r="T2693" s="46">
        <v>21.1</v>
      </c>
      <c r="U2693" s="47" t="s">
        <v>584</v>
      </c>
      <c r="V2693" s="47" t="s">
        <v>1173</v>
      </c>
    </row>
    <row r="2694" spans="1:22" s="33" customFormat="1" ht="56.25" customHeight="1" x14ac:dyDescent="0.3">
      <c r="A2694" s="24">
        <f t="shared" si="489"/>
        <v>376</v>
      </c>
      <c r="B2694" s="24" t="str">
        <f>IF(NOT(ISNUMBER(C2694))," ",COUNTA($C$2319:C2694))</f>
        <v xml:space="preserve"> </v>
      </c>
      <c r="C2694" s="126"/>
      <c r="D2694" s="55"/>
      <c r="E2694" s="47"/>
      <c r="F2694" s="55" t="s">
        <v>29</v>
      </c>
      <c r="G2694" s="80" t="s">
        <v>57</v>
      </c>
      <c r="H2694" s="24" t="s">
        <v>59</v>
      </c>
      <c r="I2694" s="81" t="s">
        <v>249</v>
      </c>
      <c r="J2694" s="79"/>
      <c r="K2694" s="26">
        <v>4506.26</v>
      </c>
      <c r="L2694" s="79"/>
      <c r="M2694" s="57" t="s">
        <v>48</v>
      </c>
      <c r="N2694" s="45">
        <f t="shared" si="490"/>
        <v>401327.51560000004</v>
      </c>
      <c r="O2694" s="116"/>
      <c r="P2694" s="46">
        <f t="shared" si="491"/>
        <v>62952.452200000007</v>
      </c>
      <c r="Q2694" s="46">
        <f t="shared" si="492"/>
        <v>464279.96780000004</v>
      </c>
      <c r="R2694" s="116"/>
      <c r="S2694" s="46">
        <v>89.06</v>
      </c>
      <c r="T2694" s="46">
        <v>13.97</v>
      </c>
      <c r="U2694" s="47" t="s">
        <v>584</v>
      </c>
      <c r="V2694" s="47" t="s">
        <v>1173</v>
      </c>
    </row>
    <row r="2695" spans="1:22" s="33" customFormat="1" ht="37.5" customHeight="1" x14ac:dyDescent="0.3">
      <c r="A2695" s="24">
        <f t="shared" si="489"/>
        <v>377</v>
      </c>
      <c r="B2695" s="24" t="str">
        <f>IF(NOT(ISNUMBER(C2695))," ",COUNTA($C$2319:C2695))</f>
        <v xml:space="preserve"> </v>
      </c>
      <c r="C2695" s="126"/>
      <c r="D2695" s="55"/>
      <c r="E2695" s="47"/>
      <c r="F2695" s="55" t="s">
        <v>29</v>
      </c>
      <c r="G2695" s="80" t="s">
        <v>57</v>
      </c>
      <c r="H2695" s="24" t="s">
        <v>59</v>
      </c>
      <c r="I2695" s="81" t="s">
        <v>249</v>
      </c>
      <c r="J2695" s="79"/>
      <c r="K2695" s="26">
        <v>4506.26</v>
      </c>
      <c r="L2695" s="79"/>
      <c r="M2695" s="55" t="s">
        <v>1779</v>
      </c>
      <c r="N2695" s="45">
        <f t="shared" si="490"/>
        <v>299936.66560000001</v>
      </c>
      <c r="O2695" s="116"/>
      <c r="P2695" s="46">
        <f t="shared" si="491"/>
        <v>51371.364000000001</v>
      </c>
      <c r="Q2695" s="46">
        <f t="shared" si="492"/>
        <v>351308.02960000001</v>
      </c>
      <c r="R2695" s="116"/>
      <c r="S2695" s="46">
        <v>66.56</v>
      </c>
      <c r="T2695" s="46">
        <v>11.4</v>
      </c>
      <c r="U2695" s="47" t="s">
        <v>584</v>
      </c>
      <c r="V2695" s="47" t="s">
        <v>1173</v>
      </c>
    </row>
    <row r="2696" spans="1:22" s="33" customFormat="1" ht="45" customHeight="1" x14ac:dyDescent="0.3">
      <c r="A2696" s="24">
        <f t="shared" si="489"/>
        <v>378</v>
      </c>
      <c r="B2696" s="24">
        <v>269</v>
      </c>
      <c r="C2696" s="54">
        <v>269</v>
      </c>
      <c r="D2696" s="55" t="s">
        <v>1872</v>
      </c>
      <c r="E2696" s="55">
        <v>1963</v>
      </c>
      <c r="F2696" s="55" t="s">
        <v>29</v>
      </c>
      <c r="G2696" s="101" t="s">
        <v>73</v>
      </c>
      <c r="H2696" s="24" t="s">
        <v>50</v>
      </c>
      <c r="I2696" s="24">
        <v>5</v>
      </c>
      <c r="J2696" s="61">
        <v>2554.02</v>
      </c>
      <c r="K2696" s="26">
        <v>2554.02</v>
      </c>
      <c r="L2696" s="61">
        <v>1812.2</v>
      </c>
      <c r="M2696" s="55" t="s">
        <v>46</v>
      </c>
      <c r="N2696" s="45">
        <f t="shared" si="490"/>
        <v>3052232.6813999997</v>
      </c>
      <c r="O2696" s="45">
        <f>N2696</f>
        <v>3052232.6813999997</v>
      </c>
      <c r="P2696" s="46">
        <f t="shared" si="491"/>
        <v>81728.639999999999</v>
      </c>
      <c r="Q2696" s="46">
        <f t="shared" si="492"/>
        <v>3133961.3213999998</v>
      </c>
      <c r="R2696" s="45">
        <f>Q2696</f>
        <v>3133961.3213999998</v>
      </c>
      <c r="S2696" s="46">
        <v>1195.07</v>
      </c>
      <c r="T2696" s="46">
        <v>32</v>
      </c>
      <c r="U2696" s="47" t="s">
        <v>584</v>
      </c>
      <c r="V2696" s="47" t="s">
        <v>1173</v>
      </c>
    </row>
    <row r="2697" spans="1:22" s="33" customFormat="1" ht="54.75" customHeight="1" x14ac:dyDescent="0.3">
      <c r="A2697" s="24">
        <f t="shared" si="489"/>
        <v>379</v>
      </c>
      <c r="B2697" s="24">
        <v>270</v>
      </c>
      <c r="C2697" s="54">
        <v>270</v>
      </c>
      <c r="D2697" s="55" t="s">
        <v>1873</v>
      </c>
      <c r="E2697" s="55">
        <v>1961</v>
      </c>
      <c r="F2697" s="55" t="s">
        <v>29</v>
      </c>
      <c r="G2697" s="101" t="s">
        <v>73</v>
      </c>
      <c r="H2697" s="24" t="s">
        <v>50</v>
      </c>
      <c r="I2697" s="24">
        <v>4</v>
      </c>
      <c r="J2697" s="61">
        <v>6264.83</v>
      </c>
      <c r="K2697" s="26">
        <v>6264.83</v>
      </c>
      <c r="L2697" s="61">
        <v>4359.7</v>
      </c>
      <c r="M2697" s="55" t="s">
        <v>46</v>
      </c>
      <c r="N2697" s="45">
        <f t="shared" si="490"/>
        <v>7486910.3880999992</v>
      </c>
      <c r="O2697" s="45">
        <f>N2697</f>
        <v>7486910.3880999992</v>
      </c>
      <c r="P2697" s="46">
        <f t="shared" si="491"/>
        <v>200474.56</v>
      </c>
      <c r="Q2697" s="46">
        <f t="shared" si="492"/>
        <v>7687384.9480999988</v>
      </c>
      <c r="R2697" s="45">
        <f>Q2697</f>
        <v>7687384.9480999988</v>
      </c>
      <c r="S2697" s="46">
        <v>1195.07</v>
      </c>
      <c r="T2697" s="46">
        <v>32</v>
      </c>
      <c r="U2697" s="47" t="s">
        <v>584</v>
      </c>
      <c r="V2697" s="47" t="s">
        <v>1173</v>
      </c>
    </row>
    <row r="2698" spans="1:22" s="33" customFormat="1" ht="42.75" customHeight="1" x14ac:dyDescent="0.3">
      <c r="A2698" s="24">
        <f t="shared" si="489"/>
        <v>380</v>
      </c>
      <c r="B2698" s="24">
        <v>271</v>
      </c>
      <c r="C2698" s="125">
        <v>271</v>
      </c>
      <c r="D2698" s="55" t="s">
        <v>1876</v>
      </c>
      <c r="E2698" s="55">
        <v>1964</v>
      </c>
      <c r="F2698" s="55" t="s">
        <v>29</v>
      </c>
      <c r="G2698" s="47" t="s">
        <v>73</v>
      </c>
      <c r="H2698" s="24" t="s">
        <v>50</v>
      </c>
      <c r="I2698" s="24">
        <v>5</v>
      </c>
      <c r="J2698" s="61">
        <v>3762.08</v>
      </c>
      <c r="K2698" s="26">
        <v>3762.08</v>
      </c>
      <c r="L2698" s="61">
        <v>2478.6999999999998</v>
      </c>
      <c r="M2698" s="55" t="s">
        <v>46</v>
      </c>
      <c r="N2698" s="45">
        <f t="shared" si="490"/>
        <v>4495948.9455999993</v>
      </c>
      <c r="O2698" s="115">
        <f>N2698+N2699+N2700+N2701+N2702+N2703+N2704</f>
        <v>10844421.324799998</v>
      </c>
      <c r="P2698" s="46">
        <f t="shared" si="491"/>
        <v>120386.56</v>
      </c>
      <c r="Q2698" s="46">
        <f t="shared" si="492"/>
        <v>4616335.5055999989</v>
      </c>
      <c r="R2698" s="115">
        <f>Q2698+Q2699+Q2700+Q2701+Q2702+Q2703+Q2704</f>
        <v>11369758.175999997</v>
      </c>
      <c r="S2698" s="46">
        <v>1195.07</v>
      </c>
      <c r="T2698" s="46">
        <v>32</v>
      </c>
      <c r="U2698" s="47" t="s">
        <v>584</v>
      </c>
      <c r="V2698" s="47" t="s">
        <v>1173</v>
      </c>
    </row>
    <row r="2699" spans="1:22" s="33" customFormat="1" ht="36.75" customHeight="1" x14ac:dyDescent="0.3">
      <c r="A2699" s="24">
        <f t="shared" si="489"/>
        <v>381</v>
      </c>
      <c r="B2699" s="24" t="str">
        <f>IF(NOT(ISNUMBER(C2699))," ",COUNTA($C$2319:C2699))</f>
        <v xml:space="preserve"> </v>
      </c>
      <c r="C2699" s="125"/>
      <c r="D2699" s="55"/>
      <c r="E2699" s="55"/>
      <c r="F2699" s="55" t="s">
        <v>29</v>
      </c>
      <c r="G2699" s="47" t="s">
        <v>73</v>
      </c>
      <c r="H2699" s="24" t="s">
        <v>50</v>
      </c>
      <c r="I2699" s="24">
        <v>5</v>
      </c>
      <c r="J2699" s="61"/>
      <c r="K2699" s="26">
        <v>3762.08</v>
      </c>
      <c r="L2699" s="61"/>
      <c r="M2699" s="55" t="s">
        <v>32</v>
      </c>
      <c r="N2699" s="45">
        <f t="shared" si="490"/>
        <v>2676908.0239999997</v>
      </c>
      <c r="O2699" s="115"/>
      <c r="P2699" s="46">
        <f t="shared" si="491"/>
        <v>75241.600000000006</v>
      </c>
      <c r="Q2699" s="46">
        <f t="shared" si="492"/>
        <v>2752149.6239999998</v>
      </c>
      <c r="R2699" s="115"/>
      <c r="S2699" s="46">
        <v>711.55</v>
      </c>
      <c r="T2699" s="46">
        <v>20</v>
      </c>
      <c r="U2699" s="47" t="s">
        <v>584</v>
      </c>
      <c r="V2699" s="47" t="s">
        <v>1173</v>
      </c>
    </row>
    <row r="2700" spans="1:22" s="33" customFormat="1" ht="37.5" x14ac:dyDescent="0.3">
      <c r="A2700" s="24">
        <f t="shared" si="489"/>
        <v>382</v>
      </c>
      <c r="B2700" s="24" t="str">
        <f>IF(NOT(ISNUMBER(C2700))," ",COUNTA($C$2319:C2700))</f>
        <v xml:space="preserve"> </v>
      </c>
      <c r="C2700" s="125"/>
      <c r="D2700" s="55"/>
      <c r="E2700" s="55"/>
      <c r="F2700" s="55" t="s">
        <v>29</v>
      </c>
      <c r="G2700" s="47" t="s">
        <v>73</v>
      </c>
      <c r="H2700" s="24" t="s">
        <v>50</v>
      </c>
      <c r="I2700" s="24">
        <v>5</v>
      </c>
      <c r="J2700" s="61"/>
      <c r="K2700" s="26">
        <v>3762.08</v>
      </c>
      <c r="L2700" s="61"/>
      <c r="M2700" s="55" t="s">
        <v>47</v>
      </c>
      <c r="N2700" s="45">
        <f t="shared" si="490"/>
        <v>1438280.8048</v>
      </c>
      <c r="O2700" s="115"/>
      <c r="P2700" s="46">
        <f t="shared" si="491"/>
        <v>79379.888000000006</v>
      </c>
      <c r="Q2700" s="46">
        <f t="shared" si="492"/>
        <v>1517660.6928000001</v>
      </c>
      <c r="R2700" s="115"/>
      <c r="S2700" s="46">
        <v>382.31</v>
      </c>
      <c r="T2700" s="46">
        <v>21.1</v>
      </c>
      <c r="U2700" s="47" t="s">
        <v>584</v>
      </c>
      <c r="V2700" s="47" t="s">
        <v>1173</v>
      </c>
    </row>
    <row r="2701" spans="1:22" s="33" customFormat="1" ht="56.25" x14ac:dyDescent="0.3">
      <c r="A2701" s="24">
        <f t="shared" si="489"/>
        <v>383</v>
      </c>
      <c r="B2701" s="24" t="str">
        <f>IF(NOT(ISNUMBER(C2701))," ",COUNTA($C$2319:C2701))</f>
        <v xml:space="preserve"> </v>
      </c>
      <c r="C2701" s="125"/>
      <c r="D2701" s="55"/>
      <c r="E2701" s="55"/>
      <c r="F2701" s="55" t="s">
        <v>29</v>
      </c>
      <c r="G2701" s="47" t="s">
        <v>73</v>
      </c>
      <c r="H2701" s="24" t="s">
        <v>50</v>
      </c>
      <c r="I2701" s="24">
        <v>5</v>
      </c>
      <c r="J2701" s="61"/>
      <c r="K2701" s="26">
        <v>3762.08</v>
      </c>
      <c r="L2701" s="61"/>
      <c r="M2701" s="55" t="s">
        <v>48</v>
      </c>
      <c r="N2701" s="45">
        <f t="shared" si="490"/>
        <v>335050.84480000002</v>
      </c>
      <c r="O2701" s="115"/>
      <c r="P2701" s="46">
        <f t="shared" si="491"/>
        <v>52556.257600000004</v>
      </c>
      <c r="Q2701" s="46">
        <f t="shared" si="492"/>
        <v>387607.10240000003</v>
      </c>
      <c r="R2701" s="115"/>
      <c r="S2701" s="46">
        <v>89.06</v>
      </c>
      <c r="T2701" s="46">
        <v>13.97</v>
      </c>
      <c r="U2701" s="47" t="s">
        <v>584</v>
      </c>
      <c r="V2701" s="47" t="s">
        <v>1173</v>
      </c>
    </row>
    <row r="2702" spans="1:22" s="33" customFormat="1" ht="56.25" x14ac:dyDescent="0.3">
      <c r="A2702" s="24">
        <f t="shared" si="489"/>
        <v>384</v>
      </c>
      <c r="B2702" s="24" t="str">
        <f>IF(NOT(ISNUMBER(C2702))," ",COUNTA($C$2319:C2702))</f>
        <v xml:space="preserve"> </v>
      </c>
      <c r="C2702" s="125"/>
      <c r="D2702" s="55"/>
      <c r="E2702" s="55"/>
      <c r="F2702" s="55" t="s">
        <v>29</v>
      </c>
      <c r="G2702" s="47" t="s">
        <v>73</v>
      </c>
      <c r="H2702" s="24" t="s">
        <v>50</v>
      </c>
      <c r="I2702" s="24">
        <v>5</v>
      </c>
      <c r="J2702" s="61"/>
      <c r="K2702" s="26">
        <v>3762.08</v>
      </c>
      <c r="L2702" s="61"/>
      <c r="M2702" s="55" t="s">
        <v>211</v>
      </c>
      <c r="N2702" s="45">
        <f t="shared" si="490"/>
        <v>504720.65279999998</v>
      </c>
      <c r="O2702" s="115"/>
      <c r="P2702" s="46">
        <f t="shared" si="491"/>
        <v>77085.019199999995</v>
      </c>
      <c r="Q2702" s="46">
        <f t="shared" si="492"/>
        <v>581805.67200000002</v>
      </c>
      <c r="R2702" s="115"/>
      <c r="S2702" s="46">
        <v>134.16</v>
      </c>
      <c r="T2702" s="46">
        <v>20.49</v>
      </c>
      <c r="U2702" s="47" t="s">
        <v>584</v>
      </c>
      <c r="V2702" s="47" t="s">
        <v>1173</v>
      </c>
    </row>
    <row r="2703" spans="1:22" s="33" customFormat="1" ht="56.25" x14ac:dyDescent="0.3">
      <c r="A2703" s="24">
        <f t="shared" si="489"/>
        <v>385</v>
      </c>
      <c r="B2703" s="24" t="str">
        <f>IF(NOT(ISNUMBER(C2703))," ",COUNTA($C$2319:C2703))</f>
        <v xml:space="preserve"> </v>
      </c>
      <c r="C2703" s="125"/>
      <c r="D2703" s="55"/>
      <c r="E2703" s="55"/>
      <c r="F2703" s="55" t="s">
        <v>29</v>
      </c>
      <c r="G2703" s="47" t="s">
        <v>73</v>
      </c>
      <c r="H2703" s="24" t="s">
        <v>50</v>
      </c>
      <c r="I2703" s="24">
        <v>5</v>
      </c>
      <c r="J2703" s="61"/>
      <c r="K2703" s="26">
        <v>3762.08</v>
      </c>
      <c r="L2703" s="61"/>
      <c r="M2703" s="55" t="s">
        <v>1779</v>
      </c>
      <c r="N2703" s="45">
        <f t="shared" si="490"/>
        <v>250404.0448</v>
      </c>
      <c r="O2703" s="115"/>
      <c r="P2703" s="46">
        <f t="shared" si="491"/>
        <v>42887.712</v>
      </c>
      <c r="Q2703" s="46">
        <f t="shared" si="492"/>
        <v>293291.75679999997</v>
      </c>
      <c r="R2703" s="115"/>
      <c r="S2703" s="46">
        <v>66.56</v>
      </c>
      <c r="T2703" s="46">
        <v>11.4</v>
      </c>
      <c r="U2703" s="47" t="s">
        <v>584</v>
      </c>
      <c r="V2703" s="47" t="s">
        <v>1173</v>
      </c>
    </row>
    <row r="2704" spans="1:22" s="33" customFormat="1" ht="37.5" x14ac:dyDescent="0.3">
      <c r="A2704" s="24">
        <f t="shared" si="489"/>
        <v>386</v>
      </c>
      <c r="B2704" s="24" t="str">
        <f>IF(NOT(ISNUMBER(C2704))," ",COUNTA($C$2319:C2704))</f>
        <v xml:space="preserve"> </v>
      </c>
      <c r="C2704" s="125"/>
      <c r="D2704" s="55"/>
      <c r="E2704" s="55"/>
      <c r="F2704" s="55" t="s">
        <v>29</v>
      </c>
      <c r="G2704" s="47" t="s">
        <v>73</v>
      </c>
      <c r="H2704" s="24" t="s">
        <v>50</v>
      </c>
      <c r="I2704" s="24">
        <v>5</v>
      </c>
      <c r="J2704" s="61"/>
      <c r="K2704" s="26">
        <v>3762.08</v>
      </c>
      <c r="L2704" s="61"/>
      <c r="M2704" s="55" t="s">
        <v>1699</v>
      </c>
      <c r="N2704" s="45">
        <f t="shared" si="490"/>
        <v>1143108.0080000001</v>
      </c>
      <c r="O2704" s="115"/>
      <c r="P2704" s="46">
        <f t="shared" si="491"/>
        <v>77799.814400000003</v>
      </c>
      <c r="Q2704" s="46">
        <f t="shared" si="492"/>
        <v>1220907.8224000002</v>
      </c>
      <c r="R2704" s="115"/>
      <c r="S2704" s="46">
        <v>303.85000000000002</v>
      </c>
      <c r="T2704" s="46">
        <v>20.68</v>
      </c>
      <c r="U2704" s="47" t="s">
        <v>584</v>
      </c>
      <c r="V2704" s="47" t="s">
        <v>1173</v>
      </c>
    </row>
    <row r="2705" spans="1:22" s="33" customFormat="1" ht="33" customHeight="1" x14ac:dyDescent="0.3">
      <c r="A2705" s="24">
        <f t="shared" ref="A2705:A2747" si="493">A2704+1</f>
        <v>387</v>
      </c>
      <c r="B2705" s="24">
        <v>272</v>
      </c>
      <c r="C2705" s="125">
        <v>272</v>
      </c>
      <c r="D2705" s="55" t="s">
        <v>365</v>
      </c>
      <c r="E2705" s="55">
        <v>1978</v>
      </c>
      <c r="F2705" s="55" t="s">
        <v>29</v>
      </c>
      <c r="G2705" s="47" t="s">
        <v>73</v>
      </c>
      <c r="H2705" s="24" t="s">
        <v>31</v>
      </c>
      <c r="I2705" s="24">
        <v>3</v>
      </c>
      <c r="J2705" s="61">
        <v>2349.4</v>
      </c>
      <c r="K2705" s="26">
        <v>2349.4</v>
      </c>
      <c r="L2705" s="61">
        <v>1252</v>
      </c>
      <c r="M2705" s="47" t="s">
        <v>32</v>
      </c>
      <c r="N2705" s="45">
        <f t="shared" si="490"/>
        <v>1136522.25</v>
      </c>
      <c r="O2705" s="115">
        <f>N2705+N2706+N2707+N2708+N2709</f>
        <v>2715530.4960000003</v>
      </c>
      <c r="P2705" s="46">
        <f t="shared" si="491"/>
        <v>46988</v>
      </c>
      <c r="Q2705" s="46">
        <f t="shared" si="492"/>
        <v>1183510.25</v>
      </c>
      <c r="R2705" s="115">
        <f>Q2705+Q2706+Q2707+Q2708+Q2709</f>
        <v>2919834.32</v>
      </c>
      <c r="S2705" s="46">
        <v>483.75</v>
      </c>
      <c r="T2705" s="46">
        <v>20</v>
      </c>
      <c r="U2705" s="47" t="s">
        <v>584</v>
      </c>
      <c r="V2705" s="47" t="s">
        <v>1173</v>
      </c>
    </row>
    <row r="2706" spans="1:22" s="33" customFormat="1" ht="37.5" x14ac:dyDescent="0.3">
      <c r="A2706" s="24">
        <f t="shared" si="493"/>
        <v>388</v>
      </c>
      <c r="B2706" s="24" t="str">
        <f>IF(NOT(ISNUMBER(C2706))," ",COUNTA($C$2319:C2706))</f>
        <v xml:space="preserve"> </v>
      </c>
      <c r="C2706" s="125"/>
      <c r="D2706" s="55"/>
      <c r="E2706" s="55"/>
      <c r="F2706" s="55" t="s">
        <v>29</v>
      </c>
      <c r="G2706" s="47" t="s">
        <v>73</v>
      </c>
      <c r="H2706" s="24" t="s">
        <v>31</v>
      </c>
      <c r="I2706" s="24">
        <v>3</v>
      </c>
      <c r="J2706" s="61"/>
      <c r="K2706" s="26">
        <v>2349.4</v>
      </c>
      <c r="L2706" s="61"/>
      <c r="M2706" s="55" t="s">
        <v>47</v>
      </c>
      <c r="N2706" s="45">
        <f t="shared" si="490"/>
        <v>898199.11400000006</v>
      </c>
      <c r="O2706" s="115"/>
      <c r="P2706" s="46">
        <f t="shared" si="491"/>
        <v>49572.340000000004</v>
      </c>
      <c r="Q2706" s="46">
        <f t="shared" si="492"/>
        <v>947771.45400000003</v>
      </c>
      <c r="R2706" s="115"/>
      <c r="S2706" s="46">
        <v>382.31</v>
      </c>
      <c r="T2706" s="46">
        <v>21.1</v>
      </c>
      <c r="U2706" s="47" t="s">
        <v>584</v>
      </c>
      <c r="V2706" s="47" t="s">
        <v>1173</v>
      </c>
    </row>
    <row r="2707" spans="1:22" s="33" customFormat="1" ht="56.25" x14ac:dyDescent="0.3">
      <c r="A2707" s="24">
        <f t="shared" si="493"/>
        <v>389</v>
      </c>
      <c r="B2707" s="24" t="str">
        <f>IF(NOT(ISNUMBER(C2707))," ",COUNTA($C$2319:C2707))</f>
        <v xml:space="preserve"> </v>
      </c>
      <c r="C2707" s="125"/>
      <c r="D2707" s="55"/>
      <c r="E2707" s="55"/>
      <c r="F2707" s="55" t="s">
        <v>29</v>
      </c>
      <c r="G2707" s="47" t="s">
        <v>73</v>
      </c>
      <c r="H2707" s="24" t="s">
        <v>31</v>
      </c>
      <c r="I2707" s="24">
        <v>3</v>
      </c>
      <c r="J2707" s="61"/>
      <c r="K2707" s="26">
        <v>2349.4</v>
      </c>
      <c r="L2707" s="61"/>
      <c r="M2707" s="55" t="s">
        <v>48</v>
      </c>
      <c r="N2707" s="45">
        <f t="shared" si="490"/>
        <v>209237.56400000001</v>
      </c>
      <c r="O2707" s="115"/>
      <c r="P2707" s="46">
        <f t="shared" si="491"/>
        <v>32821.118000000002</v>
      </c>
      <c r="Q2707" s="46">
        <f t="shared" si="492"/>
        <v>242058.68200000003</v>
      </c>
      <c r="R2707" s="115"/>
      <c r="S2707" s="46">
        <v>89.06</v>
      </c>
      <c r="T2707" s="46">
        <v>13.97</v>
      </c>
      <c r="U2707" s="47" t="s">
        <v>584</v>
      </c>
      <c r="V2707" s="47" t="s">
        <v>1173</v>
      </c>
    </row>
    <row r="2708" spans="1:22" s="33" customFormat="1" ht="56.25" x14ac:dyDescent="0.3">
      <c r="A2708" s="24">
        <f t="shared" si="493"/>
        <v>390</v>
      </c>
      <c r="B2708" s="24" t="str">
        <f>IF(NOT(ISNUMBER(C2708))," ",COUNTA($C$2319:C2708))</f>
        <v xml:space="preserve"> </v>
      </c>
      <c r="C2708" s="125"/>
      <c r="D2708" s="55"/>
      <c r="E2708" s="55"/>
      <c r="F2708" s="55" t="s">
        <v>29</v>
      </c>
      <c r="G2708" s="47" t="s">
        <v>73</v>
      </c>
      <c r="H2708" s="24" t="s">
        <v>31</v>
      </c>
      <c r="I2708" s="24">
        <v>3</v>
      </c>
      <c r="J2708" s="61"/>
      <c r="K2708" s="26">
        <v>2349.4</v>
      </c>
      <c r="L2708" s="61"/>
      <c r="M2708" s="55" t="s">
        <v>211</v>
      </c>
      <c r="N2708" s="45">
        <f t="shared" si="490"/>
        <v>315195.50400000002</v>
      </c>
      <c r="O2708" s="115"/>
      <c r="P2708" s="46">
        <f t="shared" si="491"/>
        <v>48139.205999999998</v>
      </c>
      <c r="Q2708" s="46">
        <f t="shared" si="492"/>
        <v>363334.71</v>
      </c>
      <c r="R2708" s="115"/>
      <c r="S2708" s="46">
        <v>134.16</v>
      </c>
      <c r="T2708" s="46">
        <v>20.49</v>
      </c>
      <c r="U2708" s="47" t="s">
        <v>584</v>
      </c>
      <c r="V2708" s="47" t="s">
        <v>1173</v>
      </c>
    </row>
    <row r="2709" spans="1:22" s="33" customFormat="1" ht="56.25" x14ac:dyDescent="0.3">
      <c r="A2709" s="24">
        <f t="shared" si="493"/>
        <v>391</v>
      </c>
      <c r="B2709" s="24" t="str">
        <f>IF(NOT(ISNUMBER(C2709))," ",COUNTA($C$2319:C2709))</f>
        <v xml:space="preserve"> </v>
      </c>
      <c r="C2709" s="125"/>
      <c r="D2709" s="55"/>
      <c r="E2709" s="55"/>
      <c r="F2709" s="55" t="s">
        <v>29</v>
      </c>
      <c r="G2709" s="47" t="s">
        <v>73</v>
      </c>
      <c r="H2709" s="24" t="s">
        <v>31</v>
      </c>
      <c r="I2709" s="24">
        <v>3</v>
      </c>
      <c r="J2709" s="61"/>
      <c r="K2709" s="26">
        <v>2349.4</v>
      </c>
      <c r="L2709" s="61"/>
      <c r="M2709" s="55" t="s">
        <v>1779</v>
      </c>
      <c r="N2709" s="45">
        <f t="shared" si="490"/>
        <v>156376.06400000001</v>
      </c>
      <c r="O2709" s="115"/>
      <c r="P2709" s="46">
        <f t="shared" si="491"/>
        <v>26783.160000000003</v>
      </c>
      <c r="Q2709" s="46">
        <f t="shared" si="492"/>
        <v>183159.22400000002</v>
      </c>
      <c r="R2709" s="115"/>
      <c r="S2709" s="46">
        <v>66.56</v>
      </c>
      <c r="T2709" s="46">
        <v>11.4</v>
      </c>
      <c r="U2709" s="47" t="s">
        <v>584</v>
      </c>
      <c r="V2709" s="47" t="s">
        <v>1173</v>
      </c>
    </row>
    <row r="2710" spans="1:22" s="33" customFormat="1" ht="42" customHeight="1" x14ac:dyDescent="0.3">
      <c r="A2710" s="24">
        <f t="shared" si="493"/>
        <v>392</v>
      </c>
      <c r="B2710" s="24">
        <v>273</v>
      </c>
      <c r="C2710" s="125">
        <v>273</v>
      </c>
      <c r="D2710" s="55" t="s">
        <v>366</v>
      </c>
      <c r="E2710" s="55">
        <v>1958</v>
      </c>
      <c r="F2710" s="55" t="s">
        <v>29</v>
      </c>
      <c r="G2710" s="47" t="s">
        <v>40</v>
      </c>
      <c r="H2710" s="24" t="s">
        <v>50</v>
      </c>
      <c r="I2710" s="24">
        <v>2</v>
      </c>
      <c r="J2710" s="61">
        <v>1010.55</v>
      </c>
      <c r="K2710" s="26">
        <v>1010.55</v>
      </c>
      <c r="L2710" s="61">
        <v>616.5</v>
      </c>
      <c r="M2710" s="47" t="s">
        <v>32</v>
      </c>
      <c r="N2710" s="45">
        <f t="shared" si="490"/>
        <v>918428.26199999999</v>
      </c>
      <c r="O2710" s="115">
        <f>N2710+N2711+N2712+N2713+N2714+N2715</f>
        <v>3691963.5809999998</v>
      </c>
      <c r="P2710" s="46">
        <f t="shared" si="491"/>
        <v>28982.573999999997</v>
      </c>
      <c r="Q2710" s="46">
        <f t="shared" si="492"/>
        <v>947410.83600000001</v>
      </c>
      <c r="R2710" s="115">
        <f>Q2710+Q2711+Q2712+Q2713+Q2714+Q2715</f>
        <v>3910111.0094999997</v>
      </c>
      <c r="S2710" s="46">
        <v>908.84</v>
      </c>
      <c r="T2710" s="46">
        <v>28.68</v>
      </c>
      <c r="U2710" s="47" t="s">
        <v>584</v>
      </c>
      <c r="V2710" s="47" t="s">
        <v>1173</v>
      </c>
    </row>
    <row r="2711" spans="1:22" s="33" customFormat="1" ht="37.5" x14ac:dyDescent="0.3">
      <c r="A2711" s="24">
        <f t="shared" si="493"/>
        <v>393</v>
      </c>
      <c r="B2711" s="24" t="str">
        <f>IF(NOT(ISNUMBER(C2711))," ",COUNTA($C$2319:C2711))</f>
        <v xml:space="preserve"> </v>
      </c>
      <c r="C2711" s="125"/>
      <c r="D2711" s="55"/>
      <c r="E2711" s="55"/>
      <c r="F2711" s="55" t="s">
        <v>29</v>
      </c>
      <c r="G2711" s="47" t="s">
        <v>40</v>
      </c>
      <c r="H2711" s="24" t="s">
        <v>50</v>
      </c>
      <c r="I2711" s="24">
        <v>2</v>
      </c>
      <c r="J2711" s="61"/>
      <c r="K2711" s="26">
        <v>1010.55</v>
      </c>
      <c r="L2711" s="61"/>
      <c r="M2711" s="55" t="s">
        <v>47</v>
      </c>
      <c r="N2711" s="45">
        <f t="shared" si="490"/>
        <v>524707.87650000001</v>
      </c>
      <c r="O2711" s="115"/>
      <c r="P2711" s="46">
        <f t="shared" si="491"/>
        <v>28982.573999999997</v>
      </c>
      <c r="Q2711" s="46">
        <f t="shared" si="492"/>
        <v>553690.45050000004</v>
      </c>
      <c r="R2711" s="115"/>
      <c r="S2711" s="46">
        <v>519.23</v>
      </c>
      <c r="T2711" s="46">
        <v>28.68</v>
      </c>
      <c r="U2711" s="47" t="s">
        <v>584</v>
      </c>
      <c r="V2711" s="47" t="s">
        <v>1173</v>
      </c>
    </row>
    <row r="2712" spans="1:22" s="33" customFormat="1" ht="56.25" x14ac:dyDescent="0.3">
      <c r="A2712" s="24">
        <f t="shared" si="493"/>
        <v>394</v>
      </c>
      <c r="B2712" s="24" t="str">
        <f>IF(NOT(ISNUMBER(C2712))," ",COUNTA($C$2319:C2712))</f>
        <v xml:space="preserve"> </v>
      </c>
      <c r="C2712" s="125"/>
      <c r="D2712" s="55"/>
      <c r="E2712" s="55"/>
      <c r="F2712" s="55" t="s">
        <v>29</v>
      </c>
      <c r="G2712" s="47" t="s">
        <v>40</v>
      </c>
      <c r="H2712" s="24" t="s">
        <v>50</v>
      </c>
      <c r="I2712" s="24">
        <v>2</v>
      </c>
      <c r="J2712" s="61"/>
      <c r="K2712" s="26">
        <v>1010.55</v>
      </c>
      <c r="L2712" s="61"/>
      <c r="M2712" s="55" t="s">
        <v>48</v>
      </c>
      <c r="N2712" s="45">
        <f t="shared" si="490"/>
        <v>96770.267999999996</v>
      </c>
      <c r="O2712" s="115"/>
      <c r="P2712" s="46">
        <f t="shared" si="491"/>
        <v>26132.822999999997</v>
      </c>
      <c r="Q2712" s="46">
        <f t="shared" si="492"/>
        <v>122903.09099999999</v>
      </c>
      <c r="R2712" s="115"/>
      <c r="S2712" s="46">
        <v>95.76</v>
      </c>
      <c r="T2712" s="46">
        <v>25.86</v>
      </c>
      <c r="U2712" s="47" t="s">
        <v>584</v>
      </c>
      <c r="V2712" s="47" t="s">
        <v>1173</v>
      </c>
    </row>
    <row r="2713" spans="1:22" s="33" customFormat="1" ht="56.25" x14ac:dyDescent="0.3">
      <c r="A2713" s="24">
        <f t="shared" si="493"/>
        <v>395</v>
      </c>
      <c r="B2713" s="24" t="str">
        <f>IF(NOT(ISNUMBER(C2713))," ",COUNTA($C$2319:C2713))</f>
        <v xml:space="preserve"> </v>
      </c>
      <c r="C2713" s="125"/>
      <c r="D2713" s="55"/>
      <c r="E2713" s="55"/>
      <c r="F2713" s="55" t="s">
        <v>29</v>
      </c>
      <c r="G2713" s="47" t="s">
        <v>40</v>
      </c>
      <c r="H2713" s="24" t="s">
        <v>50</v>
      </c>
      <c r="I2713" s="24">
        <v>2</v>
      </c>
      <c r="J2713" s="61"/>
      <c r="K2713" s="26">
        <v>1010.55</v>
      </c>
      <c r="L2713" s="61"/>
      <c r="M2713" s="55" t="s">
        <v>211</v>
      </c>
      <c r="N2713" s="45">
        <f t="shared" si="490"/>
        <v>151734.08249999999</v>
      </c>
      <c r="O2713" s="115"/>
      <c r="P2713" s="46">
        <f t="shared" si="491"/>
        <v>27396.010499999997</v>
      </c>
      <c r="Q2713" s="46">
        <f t="shared" si="492"/>
        <v>179130.09299999999</v>
      </c>
      <c r="R2713" s="115"/>
      <c r="S2713" s="46">
        <v>150.15</v>
      </c>
      <c r="T2713" s="46">
        <v>27.11</v>
      </c>
      <c r="U2713" s="47" t="s">
        <v>584</v>
      </c>
      <c r="V2713" s="47" t="s">
        <v>1173</v>
      </c>
    </row>
    <row r="2714" spans="1:22" s="33" customFormat="1" ht="56.25" x14ac:dyDescent="0.3">
      <c r="A2714" s="24">
        <f t="shared" si="493"/>
        <v>396</v>
      </c>
      <c r="B2714" s="24" t="str">
        <f>IF(NOT(ISNUMBER(C2714))," ",COUNTA($C$2319:C2714))</f>
        <v xml:space="preserve"> </v>
      </c>
      <c r="C2714" s="125"/>
      <c r="D2714" s="55"/>
      <c r="E2714" s="55"/>
      <c r="F2714" s="55" t="s">
        <v>29</v>
      </c>
      <c r="G2714" s="47" t="s">
        <v>40</v>
      </c>
      <c r="H2714" s="24" t="s">
        <v>50</v>
      </c>
      <c r="I2714" s="24">
        <v>2</v>
      </c>
      <c r="J2714" s="61"/>
      <c r="K2714" s="26">
        <v>1010.55</v>
      </c>
      <c r="L2714" s="61"/>
      <c r="M2714" s="55" t="s">
        <v>1779</v>
      </c>
      <c r="N2714" s="45">
        <f t="shared" si="490"/>
        <v>86240.337</v>
      </c>
      <c r="O2714" s="115"/>
      <c r="P2714" s="46">
        <f t="shared" si="491"/>
        <v>16209.221999999998</v>
      </c>
      <c r="Q2714" s="46">
        <f t="shared" si="492"/>
        <v>102449.55899999999</v>
      </c>
      <c r="R2714" s="115"/>
      <c r="S2714" s="46">
        <v>85.34</v>
      </c>
      <c r="T2714" s="46">
        <v>16.04</v>
      </c>
      <c r="U2714" s="47" t="s">
        <v>584</v>
      </c>
      <c r="V2714" s="47" t="s">
        <v>1173</v>
      </c>
    </row>
    <row r="2715" spans="1:22" s="33" customFormat="1" ht="37.5" customHeight="1" x14ac:dyDescent="0.3">
      <c r="A2715" s="24">
        <f t="shared" si="493"/>
        <v>397</v>
      </c>
      <c r="B2715" s="24" t="str">
        <f>IF(NOT(ISNUMBER(C2715))," ",COUNTA($C$2319:C2715))</f>
        <v xml:space="preserve"> </v>
      </c>
      <c r="C2715" s="125"/>
      <c r="D2715" s="55"/>
      <c r="E2715" s="55"/>
      <c r="F2715" s="55" t="s">
        <v>29</v>
      </c>
      <c r="G2715" s="47" t="s">
        <v>40</v>
      </c>
      <c r="H2715" s="24" t="s">
        <v>50</v>
      </c>
      <c r="I2715" s="24">
        <v>2</v>
      </c>
      <c r="J2715" s="61"/>
      <c r="K2715" s="26">
        <v>1010.55</v>
      </c>
      <c r="L2715" s="61"/>
      <c r="M2715" s="55" t="s">
        <v>46</v>
      </c>
      <c r="N2715" s="45">
        <f t="shared" si="490"/>
        <v>1914082.7549999999</v>
      </c>
      <c r="O2715" s="115"/>
      <c r="P2715" s="46">
        <f t="shared" si="491"/>
        <v>90444.224999999991</v>
      </c>
      <c r="Q2715" s="46">
        <f t="shared" si="492"/>
        <v>2004526.98</v>
      </c>
      <c r="R2715" s="115"/>
      <c r="S2715" s="46">
        <v>1894.1</v>
      </c>
      <c r="T2715" s="46">
        <v>89.5</v>
      </c>
      <c r="U2715" s="47" t="s">
        <v>584</v>
      </c>
      <c r="V2715" s="47" t="s">
        <v>1173</v>
      </c>
    </row>
    <row r="2716" spans="1:22" s="33" customFormat="1" ht="37.5" x14ac:dyDescent="0.3">
      <c r="A2716" s="24">
        <f t="shared" si="493"/>
        <v>398</v>
      </c>
      <c r="B2716" s="24">
        <v>274</v>
      </c>
      <c r="C2716" s="125">
        <v>274</v>
      </c>
      <c r="D2716" s="55" t="s">
        <v>370</v>
      </c>
      <c r="E2716" s="55">
        <v>1962</v>
      </c>
      <c r="F2716" s="55" t="s">
        <v>29</v>
      </c>
      <c r="G2716" s="47" t="s">
        <v>73</v>
      </c>
      <c r="H2716" s="24" t="s">
        <v>50</v>
      </c>
      <c r="I2716" s="24">
        <v>3</v>
      </c>
      <c r="J2716" s="61">
        <v>1894.97</v>
      </c>
      <c r="K2716" s="26">
        <v>1894.97</v>
      </c>
      <c r="L2716" s="61">
        <v>1001.2</v>
      </c>
      <c r="M2716" s="47" t="s">
        <v>32</v>
      </c>
      <c r="N2716" s="45">
        <f t="shared" si="490"/>
        <v>1348365.9035</v>
      </c>
      <c r="O2716" s="115">
        <f>N2716+N2717</f>
        <v>2072831.8842000002</v>
      </c>
      <c r="P2716" s="46">
        <f t="shared" si="491"/>
        <v>37899.4</v>
      </c>
      <c r="Q2716" s="46">
        <f t="shared" si="492"/>
        <v>1386265.3034999999</v>
      </c>
      <c r="R2716" s="115">
        <f>Q2716+Q2717</f>
        <v>2150715.1512000002</v>
      </c>
      <c r="S2716" s="46">
        <v>711.55</v>
      </c>
      <c r="T2716" s="46">
        <v>20</v>
      </c>
      <c r="U2716" s="47" t="s">
        <v>584</v>
      </c>
      <c r="V2716" s="47" t="s">
        <v>1173</v>
      </c>
    </row>
    <row r="2717" spans="1:22" s="33" customFormat="1" ht="37.5" x14ac:dyDescent="0.3">
      <c r="A2717" s="24">
        <f t="shared" si="493"/>
        <v>399</v>
      </c>
      <c r="B2717" s="24" t="str">
        <f>IF(NOT(ISNUMBER(C2717))," ",COUNTA($C$2319:C2717))</f>
        <v xml:space="preserve"> </v>
      </c>
      <c r="C2717" s="125"/>
      <c r="D2717" s="55"/>
      <c r="E2717" s="55"/>
      <c r="F2717" s="55" t="s">
        <v>29</v>
      </c>
      <c r="G2717" s="47" t="s">
        <v>73</v>
      </c>
      <c r="H2717" s="24" t="s">
        <v>50</v>
      </c>
      <c r="I2717" s="24">
        <v>3</v>
      </c>
      <c r="J2717" s="61"/>
      <c r="K2717" s="26">
        <v>1894.97</v>
      </c>
      <c r="L2717" s="61"/>
      <c r="M2717" s="55" t="s">
        <v>47</v>
      </c>
      <c r="N2717" s="45">
        <f t="shared" si="490"/>
        <v>724465.98070000007</v>
      </c>
      <c r="O2717" s="115"/>
      <c r="P2717" s="46">
        <f t="shared" si="491"/>
        <v>39983.867000000006</v>
      </c>
      <c r="Q2717" s="46">
        <f t="shared" si="492"/>
        <v>764449.84770000004</v>
      </c>
      <c r="R2717" s="115"/>
      <c r="S2717" s="46">
        <v>382.31</v>
      </c>
      <c r="T2717" s="46">
        <v>21.1</v>
      </c>
      <c r="U2717" s="47" t="s">
        <v>584</v>
      </c>
      <c r="V2717" s="47" t="s">
        <v>1173</v>
      </c>
    </row>
    <row r="2718" spans="1:22" s="33" customFormat="1" ht="33.75" customHeight="1" x14ac:dyDescent="0.3">
      <c r="A2718" s="24">
        <f t="shared" si="493"/>
        <v>400</v>
      </c>
      <c r="B2718" s="24">
        <v>275</v>
      </c>
      <c r="C2718" s="54">
        <v>275</v>
      </c>
      <c r="D2718" s="55" t="s">
        <v>1877</v>
      </c>
      <c r="E2718" s="55">
        <v>1962</v>
      </c>
      <c r="F2718" s="55" t="s">
        <v>29</v>
      </c>
      <c r="G2718" s="101" t="s">
        <v>40</v>
      </c>
      <c r="H2718" s="24" t="s">
        <v>50</v>
      </c>
      <c r="I2718" s="24">
        <v>2</v>
      </c>
      <c r="J2718" s="61">
        <v>678.45</v>
      </c>
      <c r="K2718" s="26">
        <v>678.45</v>
      </c>
      <c r="L2718" s="61">
        <v>406.9</v>
      </c>
      <c r="M2718" s="55" t="s">
        <v>32</v>
      </c>
      <c r="N2718" s="45">
        <f t="shared" si="490"/>
        <v>616602.49800000002</v>
      </c>
      <c r="O2718" s="45">
        <f>N2718</f>
        <v>616602.49800000002</v>
      </c>
      <c r="P2718" s="46">
        <f t="shared" si="491"/>
        <v>19457.946</v>
      </c>
      <c r="Q2718" s="46">
        <f t="shared" si="492"/>
        <v>636060.44400000002</v>
      </c>
      <c r="R2718" s="45">
        <f>Q2718</f>
        <v>636060.44400000002</v>
      </c>
      <c r="S2718" s="46">
        <v>908.84</v>
      </c>
      <c r="T2718" s="46">
        <v>28.68</v>
      </c>
      <c r="U2718" s="47" t="s">
        <v>584</v>
      </c>
      <c r="V2718" s="47" t="s">
        <v>1173</v>
      </c>
    </row>
    <row r="2719" spans="1:22" s="33" customFormat="1" ht="56.25" x14ac:dyDescent="0.3">
      <c r="A2719" s="24">
        <f t="shared" si="493"/>
        <v>401</v>
      </c>
      <c r="B2719" s="24">
        <v>276</v>
      </c>
      <c r="C2719" s="125">
        <v>276</v>
      </c>
      <c r="D2719" s="55" t="s">
        <v>1878</v>
      </c>
      <c r="E2719" s="55">
        <v>1980</v>
      </c>
      <c r="F2719" s="55" t="s">
        <v>29</v>
      </c>
      <c r="G2719" s="47" t="s">
        <v>73</v>
      </c>
      <c r="H2719" s="24" t="s">
        <v>50</v>
      </c>
      <c r="I2719" s="24">
        <v>5</v>
      </c>
      <c r="J2719" s="61">
        <v>9344.2000000000007</v>
      </c>
      <c r="K2719" s="26">
        <v>9344.2000000000007</v>
      </c>
      <c r="L2719" s="61">
        <v>5931.7</v>
      </c>
      <c r="M2719" s="55" t="s">
        <v>1779</v>
      </c>
      <c r="N2719" s="45">
        <f t="shared" si="490"/>
        <v>621949.95200000005</v>
      </c>
      <c r="O2719" s="115">
        <f>N2719+N2720+N2721+N2722</f>
        <v>6280143.3780000005</v>
      </c>
      <c r="P2719" s="46">
        <f t="shared" si="491"/>
        <v>106523.88</v>
      </c>
      <c r="Q2719" s="46">
        <f t="shared" si="492"/>
        <v>728473.83200000005</v>
      </c>
      <c r="R2719" s="115">
        <f>Q2719+Q2720+Q2721+Q2722</f>
        <v>6905831.0100000007</v>
      </c>
      <c r="S2719" s="46">
        <v>66.56</v>
      </c>
      <c r="T2719" s="46">
        <v>11.4</v>
      </c>
      <c r="U2719" s="47" t="s">
        <v>584</v>
      </c>
      <c r="V2719" s="47" t="s">
        <v>1173</v>
      </c>
    </row>
    <row r="2720" spans="1:22" s="33" customFormat="1" ht="37.5" x14ac:dyDescent="0.3">
      <c r="A2720" s="24">
        <f t="shared" si="493"/>
        <v>402</v>
      </c>
      <c r="B2720" s="24" t="str">
        <f>IF(NOT(ISNUMBER(C2720))," ",COUNTA($C$2319:C2720))</f>
        <v xml:space="preserve"> </v>
      </c>
      <c r="C2720" s="125"/>
      <c r="D2720" s="55"/>
      <c r="E2720" s="55"/>
      <c r="F2720" s="55" t="s">
        <v>29</v>
      </c>
      <c r="G2720" s="47" t="s">
        <v>73</v>
      </c>
      <c r="H2720" s="24" t="s">
        <v>50</v>
      </c>
      <c r="I2720" s="24">
        <v>5</v>
      </c>
      <c r="J2720" s="61"/>
      <c r="K2720" s="26">
        <v>9344.2000000000007</v>
      </c>
      <c r="L2720" s="61"/>
      <c r="M2720" s="55" t="s">
        <v>47</v>
      </c>
      <c r="N2720" s="45">
        <f t="shared" si="490"/>
        <v>3572381.1020000004</v>
      </c>
      <c r="O2720" s="115"/>
      <c r="P2720" s="46">
        <f t="shared" si="491"/>
        <v>197162.62000000002</v>
      </c>
      <c r="Q2720" s="46">
        <f t="shared" si="492"/>
        <v>3769543.7220000005</v>
      </c>
      <c r="R2720" s="115"/>
      <c r="S2720" s="46">
        <v>382.31</v>
      </c>
      <c r="T2720" s="46">
        <v>21.1</v>
      </c>
      <c r="U2720" s="47" t="s">
        <v>584</v>
      </c>
      <c r="V2720" s="47" t="s">
        <v>1173</v>
      </c>
    </row>
    <row r="2721" spans="1:22" s="33" customFormat="1" ht="56.25" x14ac:dyDescent="0.3">
      <c r="A2721" s="24">
        <f t="shared" si="493"/>
        <v>403</v>
      </c>
      <c r="B2721" s="24" t="str">
        <f>IF(NOT(ISNUMBER(C2721))," ",COUNTA($C$2319:C2721))</f>
        <v xml:space="preserve"> </v>
      </c>
      <c r="C2721" s="125"/>
      <c r="D2721" s="55"/>
      <c r="E2721" s="55"/>
      <c r="F2721" s="55" t="s">
        <v>29</v>
      </c>
      <c r="G2721" s="47" t="s">
        <v>73</v>
      </c>
      <c r="H2721" s="24" t="s">
        <v>50</v>
      </c>
      <c r="I2721" s="24">
        <v>5</v>
      </c>
      <c r="J2721" s="61"/>
      <c r="K2721" s="26">
        <v>9344.2000000000007</v>
      </c>
      <c r="L2721" s="61"/>
      <c r="M2721" s="55" t="s">
        <v>48</v>
      </c>
      <c r="N2721" s="45">
        <f t="shared" si="490"/>
        <v>832194.45200000005</v>
      </c>
      <c r="O2721" s="115"/>
      <c r="P2721" s="46">
        <f t="shared" si="491"/>
        <v>130538.47400000002</v>
      </c>
      <c r="Q2721" s="46">
        <f t="shared" si="492"/>
        <v>962732.92600000009</v>
      </c>
      <c r="R2721" s="115"/>
      <c r="S2721" s="46">
        <v>89.06</v>
      </c>
      <c r="T2721" s="46">
        <v>13.97</v>
      </c>
      <c r="U2721" s="47" t="s">
        <v>584</v>
      </c>
      <c r="V2721" s="47" t="s">
        <v>1173</v>
      </c>
    </row>
    <row r="2722" spans="1:22" s="33" customFormat="1" ht="56.25" x14ac:dyDescent="0.3">
      <c r="A2722" s="24">
        <f t="shared" si="493"/>
        <v>404</v>
      </c>
      <c r="B2722" s="24" t="str">
        <f>IF(NOT(ISNUMBER(C2722))," ",COUNTA($C$2319:C2722))</f>
        <v xml:space="preserve"> </v>
      </c>
      <c r="C2722" s="125"/>
      <c r="D2722" s="55"/>
      <c r="E2722" s="55"/>
      <c r="F2722" s="55" t="s">
        <v>29</v>
      </c>
      <c r="G2722" s="47" t="s">
        <v>73</v>
      </c>
      <c r="H2722" s="24" t="s">
        <v>50</v>
      </c>
      <c r="I2722" s="24">
        <v>5</v>
      </c>
      <c r="J2722" s="61"/>
      <c r="K2722" s="26">
        <v>9344.2000000000007</v>
      </c>
      <c r="L2722" s="61"/>
      <c r="M2722" s="55" t="s">
        <v>211</v>
      </c>
      <c r="N2722" s="45">
        <f t="shared" si="490"/>
        <v>1253617.872</v>
      </c>
      <c r="O2722" s="115"/>
      <c r="P2722" s="46">
        <f t="shared" si="491"/>
        <v>191462.658</v>
      </c>
      <c r="Q2722" s="46">
        <f t="shared" si="492"/>
        <v>1445080.53</v>
      </c>
      <c r="R2722" s="115"/>
      <c r="S2722" s="46">
        <v>134.16</v>
      </c>
      <c r="T2722" s="46">
        <v>20.49</v>
      </c>
      <c r="U2722" s="47" t="s">
        <v>584</v>
      </c>
      <c r="V2722" s="47" t="s">
        <v>1173</v>
      </c>
    </row>
    <row r="2723" spans="1:22" s="33" customFormat="1" ht="39.75" customHeight="1" x14ac:dyDescent="0.3">
      <c r="A2723" s="24">
        <f t="shared" si="493"/>
        <v>405</v>
      </c>
      <c r="B2723" s="24">
        <v>277</v>
      </c>
      <c r="C2723" s="125">
        <v>277</v>
      </c>
      <c r="D2723" s="55" t="s">
        <v>1879</v>
      </c>
      <c r="E2723" s="55">
        <v>1980</v>
      </c>
      <c r="F2723" s="55" t="s">
        <v>29</v>
      </c>
      <c r="G2723" s="47" t="s">
        <v>73</v>
      </c>
      <c r="H2723" s="24" t="s">
        <v>31</v>
      </c>
      <c r="I2723" s="24">
        <v>5</v>
      </c>
      <c r="J2723" s="61">
        <v>9299.7199999999993</v>
      </c>
      <c r="K2723" s="26">
        <v>9299.7199999999993</v>
      </c>
      <c r="L2723" s="61">
        <v>6162.5</v>
      </c>
      <c r="M2723" s="47" t="s">
        <v>32</v>
      </c>
      <c r="N2723" s="45">
        <f t="shared" si="490"/>
        <v>4498739.55</v>
      </c>
      <c r="O2723" s="115">
        <f>N2723+N2724+N2725+N2726+N2727+N2728</f>
        <v>21133148.713999998</v>
      </c>
      <c r="P2723" s="46">
        <f t="shared" si="491"/>
        <v>185994.4</v>
      </c>
      <c r="Q2723" s="46">
        <f t="shared" si="492"/>
        <v>4684733.95</v>
      </c>
      <c r="R2723" s="115">
        <f>Q2723+Q2724+Q2725+Q2726+Q2727+Q2728</f>
        <v>22235537.522799995</v>
      </c>
      <c r="S2723" s="46">
        <v>483.75</v>
      </c>
      <c r="T2723" s="46">
        <v>20</v>
      </c>
      <c r="U2723" s="47" t="s">
        <v>584</v>
      </c>
      <c r="V2723" s="47" t="s">
        <v>1173</v>
      </c>
    </row>
    <row r="2724" spans="1:22" s="33" customFormat="1" ht="30" customHeight="1" x14ac:dyDescent="0.3">
      <c r="A2724" s="24">
        <f t="shared" si="493"/>
        <v>406</v>
      </c>
      <c r="B2724" s="24" t="str">
        <f>IF(NOT(ISNUMBER(C2724))," ",COUNTA($C$2319:C2724))</f>
        <v xml:space="preserve"> </v>
      </c>
      <c r="C2724" s="125"/>
      <c r="D2724" s="55"/>
      <c r="E2724" s="55"/>
      <c r="F2724" s="55" t="s">
        <v>29</v>
      </c>
      <c r="G2724" s="47" t="s">
        <v>73</v>
      </c>
      <c r="H2724" s="24" t="s">
        <v>31</v>
      </c>
      <c r="I2724" s="24">
        <v>5</v>
      </c>
      <c r="J2724" s="61"/>
      <c r="K2724" s="26">
        <v>9299.7199999999993</v>
      </c>
      <c r="L2724" s="61"/>
      <c r="M2724" s="55" t="s">
        <v>46</v>
      </c>
      <c r="N2724" s="45">
        <f t="shared" si="490"/>
        <v>11113816.380399998</v>
      </c>
      <c r="O2724" s="115"/>
      <c r="P2724" s="46">
        <f t="shared" si="491"/>
        <v>297591.03999999998</v>
      </c>
      <c r="Q2724" s="46">
        <f t="shared" si="492"/>
        <v>11411407.420399997</v>
      </c>
      <c r="R2724" s="115"/>
      <c r="S2724" s="46">
        <v>1195.07</v>
      </c>
      <c r="T2724" s="46">
        <v>32</v>
      </c>
      <c r="U2724" s="47" t="s">
        <v>584</v>
      </c>
      <c r="V2724" s="47" t="s">
        <v>1173</v>
      </c>
    </row>
    <row r="2725" spans="1:22" s="33" customFormat="1" ht="56.25" x14ac:dyDescent="0.3">
      <c r="A2725" s="24">
        <f t="shared" si="493"/>
        <v>407</v>
      </c>
      <c r="B2725" s="24" t="str">
        <f>IF(NOT(ISNUMBER(C2725))," ",COUNTA($C$2319:C2725))</f>
        <v xml:space="preserve"> </v>
      </c>
      <c r="C2725" s="125"/>
      <c r="D2725" s="55"/>
      <c r="E2725" s="55"/>
      <c r="F2725" s="55" t="s">
        <v>29</v>
      </c>
      <c r="G2725" s="47" t="s">
        <v>73</v>
      </c>
      <c r="H2725" s="24" t="s">
        <v>31</v>
      </c>
      <c r="I2725" s="24">
        <v>5</v>
      </c>
      <c r="J2725" s="61"/>
      <c r="K2725" s="26">
        <v>9299.7199999999993</v>
      </c>
      <c r="L2725" s="61"/>
      <c r="M2725" s="55" t="s">
        <v>48</v>
      </c>
      <c r="N2725" s="45">
        <f t="shared" si="490"/>
        <v>828233.06319999998</v>
      </c>
      <c r="O2725" s="115"/>
      <c r="P2725" s="46">
        <f t="shared" si="491"/>
        <v>129917.08839999999</v>
      </c>
      <c r="Q2725" s="46">
        <f t="shared" si="492"/>
        <v>958150.15159999998</v>
      </c>
      <c r="R2725" s="115"/>
      <c r="S2725" s="46">
        <v>89.06</v>
      </c>
      <c r="T2725" s="46">
        <v>13.97</v>
      </c>
      <c r="U2725" s="47" t="s">
        <v>584</v>
      </c>
      <c r="V2725" s="47" t="s">
        <v>1173</v>
      </c>
    </row>
    <row r="2726" spans="1:22" s="33" customFormat="1" ht="56.25" x14ac:dyDescent="0.3">
      <c r="A2726" s="24">
        <f t="shared" si="493"/>
        <v>408</v>
      </c>
      <c r="B2726" s="24" t="str">
        <f>IF(NOT(ISNUMBER(C2726))," ",COUNTA($C$2319:C2726))</f>
        <v xml:space="preserve"> </v>
      </c>
      <c r="C2726" s="125"/>
      <c r="D2726" s="55"/>
      <c r="E2726" s="55"/>
      <c r="F2726" s="55" t="s">
        <v>29</v>
      </c>
      <c r="G2726" s="47" t="s">
        <v>73</v>
      </c>
      <c r="H2726" s="24" t="s">
        <v>31</v>
      </c>
      <c r="I2726" s="24">
        <v>5</v>
      </c>
      <c r="J2726" s="61"/>
      <c r="K2726" s="26">
        <v>9299.7199999999993</v>
      </c>
      <c r="L2726" s="61"/>
      <c r="M2726" s="55" t="s">
        <v>211</v>
      </c>
      <c r="N2726" s="45">
        <f t="shared" si="490"/>
        <v>1247650.4351999999</v>
      </c>
      <c r="O2726" s="115"/>
      <c r="P2726" s="46">
        <f t="shared" si="491"/>
        <v>190551.26279999997</v>
      </c>
      <c r="Q2726" s="46">
        <f t="shared" si="492"/>
        <v>1438201.6979999999</v>
      </c>
      <c r="R2726" s="115"/>
      <c r="S2726" s="46">
        <v>134.16</v>
      </c>
      <c r="T2726" s="46">
        <v>20.49</v>
      </c>
      <c r="U2726" s="47" t="s">
        <v>584</v>
      </c>
      <c r="V2726" s="47" t="s">
        <v>1173</v>
      </c>
    </row>
    <row r="2727" spans="1:22" s="33" customFormat="1" ht="56.25" x14ac:dyDescent="0.3">
      <c r="A2727" s="24">
        <f t="shared" si="493"/>
        <v>409</v>
      </c>
      <c r="B2727" s="24" t="str">
        <f>IF(NOT(ISNUMBER(C2727))," ",COUNTA($C$2319:C2727))</f>
        <v xml:space="preserve"> </v>
      </c>
      <c r="C2727" s="125"/>
      <c r="D2727" s="55"/>
      <c r="E2727" s="55"/>
      <c r="F2727" s="55" t="s">
        <v>29</v>
      </c>
      <c r="G2727" s="47" t="s">
        <v>73</v>
      </c>
      <c r="H2727" s="24" t="s">
        <v>31</v>
      </c>
      <c r="I2727" s="24">
        <v>5</v>
      </c>
      <c r="J2727" s="61"/>
      <c r="K2727" s="26">
        <v>9299.7199999999993</v>
      </c>
      <c r="L2727" s="61"/>
      <c r="M2727" s="55" t="s">
        <v>1779</v>
      </c>
      <c r="N2727" s="45">
        <f t="shared" si="490"/>
        <v>618989.36320000002</v>
      </c>
      <c r="O2727" s="115"/>
      <c r="P2727" s="46">
        <f t="shared" si="491"/>
        <v>106016.80799999999</v>
      </c>
      <c r="Q2727" s="46">
        <f t="shared" si="492"/>
        <v>725006.17119999998</v>
      </c>
      <c r="R2727" s="115"/>
      <c r="S2727" s="46">
        <v>66.56</v>
      </c>
      <c r="T2727" s="46">
        <v>11.4</v>
      </c>
      <c r="U2727" s="47" t="s">
        <v>584</v>
      </c>
      <c r="V2727" s="47" t="s">
        <v>1173</v>
      </c>
    </row>
    <row r="2728" spans="1:22" s="33" customFormat="1" ht="43.5" customHeight="1" x14ac:dyDescent="0.3">
      <c r="A2728" s="24">
        <f t="shared" si="493"/>
        <v>410</v>
      </c>
      <c r="B2728" s="24" t="str">
        <f>IF(NOT(ISNUMBER(C2728))," ",COUNTA($C$2319:C2728))</f>
        <v xml:space="preserve"> </v>
      </c>
      <c r="C2728" s="125"/>
      <c r="D2728" s="55"/>
      <c r="E2728" s="55"/>
      <c r="F2728" s="55" t="s">
        <v>29</v>
      </c>
      <c r="G2728" s="47" t="s">
        <v>73</v>
      </c>
      <c r="H2728" s="24" t="s">
        <v>31</v>
      </c>
      <c r="I2728" s="24">
        <v>5</v>
      </c>
      <c r="J2728" s="61"/>
      <c r="K2728" s="26">
        <v>9299.7199999999993</v>
      </c>
      <c r="L2728" s="61"/>
      <c r="M2728" s="55" t="s">
        <v>1699</v>
      </c>
      <c r="N2728" s="45">
        <f t="shared" si="490"/>
        <v>2825719.9219999998</v>
      </c>
      <c r="O2728" s="115"/>
      <c r="P2728" s="46">
        <f t="shared" si="491"/>
        <v>192318.20959999997</v>
      </c>
      <c r="Q2728" s="46">
        <f t="shared" si="492"/>
        <v>3018038.1316</v>
      </c>
      <c r="R2728" s="115"/>
      <c r="S2728" s="46">
        <v>303.85000000000002</v>
      </c>
      <c r="T2728" s="46">
        <v>20.68</v>
      </c>
      <c r="U2728" s="47" t="s">
        <v>584</v>
      </c>
      <c r="V2728" s="47" t="s">
        <v>1173</v>
      </c>
    </row>
    <row r="2729" spans="1:22" s="33" customFormat="1" ht="56.25" x14ac:dyDescent="0.3">
      <c r="A2729" s="24">
        <f t="shared" si="493"/>
        <v>411</v>
      </c>
      <c r="B2729" s="24">
        <v>278</v>
      </c>
      <c r="C2729" s="125">
        <v>278</v>
      </c>
      <c r="D2729" s="55" t="s">
        <v>1874</v>
      </c>
      <c r="E2729" s="55">
        <v>1981</v>
      </c>
      <c r="F2729" s="55" t="s">
        <v>29</v>
      </c>
      <c r="G2729" s="47" t="s">
        <v>73</v>
      </c>
      <c r="H2729" s="24" t="s">
        <v>59</v>
      </c>
      <c r="I2729" s="24">
        <v>5</v>
      </c>
      <c r="J2729" s="61">
        <v>5712.78</v>
      </c>
      <c r="K2729" s="26">
        <v>5712.78</v>
      </c>
      <c r="L2729" s="61">
        <v>3795</v>
      </c>
      <c r="M2729" s="55" t="s">
        <v>1722</v>
      </c>
      <c r="N2729" s="45">
        <f t="shared" si="490"/>
        <v>694959.68700000003</v>
      </c>
      <c r="O2729" s="115">
        <f>N2729+N2730+N2731+N2732+N2733</f>
        <v>4534461.9971999992</v>
      </c>
      <c r="P2729" s="46">
        <f t="shared" si="491"/>
        <v>63468.985799999995</v>
      </c>
      <c r="Q2729" s="46">
        <f t="shared" si="492"/>
        <v>758428.67280000006</v>
      </c>
      <c r="R2729" s="115">
        <f>Q2729+Q2730+Q2731+Q2732+Q2733</f>
        <v>4980458.7318000002</v>
      </c>
      <c r="S2729" s="46">
        <v>121.65</v>
      </c>
      <c r="T2729" s="46">
        <v>11.11</v>
      </c>
      <c r="U2729" s="47" t="s">
        <v>584</v>
      </c>
      <c r="V2729" s="47" t="s">
        <v>1173</v>
      </c>
    </row>
    <row r="2730" spans="1:22" s="33" customFormat="1" ht="37.5" x14ac:dyDescent="0.3">
      <c r="A2730" s="24">
        <f t="shared" si="493"/>
        <v>412</v>
      </c>
      <c r="B2730" s="24" t="str">
        <f>IF(NOT(ISNUMBER(C2730))," ",COUNTA($C$2319:C2730))</f>
        <v xml:space="preserve"> </v>
      </c>
      <c r="C2730" s="125"/>
      <c r="D2730" s="55"/>
      <c r="E2730" s="55"/>
      <c r="F2730" s="55" t="s">
        <v>29</v>
      </c>
      <c r="G2730" s="47" t="s">
        <v>73</v>
      </c>
      <c r="H2730" s="24" t="s">
        <v>59</v>
      </c>
      <c r="I2730" s="24">
        <v>5</v>
      </c>
      <c r="J2730" s="61"/>
      <c r="K2730" s="26">
        <v>5712.78</v>
      </c>
      <c r="L2730" s="61"/>
      <c r="M2730" s="55" t="s">
        <v>47</v>
      </c>
      <c r="N2730" s="45">
        <f t="shared" si="490"/>
        <v>2184052.9218000001</v>
      </c>
      <c r="O2730" s="115"/>
      <c r="P2730" s="46">
        <f t="shared" si="491"/>
        <v>120539.658</v>
      </c>
      <c r="Q2730" s="46">
        <f t="shared" si="492"/>
        <v>2304592.5797999999</v>
      </c>
      <c r="R2730" s="115"/>
      <c r="S2730" s="46">
        <v>382.31</v>
      </c>
      <c r="T2730" s="46">
        <v>21.1</v>
      </c>
      <c r="U2730" s="47" t="s">
        <v>584</v>
      </c>
      <c r="V2730" s="47" t="s">
        <v>1173</v>
      </c>
    </row>
    <row r="2731" spans="1:22" s="33" customFormat="1" ht="56.25" x14ac:dyDescent="0.3">
      <c r="A2731" s="24">
        <f t="shared" si="493"/>
        <v>413</v>
      </c>
      <c r="B2731" s="24" t="str">
        <f>IF(NOT(ISNUMBER(C2731))," ",COUNTA($C$2319:C2731))</f>
        <v xml:space="preserve"> </v>
      </c>
      <c r="C2731" s="125"/>
      <c r="D2731" s="55"/>
      <c r="E2731" s="55"/>
      <c r="F2731" s="55" t="s">
        <v>29</v>
      </c>
      <c r="G2731" s="47" t="s">
        <v>73</v>
      </c>
      <c r="H2731" s="24" t="s">
        <v>59</v>
      </c>
      <c r="I2731" s="24">
        <v>5</v>
      </c>
      <c r="J2731" s="61"/>
      <c r="K2731" s="26">
        <v>5712.78</v>
      </c>
      <c r="L2731" s="61"/>
      <c r="M2731" s="55" t="s">
        <v>48</v>
      </c>
      <c r="N2731" s="45">
        <f t="shared" si="490"/>
        <v>508780.18679999997</v>
      </c>
      <c r="O2731" s="115"/>
      <c r="P2731" s="46">
        <f t="shared" si="491"/>
        <v>79807.536600000007</v>
      </c>
      <c r="Q2731" s="46">
        <f t="shared" si="492"/>
        <v>588587.72340000002</v>
      </c>
      <c r="R2731" s="115"/>
      <c r="S2731" s="46">
        <v>89.06</v>
      </c>
      <c r="T2731" s="46">
        <v>13.97</v>
      </c>
      <c r="U2731" s="47" t="s">
        <v>584</v>
      </c>
      <c r="V2731" s="47" t="s">
        <v>1173</v>
      </c>
    </row>
    <row r="2732" spans="1:22" s="33" customFormat="1" ht="56.25" x14ac:dyDescent="0.3">
      <c r="A2732" s="24">
        <f t="shared" si="493"/>
        <v>414</v>
      </c>
      <c r="B2732" s="24" t="str">
        <f>IF(NOT(ISNUMBER(C2732))," ",COUNTA($C$2319:C2732))</f>
        <v xml:space="preserve"> </v>
      </c>
      <c r="C2732" s="125"/>
      <c r="D2732" s="55"/>
      <c r="E2732" s="55"/>
      <c r="F2732" s="55" t="s">
        <v>29</v>
      </c>
      <c r="G2732" s="47" t="s">
        <v>73</v>
      </c>
      <c r="H2732" s="24" t="s">
        <v>59</v>
      </c>
      <c r="I2732" s="24">
        <v>5</v>
      </c>
      <c r="J2732" s="61"/>
      <c r="K2732" s="26">
        <v>5712.78</v>
      </c>
      <c r="L2732" s="61"/>
      <c r="M2732" s="55" t="s">
        <v>211</v>
      </c>
      <c r="N2732" s="45">
        <f t="shared" si="490"/>
        <v>766426.56479999993</v>
      </c>
      <c r="O2732" s="115"/>
      <c r="P2732" s="46">
        <f t="shared" si="491"/>
        <v>117054.86219999999</v>
      </c>
      <c r="Q2732" s="46">
        <f t="shared" si="492"/>
        <v>883481.42699999991</v>
      </c>
      <c r="R2732" s="115"/>
      <c r="S2732" s="46">
        <v>134.16</v>
      </c>
      <c r="T2732" s="46">
        <v>20.49</v>
      </c>
      <c r="U2732" s="47" t="s">
        <v>584</v>
      </c>
      <c r="V2732" s="47" t="s">
        <v>1173</v>
      </c>
    </row>
    <row r="2733" spans="1:22" s="33" customFormat="1" ht="56.25" x14ac:dyDescent="0.3">
      <c r="A2733" s="24">
        <f t="shared" si="493"/>
        <v>415</v>
      </c>
      <c r="B2733" s="24" t="str">
        <f>IF(NOT(ISNUMBER(C2733))," ",COUNTA($C$2319:C2733))</f>
        <v xml:space="preserve"> </v>
      </c>
      <c r="C2733" s="125"/>
      <c r="D2733" s="55"/>
      <c r="E2733" s="55"/>
      <c r="F2733" s="55" t="s">
        <v>29</v>
      </c>
      <c r="G2733" s="47" t="s">
        <v>73</v>
      </c>
      <c r="H2733" s="24" t="s">
        <v>59</v>
      </c>
      <c r="I2733" s="24">
        <v>5</v>
      </c>
      <c r="J2733" s="61"/>
      <c r="K2733" s="26">
        <v>5712.78</v>
      </c>
      <c r="L2733" s="61"/>
      <c r="M2733" s="55" t="s">
        <v>1779</v>
      </c>
      <c r="N2733" s="45">
        <f t="shared" si="490"/>
        <v>380242.63679999998</v>
      </c>
      <c r="O2733" s="115"/>
      <c r="P2733" s="46">
        <f t="shared" si="491"/>
        <v>65125.692000000003</v>
      </c>
      <c r="Q2733" s="46">
        <f t="shared" si="492"/>
        <v>445368.32879999996</v>
      </c>
      <c r="R2733" s="115"/>
      <c r="S2733" s="46">
        <v>66.56</v>
      </c>
      <c r="T2733" s="46">
        <v>11.4</v>
      </c>
      <c r="U2733" s="47" t="s">
        <v>584</v>
      </c>
      <c r="V2733" s="47" t="s">
        <v>1173</v>
      </c>
    </row>
    <row r="2734" spans="1:22" s="33" customFormat="1" ht="56.25" x14ac:dyDescent="0.3">
      <c r="A2734" s="24">
        <f t="shared" si="493"/>
        <v>416</v>
      </c>
      <c r="B2734" s="24">
        <v>279</v>
      </c>
      <c r="C2734" s="125">
        <v>279</v>
      </c>
      <c r="D2734" s="55" t="s">
        <v>1875</v>
      </c>
      <c r="E2734" s="55">
        <v>1961</v>
      </c>
      <c r="F2734" s="55" t="s">
        <v>29</v>
      </c>
      <c r="G2734" s="47" t="s">
        <v>73</v>
      </c>
      <c r="H2734" s="24" t="s">
        <v>50</v>
      </c>
      <c r="I2734" s="24">
        <v>4</v>
      </c>
      <c r="J2734" s="61">
        <v>3171.15</v>
      </c>
      <c r="K2734" s="26">
        <v>3171.15</v>
      </c>
      <c r="L2734" s="61">
        <v>1949.2</v>
      </c>
      <c r="M2734" s="55" t="s">
        <v>1722</v>
      </c>
      <c r="N2734" s="45">
        <f t="shared" si="490"/>
        <v>385770.39750000002</v>
      </c>
      <c r="O2734" s="115">
        <f>N2734+N2735+N2736+N2737+N2738</f>
        <v>2517068.6009999998</v>
      </c>
      <c r="P2734" s="46">
        <f t="shared" si="491"/>
        <v>35231.476499999997</v>
      </c>
      <c r="Q2734" s="46">
        <f>N2734+P2734</f>
        <v>421001.87400000001</v>
      </c>
      <c r="R2734" s="115">
        <f>Q2734+Q2735+Q2736+Q2737+Q2738</f>
        <v>2764640.2815</v>
      </c>
      <c r="S2734" s="46">
        <v>121.65</v>
      </c>
      <c r="T2734" s="46">
        <v>11.11</v>
      </c>
      <c r="U2734" s="47" t="s">
        <v>584</v>
      </c>
      <c r="V2734" s="47" t="s">
        <v>1173</v>
      </c>
    </row>
    <row r="2735" spans="1:22" s="33" customFormat="1" ht="37.5" x14ac:dyDescent="0.3">
      <c r="A2735" s="24">
        <f t="shared" si="493"/>
        <v>417</v>
      </c>
      <c r="B2735" s="24" t="str">
        <f>IF(NOT(ISNUMBER(C2735))," ",COUNTA($C$2319:C2735))</f>
        <v xml:space="preserve"> </v>
      </c>
      <c r="C2735" s="125"/>
      <c r="D2735" s="55"/>
      <c r="E2735" s="55"/>
      <c r="F2735" s="55" t="s">
        <v>29</v>
      </c>
      <c r="G2735" s="47" t="s">
        <v>73</v>
      </c>
      <c r="H2735" s="24" t="s">
        <v>50</v>
      </c>
      <c r="I2735" s="24">
        <v>4</v>
      </c>
      <c r="J2735" s="61"/>
      <c r="K2735" s="26">
        <v>3171.15</v>
      </c>
      <c r="L2735" s="61"/>
      <c r="M2735" s="55" t="s">
        <v>47</v>
      </c>
      <c r="N2735" s="45">
        <f t="shared" si="490"/>
        <v>1212362.3565</v>
      </c>
      <c r="O2735" s="115"/>
      <c r="P2735" s="46">
        <f t="shared" si="491"/>
        <v>66911.264999999999</v>
      </c>
      <c r="Q2735" s="46">
        <f t="shared" si="492"/>
        <v>1279273.6214999999</v>
      </c>
      <c r="R2735" s="115"/>
      <c r="S2735" s="46">
        <v>382.31</v>
      </c>
      <c r="T2735" s="46">
        <v>21.1</v>
      </c>
      <c r="U2735" s="47" t="s">
        <v>584</v>
      </c>
      <c r="V2735" s="47" t="s">
        <v>1173</v>
      </c>
    </row>
    <row r="2736" spans="1:22" s="33" customFormat="1" ht="56.25" x14ac:dyDescent="0.3">
      <c r="A2736" s="24">
        <f t="shared" si="493"/>
        <v>418</v>
      </c>
      <c r="B2736" s="24" t="str">
        <f>IF(NOT(ISNUMBER(C2736))," ",COUNTA($C$2319:C2736))</f>
        <v xml:space="preserve"> </v>
      </c>
      <c r="C2736" s="125"/>
      <c r="D2736" s="55"/>
      <c r="E2736" s="55"/>
      <c r="F2736" s="55" t="s">
        <v>29</v>
      </c>
      <c r="G2736" s="47" t="s">
        <v>73</v>
      </c>
      <c r="H2736" s="24" t="s">
        <v>50</v>
      </c>
      <c r="I2736" s="24">
        <v>4</v>
      </c>
      <c r="J2736" s="61"/>
      <c r="K2736" s="26">
        <v>3171.15</v>
      </c>
      <c r="L2736" s="61"/>
      <c r="M2736" s="55" t="s">
        <v>48</v>
      </c>
      <c r="N2736" s="45">
        <f t="shared" si="490"/>
        <v>282422.61900000001</v>
      </c>
      <c r="O2736" s="115"/>
      <c r="P2736" s="46">
        <f t="shared" si="491"/>
        <v>44300.965500000006</v>
      </c>
      <c r="Q2736" s="46">
        <f t="shared" si="492"/>
        <v>326723.5845</v>
      </c>
      <c r="R2736" s="115"/>
      <c r="S2736" s="46">
        <v>89.06</v>
      </c>
      <c r="T2736" s="46">
        <v>13.97</v>
      </c>
      <c r="U2736" s="47" t="s">
        <v>584</v>
      </c>
      <c r="V2736" s="47" t="s">
        <v>1173</v>
      </c>
    </row>
    <row r="2737" spans="1:22" s="33" customFormat="1" ht="56.25" x14ac:dyDescent="0.3">
      <c r="A2737" s="24">
        <f t="shared" si="493"/>
        <v>419</v>
      </c>
      <c r="B2737" s="24" t="str">
        <f>IF(NOT(ISNUMBER(C2737))," ",COUNTA($C$2319:C2737))</f>
        <v xml:space="preserve"> </v>
      </c>
      <c r="C2737" s="125"/>
      <c r="D2737" s="55"/>
      <c r="E2737" s="55"/>
      <c r="F2737" s="55" t="s">
        <v>29</v>
      </c>
      <c r="G2737" s="47" t="s">
        <v>73</v>
      </c>
      <c r="H2737" s="24" t="s">
        <v>50</v>
      </c>
      <c r="I2737" s="24">
        <v>4</v>
      </c>
      <c r="J2737" s="61"/>
      <c r="K2737" s="26">
        <v>3171.15</v>
      </c>
      <c r="L2737" s="61"/>
      <c r="M2737" s="55" t="s">
        <v>211</v>
      </c>
      <c r="N2737" s="45">
        <f t="shared" si="490"/>
        <v>425441.484</v>
      </c>
      <c r="O2737" s="115"/>
      <c r="P2737" s="46">
        <f t="shared" si="491"/>
        <v>64976.863499999999</v>
      </c>
      <c r="Q2737" s="46">
        <f t="shared" si="492"/>
        <v>490418.34749999997</v>
      </c>
      <c r="R2737" s="115"/>
      <c r="S2737" s="46">
        <v>134.16</v>
      </c>
      <c r="T2737" s="46">
        <v>20.49</v>
      </c>
      <c r="U2737" s="47" t="s">
        <v>584</v>
      </c>
      <c r="V2737" s="47" t="s">
        <v>1173</v>
      </c>
    </row>
    <row r="2738" spans="1:22" s="33" customFormat="1" ht="56.25" x14ac:dyDescent="0.3">
      <c r="A2738" s="24">
        <f t="shared" si="493"/>
        <v>420</v>
      </c>
      <c r="B2738" s="24" t="str">
        <f>IF(NOT(ISNUMBER(C2738))," ",COUNTA($C$2319:C2738))</f>
        <v xml:space="preserve"> </v>
      </c>
      <c r="C2738" s="125"/>
      <c r="D2738" s="55"/>
      <c r="E2738" s="55"/>
      <c r="F2738" s="55" t="s">
        <v>29</v>
      </c>
      <c r="G2738" s="47" t="s">
        <v>73</v>
      </c>
      <c r="H2738" s="24" t="s">
        <v>50</v>
      </c>
      <c r="I2738" s="24">
        <v>4</v>
      </c>
      <c r="J2738" s="61"/>
      <c r="K2738" s="26">
        <v>3171.15</v>
      </c>
      <c r="L2738" s="61"/>
      <c r="M2738" s="55" t="s">
        <v>1779</v>
      </c>
      <c r="N2738" s="45">
        <f>K2738*S2738</f>
        <v>211071.74400000001</v>
      </c>
      <c r="O2738" s="115"/>
      <c r="P2738" s="46">
        <f t="shared" si="491"/>
        <v>36151.11</v>
      </c>
      <c r="Q2738" s="46">
        <f t="shared" si="492"/>
        <v>247222.85399999999</v>
      </c>
      <c r="R2738" s="115"/>
      <c r="S2738" s="46">
        <v>66.56</v>
      </c>
      <c r="T2738" s="46">
        <v>11.4</v>
      </c>
      <c r="U2738" s="47" t="s">
        <v>584</v>
      </c>
      <c r="V2738" s="47" t="s">
        <v>1173</v>
      </c>
    </row>
    <row r="2739" spans="1:22" s="33" customFormat="1" ht="56.25" x14ac:dyDescent="0.3">
      <c r="A2739" s="24">
        <f t="shared" si="493"/>
        <v>421</v>
      </c>
      <c r="B2739" s="24">
        <v>280</v>
      </c>
      <c r="C2739" s="125">
        <v>280</v>
      </c>
      <c r="D2739" s="55" t="s">
        <v>1881</v>
      </c>
      <c r="E2739" s="55">
        <v>1988</v>
      </c>
      <c r="F2739" s="55" t="s">
        <v>29</v>
      </c>
      <c r="G2739" s="47" t="s">
        <v>73</v>
      </c>
      <c r="H2739" s="24" t="s">
        <v>31</v>
      </c>
      <c r="I2739" s="24">
        <v>5</v>
      </c>
      <c r="J2739" s="61">
        <v>13859.7</v>
      </c>
      <c r="K2739" s="102">
        <v>13859.7</v>
      </c>
      <c r="L2739" s="61">
        <v>8703.2099999999991</v>
      </c>
      <c r="M2739" s="55" t="s">
        <v>48</v>
      </c>
      <c r="N2739" s="45">
        <f t="shared" si="490"/>
        <v>1234344.882</v>
      </c>
      <c r="O2739" s="115">
        <f>N2739+N2740</f>
        <v>3093762.2340000002</v>
      </c>
      <c r="P2739" s="46">
        <f t="shared" si="491"/>
        <v>193620.00900000002</v>
      </c>
      <c r="Q2739" s="46">
        <f t="shared" si="492"/>
        <v>1427964.8910000001</v>
      </c>
      <c r="R2739" s="115">
        <f>Q2739+Q2740</f>
        <v>3571367.4960000003</v>
      </c>
      <c r="S2739" s="46">
        <v>89.06</v>
      </c>
      <c r="T2739" s="46">
        <v>13.97</v>
      </c>
      <c r="U2739" s="47" t="s">
        <v>584</v>
      </c>
      <c r="V2739" s="47" t="s">
        <v>1173</v>
      </c>
    </row>
    <row r="2740" spans="1:22" s="33" customFormat="1" ht="56.25" x14ac:dyDescent="0.3">
      <c r="A2740" s="24">
        <f t="shared" si="493"/>
        <v>422</v>
      </c>
      <c r="B2740" s="24" t="str">
        <f>IF(NOT(ISNUMBER(C2740))," ",COUNTA($C$2319:C2740))</f>
        <v xml:space="preserve"> </v>
      </c>
      <c r="C2740" s="125"/>
      <c r="D2740" s="55"/>
      <c r="E2740" s="55"/>
      <c r="F2740" s="55" t="s">
        <v>29</v>
      </c>
      <c r="G2740" s="47" t="s">
        <v>73</v>
      </c>
      <c r="H2740" s="24" t="s">
        <v>31</v>
      </c>
      <c r="I2740" s="24">
        <v>5</v>
      </c>
      <c r="J2740" s="61"/>
      <c r="K2740" s="102">
        <v>13859.7</v>
      </c>
      <c r="L2740" s="61"/>
      <c r="M2740" s="55" t="s">
        <v>211</v>
      </c>
      <c r="N2740" s="45">
        <f t="shared" si="490"/>
        <v>1859417.352</v>
      </c>
      <c r="O2740" s="115"/>
      <c r="P2740" s="46">
        <f t="shared" si="491"/>
        <v>283985.25299999997</v>
      </c>
      <c r="Q2740" s="46">
        <f t="shared" si="492"/>
        <v>2143402.605</v>
      </c>
      <c r="R2740" s="115"/>
      <c r="S2740" s="46">
        <v>134.16</v>
      </c>
      <c r="T2740" s="46">
        <v>20.49</v>
      </c>
      <c r="U2740" s="47" t="s">
        <v>584</v>
      </c>
      <c r="V2740" s="47" t="s">
        <v>1173</v>
      </c>
    </row>
    <row r="2741" spans="1:22" s="33" customFormat="1" ht="56.25" x14ac:dyDescent="0.3">
      <c r="A2741" s="24">
        <f t="shared" si="493"/>
        <v>423</v>
      </c>
      <c r="B2741" s="24">
        <v>281</v>
      </c>
      <c r="C2741" s="54">
        <v>281</v>
      </c>
      <c r="D2741" s="55" t="s">
        <v>1882</v>
      </c>
      <c r="E2741" s="55">
        <v>1994</v>
      </c>
      <c r="F2741" s="55" t="s">
        <v>29</v>
      </c>
      <c r="G2741" s="103" t="s">
        <v>826</v>
      </c>
      <c r="H2741" s="24" t="s">
        <v>59</v>
      </c>
      <c r="I2741" s="24">
        <v>9</v>
      </c>
      <c r="J2741" s="61">
        <v>9050</v>
      </c>
      <c r="K2741" s="102">
        <v>9050</v>
      </c>
      <c r="L2741" s="61">
        <v>6025.52</v>
      </c>
      <c r="M2741" s="55" t="s">
        <v>949</v>
      </c>
      <c r="N2741" s="45">
        <f>3*S2741</f>
        <v>10374754.800000001</v>
      </c>
      <c r="O2741" s="45">
        <f>N2741</f>
        <v>10374754.800000001</v>
      </c>
      <c r="P2741" s="46">
        <f>3*T2741</f>
        <v>150465.75</v>
      </c>
      <c r="Q2741" s="46">
        <f>N2741+P2741</f>
        <v>10525220.550000001</v>
      </c>
      <c r="R2741" s="45">
        <f>Q2741</f>
        <v>10525220.550000001</v>
      </c>
      <c r="S2741" s="45">
        <v>3458251.6</v>
      </c>
      <c r="T2741" s="45">
        <v>50155.25</v>
      </c>
      <c r="U2741" s="47" t="s">
        <v>584</v>
      </c>
      <c r="V2741" s="47" t="s">
        <v>1173</v>
      </c>
    </row>
    <row r="2742" spans="1:22" s="33" customFormat="1" ht="56.25" x14ac:dyDescent="0.3">
      <c r="A2742" s="24">
        <f t="shared" si="493"/>
        <v>424</v>
      </c>
      <c r="B2742" s="24">
        <v>282</v>
      </c>
      <c r="C2742" s="54">
        <v>281</v>
      </c>
      <c r="D2742" s="55" t="s">
        <v>1883</v>
      </c>
      <c r="E2742" s="55">
        <v>1993</v>
      </c>
      <c r="F2742" s="55" t="s">
        <v>29</v>
      </c>
      <c r="G2742" s="103" t="s">
        <v>826</v>
      </c>
      <c r="H2742" s="24" t="s">
        <v>59</v>
      </c>
      <c r="I2742" s="24">
        <v>7</v>
      </c>
      <c r="J2742" s="61">
        <v>7855.5</v>
      </c>
      <c r="K2742" s="102">
        <v>7855.5</v>
      </c>
      <c r="L2742" s="61">
        <v>4939.62</v>
      </c>
      <c r="M2742" s="55" t="s">
        <v>949</v>
      </c>
      <c r="N2742" s="45">
        <f>1*S2742</f>
        <v>3458251.6</v>
      </c>
      <c r="O2742" s="45">
        <f>N2742</f>
        <v>3458251.6</v>
      </c>
      <c r="P2742" s="46">
        <f>1*T2742</f>
        <v>50155.25</v>
      </c>
      <c r="Q2742" s="46">
        <f>N2742+P2742</f>
        <v>3508406.85</v>
      </c>
      <c r="R2742" s="45">
        <f>Q2742</f>
        <v>3508406.85</v>
      </c>
      <c r="S2742" s="45">
        <v>3458251.6</v>
      </c>
      <c r="T2742" s="45">
        <v>50155.25</v>
      </c>
      <c r="U2742" s="47" t="s">
        <v>584</v>
      </c>
      <c r="V2742" s="47" t="s">
        <v>1173</v>
      </c>
    </row>
    <row r="2743" spans="1:22" s="33" customFormat="1" ht="37.5" x14ac:dyDescent="0.3">
      <c r="A2743" s="24">
        <f t="shared" si="493"/>
        <v>425</v>
      </c>
      <c r="B2743" s="34">
        <v>283</v>
      </c>
      <c r="C2743" s="54">
        <v>283</v>
      </c>
      <c r="D2743" s="55" t="s">
        <v>1886</v>
      </c>
      <c r="E2743" s="55">
        <v>1998</v>
      </c>
      <c r="F2743" s="55" t="s">
        <v>29</v>
      </c>
      <c r="G2743" s="47" t="s">
        <v>73</v>
      </c>
      <c r="H2743" s="24" t="s">
        <v>31</v>
      </c>
      <c r="I2743" s="24">
        <v>5</v>
      </c>
      <c r="J2743" s="61">
        <v>6208.1</v>
      </c>
      <c r="K2743" s="102">
        <v>6208.1</v>
      </c>
      <c r="L2743" s="61">
        <v>3697.15</v>
      </c>
      <c r="M2743" s="55" t="s">
        <v>46</v>
      </c>
      <c r="N2743" s="45">
        <f>S2743*K2743</f>
        <v>7419114.0669999998</v>
      </c>
      <c r="O2743" s="45">
        <f>N2743</f>
        <v>7419114.0669999998</v>
      </c>
      <c r="P2743" s="45">
        <f>T2743*K2743</f>
        <v>198659.20000000001</v>
      </c>
      <c r="Q2743" s="46">
        <f>P2743+N2743</f>
        <v>7617773.267</v>
      </c>
      <c r="R2743" s="46">
        <f>Q2743</f>
        <v>7617773.267</v>
      </c>
      <c r="S2743" s="46">
        <v>1195.07</v>
      </c>
      <c r="T2743" s="46">
        <v>32</v>
      </c>
      <c r="U2743" s="47" t="s">
        <v>584</v>
      </c>
      <c r="V2743" s="47" t="s">
        <v>1173</v>
      </c>
    </row>
    <row r="2744" spans="1:22" s="33" customFormat="1" ht="56.25" x14ac:dyDescent="0.3">
      <c r="A2744" s="24">
        <f t="shared" si="493"/>
        <v>426</v>
      </c>
      <c r="B2744" s="34">
        <v>284</v>
      </c>
      <c r="C2744" s="54">
        <v>284</v>
      </c>
      <c r="D2744" s="55" t="s">
        <v>1894</v>
      </c>
      <c r="E2744" s="55">
        <v>1989</v>
      </c>
      <c r="F2744" s="55" t="s">
        <v>29</v>
      </c>
      <c r="G2744" s="47" t="s">
        <v>73</v>
      </c>
      <c r="H2744" s="24" t="s">
        <v>59</v>
      </c>
      <c r="I2744" s="24">
        <v>5</v>
      </c>
      <c r="J2744" s="61">
        <v>5020.68</v>
      </c>
      <c r="K2744" s="102">
        <v>5020.68</v>
      </c>
      <c r="L2744" s="61">
        <v>3278.3</v>
      </c>
      <c r="M2744" s="55" t="s">
        <v>211</v>
      </c>
      <c r="N2744" s="45">
        <f>K2744*S2744</f>
        <v>673574.42879999999</v>
      </c>
      <c r="O2744" s="45">
        <f>N2744</f>
        <v>673574.42879999999</v>
      </c>
      <c r="P2744" s="45">
        <f>K2744*T2744</f>
        <v>102873.7332</v>
      </c>
      <c r="Q2744" s="46">
        <f>O2744+P2744</f>
        <v>776448.16200000001</v>
      </c>
      <c r="R2744" s="46">
        <f>Q2744</f>
        <v>776448.16200000001</v>
      </c>
      <c r="S2744" s="46">
        <v>134.16</v>
      </c>
      <c r="T2744" s="46">
        <v>20.49</v>
      </c>
      <c r="U2744" s="47" t="s">
        <v>584</v>
      </c>
      <c r="V2744" s="47" t="s">
        <v>1173</v>
      </c>
    </row>
    <row r="2745" spans="1:22" s="33" customFormat="1" ht="56.25" x14ac:dyDescent="0.3">
      <c r="A2745" s="24">
        <f t="shared" si="493"/>
        <v>427</v>
      </c>
      <c r="B2745" s="34">
        <v>285</v>
      </c>
      <c r="C2745" s="129">
        <v>285</v>
      </c>
      <c r="D2745" s="55" t="s">
        <v>1895</v>
      </c>
      <c r="E2745" s="55">
        <v>1991</v>
      </c>
      <c r="F2745" s="55" t="s">
        <v>29</v>
      </c>
      <c r="G2745" s="47" t="s">
        <v>73</v>
      </c>
      <c r="H2745" s="24" t="s">
        <v>59</v>
      </c>
      <c r="I2745" s="24">
        <v>5</v>
      </c>
      <c r="J2745" s="61">
        <v>6751</v>
      </c>
      <c r="K2745" s="102">
        <v>6751</v>
      </c>
      <c r="L2745" s="61">
        <v>4249.8999999999996</v>
      </c>
      <c r="M2745" s="55" t="s">
        <v>48</v>
      </c>
      <c r="N2745" s="45">
        <f>K2745*S2745</f>
        <v>601244.06000000006</v>
      </c>
      <c r="O2745" s="120">
        <f>N2745+N2746+N2747</f>
        <v>1956304.7800000003</v>
      </c>
      <c r="P2745" s="45">
        <f>K2745*T2745</f>
        <v>94311.47</v>
      </c>
      <c r="Q2745" s="104">
        <f>N2745+P2745</f>
        <v>695555.53</v>
      </c>
      <c r="R2745" s="123">
        <f>Q2745+Q2746+Q2747</f>
        <v>2265905.64</v>
      </c>
      <c r="S2745" s="46">
        <v>89.06</v>
      </c>
      <c r="T2745" s="46">
        <v>13.97</v>
      </c>
      <c r="U2745" s="47" t="s">
        <v>584</v>
      </c>
      <c r="V2745" s="47" t="s">
        <v>1173</v>
      </c>
    </row>
    <row r="2746" spans="1:22" s="33" customFormat="1" ht="56.25" x14ac:dyDescent="0.3">
      <c r="A2746" s="24">
        <f t="shared" si="493"/>
        <v>428</v>
      </c>
      <c r="B2746" s="34"/>
      <c r="C2746" s="130"/>
      <c r="D2746" s="55"/>
      <c r="E2746" s="55"/>
      <c r="F2746" s="55" t="s">
        <v>29</v>
      </c>
      <c r="G2746" s="47" t="s">
        <v>73</v>
      </c>
      <c r="H2746" s="24" t="s">
        <v>59</v>
      </c>
      <c r="I2746" s="24">
        <v>5</v>
      </c>
      <c r="J2746" s="61"/>
      <c r="K2746" s="102">
        <v>6751</v>
      </c>
      <c r="L2746" s="61"/>
      <c r="M2746" s="55" t="s">
        <v>211</v>
      </c>
      <c r="N2746" s="45">
        <f>K2746*S2746</f>
        <v>905714.16</v>
      </c>
      <c r="O2746" s="121"/>
      <c r="P2746" s="45">
        <f t="shared" ref="P2746:P2747" si="494">K2746*T2746</f>
        <v>138327.99</v>
      </c>
      <c r="Q2746" s="104">
        <f t="shared" ref="Q2746:Q2747" si="495">N2746+P2746</f>
        <v>1044042.15</v>
      </c>
      <c r="R2746" s="132"/>
      <c r="S2746" s="46">
        <v>134.16</v>
      </c>
      <c r="T2746" s="46">
        <v>20.49</v>
      </c>
      <c r="U2746" s="47" t="s">
        <v>584</v>
      </c>
      <c r="V2746" s="47" t="s">
        <v>1173</v>
      </c>
    </row>
    <row r="2747" spans="1:22" s="33" customFormat="1" ht="56.25" x14ac:dyDescent="0.3">
      <c r="A2747" s="24">
        <f t="shared" si="493"/>
        <v>429</v>
      </c>
      <c r="B2747" s="34"/>
      <c r="C2747" s="131"/>
      <c r="D2747" s="55"/>
      <c r="E2747" s="55"/>
      <c r="F2747" s="55" t="s">
        <v>29</v>
      </c>
      <c r="G2747" s="47" t="s">
        <v>73</v>
      </c>
      <c r="H2747" s="24" t="s">
        <v>59</v>
      </c>
      <c r="I2747" s="24">
        <v>5</v>
      </c>
      <c r="J2747" s="61"/>
      <c r="K2747" s="102">
        <v>6751</v>
      </c>
      <c r="L2747" s="61"/>
      <c r="M2747" s="55" t="s">
        <v>1779</v>
      </c>
      <c r="N2747" s="45">
        <f t="shared" ref="N2747" si="496">K2747*S2747</f>
        <v>449346.56</v>
      </c>
      <c r="O2747" s="122"/>
      <c r="P2747" s="45">
        <f t="shared" si="494"/>
        <v>76961.400000000009</v>
      </c>
      <c r="Q2747" s="104">
        <f t="shared" si="495"/>
        <v>526307.96</v>
      </c>
      <c r="R2747" s="124"/>
      <c r="S2747" s="46">
        <v>66.56</v>
      </c>
      <c r="T2747" s="46">
        <v>11.4</v>
      </c>
      <c r="U2747" s="47" t="s">
        <v>584</v>
      </c>
      <c r="V2747" s="47" t="s">
        <v>1173</v>
      </c>
    </row>
  </sheetData>
  <autoFilter ref="A12:V2743">
    <filterColumn colId="4" showButton="0"/>
    <filterColumn colId="20" showButton="0"/>
  </autoFilter>
  <mergeCells count="1023">
    <mergeCell ref="C2329:C2330"/>
    <mergeCell ref="C2319:C2322"/>
    <mergeCell ref="C2403:C2406"/>
    <mergeCell ref="C2374:C2381"/>
    <mergeCell ref="C2358:C2360"/>
    <mergeCell ref="C2361:C2363"/>
    <mergeCell ref="C2352:C2354"/>
    <mergeCell ref="C2274:C2275"/>
    <mergeCell ref="C2276:C2280"/>
    <mergeCell ref="C2285:C2286"/>
    <mergeCell ref="C2383:C2386"/>
    <mergeCell ref="C2355:C2357"/>
    <mergeCell ref="C2367:C2372"/>
    <mergeCell ref="C2342:C2344"/>
    <mergeCell ref="R1807:R1808"/>
    <mergeCell ref="C2745:C2747"/>
    <mergeCell ref="O2745:O2747"/>
    <mergeCell ref="R2745:R2747"/>
    <mergeCell ref="O1807:O1808"/>
    <mergeCell ref="O1809:O1812"/>
    <mergeCell ref="R1809:R1812"/>
    <mergeCell ref="C2734:C2738"/>
    <mergeCell ref="C2739:C2740"/>
    <mergeCell ref="O2739:O2740"/>
    <mergeCell ref="R2739:R2740"/>
    <mergeCell ref="C2184:C2186"/>
    <mergeCell ref="C2268:C2269"/>
    <mergeCell ref="C2270:C2271"/>
    <mergeCell ref="C2272:C2273"/>
    <mergeCell ref="C2250:C2253"/>
    <mergeCell ref="C2258:C2260"/>
    <mergeCell ref="C2261:C2264"/>
    <mergeCell ref="C2231:C2235"/>
    <mergeCell ref="C2236:C2242"/>
    <mergeCell ref="C2245:C2249"/>
    <mergeCell ref="C2331:C2335"/>
    <mergeCell ref="C2336:C2337"/>
    <mergeCell ref="C2338:C2339"/>
    <mergeCell ref="C2327:C2328"/>
    <mergeCell ref="C2161:C2162"/>
    <mergeCell ref="C2153:C2154"/>
    <mergeCell ref="C2156:C2157"/>
    <mergeCell ref="C2173:C2174"/>
    <mergeCell ref="C2175:C2176"/>
    <mergeCell ref="C2163:C2164"/>
    <mergeCell ref="C2170:C2171"/>
    <mergeCell ref="C2716:C2717"/>
    <mergeCell ref="C2182:C2183"/>
    <mergeCell ref="C2177:C2178"/>
    <mergeCell ref="C2179:C2180"/>
    <mergeCell ref="C2193:C2194"/>
    <mergeCell ref="C2196:C2198"/>
    <mergeCell ref="C2187:C2189"/>
    <mergeCell ref="C2190:C2192"/>
    <mergeCell ref="C2224:C2230"/>
    <mergeCell ref="C2200:C2202"/>
    <mergeCell ref="C2203:C2206"/>
    <mergeCell ref="C2207:C2210"/>
    <mergeCell ref="C2211:C2215"/>
    <mergeCell ref="C2687:C2689"/>
    <mergeCell ref="C2468:C2469"/>
    <mergeCell ref="C2485:C2486"/>
    <mergeCell ref="C2488:C2489"/>
    <mergeCell ref="C2427:C2428"/>
    <mergeCell ref="C2457:C2458"/>
    <mergeCell ref="C2459:C2460"/>
    <mergeCell ref="C2408:C2409"/>
    <mergeCell ref="C2414:C2417"/>
    <mergeCell ref="C2418:C2420"/>
    <mergeCell ref="C2323:C2324"/>
    <mergeCell ref="C2325:C2326"/>
    <mergeCell ref="C2346:C2348"/>
    <mergeCell ref="C2364:C2366"/>
    <mergeCell ref="C2349:C2351"/>
    <mergeCell ref="C2020:C2024"/>
    <mergeCell ref="C2025:C2029"/>
    <mergeCell ref="C2009:C2013"/>
    <mergeCell ref="C2015:C2019"/>
    <mergeCell ref="C2039:C2043"/>
    <mergeCell ref="C2045:C2047"/>
    <mergeCell ref="C2030:C2034"/>
    <mergeCell ref="C2035:C2038"/>
    <mergeCell ref="C2057:C2059"/>
    <mergeCell ref="C2061:C2063"/>
    <mergeCell ref="C2049:C2051"/>
    <mergeCell ref="C2054:C2056"/>
    <mergeCell ref="C2072:C2073"/>
    <mergeCell ref="C2074:C2076"/>
    <mergeCell ref="C2064:C2066"/>
    <mergeCell ref="C2067:C2069"/>
    <mergeCell ref="C2083:C2085"/>
    <mergeCell ref="C2086:C2088"/>
    <mergeCell ref="C2077:C2079"/>
    <mergeCell ref="C2080:C2082"/>
    <mergeCell ref="C2098:C2100"/>
    <mergeCell ref="C2119:C2121"/>
    <mergeCell ref="C2089:C2091"/>
    <mergeCell ref="C2095:C2097"/>
    <mergeCell ref="C2137:C2141"/>
    <mergeCell ref="C2146:C2147"/>
    <mergeCell ref="C2129:C2130"/>
    <mergeCell ref="C2131:C2133"/>
    <mergeCell ref="C2159:C2160"/>
    <mergeCell ref="C1916:C1920"/>
    <mergeCell ref="C1875:C1879"/>
    <mergeCell ref="C1880:C1882"/>
    <mergeCell ref="C1939:C1943"/>
    <mergeCell ref="C1944:C1947"/>
    <mergeCell ref="C1927:C1931"/>
    <mergeCell ref="C1932:C1938"/>
    <mergeCell ref="C1961:C1964"/>
    <mergeCell ref="C1966:C1970"/>
    <mergeCell ref="C1948:C1951"/>
    <mergeCell ref="C1955:C1959"/>
    <mergeCell ref="C1978:C1980"/>
    <mergeCell ref="C1982:C1986"/>
    <mergeCell ref="C1971:C1974"/>
    <mergeCell ref="C1975:C1977"/>
    <mergeCell ref="C1998:C2003"/>
    <mergeCell ref="C2004:C2008"/>
    <mergeCell ref="C1987:C1991"/>
    <mergeCell ref="C1995:C1997"/>
    <mergeCell ref="A12:A13"/>
    <mergeCell ref="C12:C13"/>
    <mergeCell ref="C1832:C1836"/>
    <mergeCell ref="C1847:C1849"/>
    <mergeCell ref="C1851:C1854"/>
    <mergeCell ref="C1837:C1840"/>
    <mergeCell ref="C1841:C1843"/>
    <mergeCell ref="C1865:C1869"/>
    <mergeCell ref="C1256:C1260"/>
    <mergeCell ref="C1262:C1265"/>
    <mergeCell ref="C1266:C1268"/>
    <mergeCell ref="C1269:C1271"/>
    <mergeCell ref="C1274:C1279"/>
    <mergeCell ref="C1292:C1295"/>
    <mergeCell ref="C1298:C1301"/>
    <mergeCell ref="C1296:C1297"/>
    <mergeCell ref="C1870:C1874"/>
    <mergeCell ref="C1855:C1859"/>
    <mergeCell ref="C1860:C1864"/>
    <mergeCell ref="O24:O27"/>
    <mergeCell ref="R24:R27"/>
    <mergeCell ref="O32:O33"/>
    <mergeCell ref="R32:R33"/>
    <mergeCell ref="O35:O36"/>
    <mergeCell ref="R35:R36"/>
    <mergeCell ref="C2729:C2733"/>
    <mergeCell ref="C2719:C2722"/>
    <mergeCell ref="C2723:C2728"/>
    <mergeCell ref="C2698:C2704"/>
    <mergeCell ref="C2705:C2709"/>
    <mergeCell ref="C2710:C2715"/>
    <mergeCell ref="C2494:C2496"/>
    <mergeCell ref="C2547:C2550"/>
    <mergeCell ref="C2603:C2604"/>
    <mergeCell ref="C2597:C2598"/>
    <mergeCell ref="C2638:C2641"/>
    <mergeCell ref="C2642:C2644"/>
    <mergeCell ref="C2645:C2648"/>
    <mergeCell ref="C2649:C2652"/>
    <mergeCell ref="C2654:C2657"/>
    <mergeCell ref="C2658:C2661"/>
    <mergeCell ref="C2662:C2665"/>
    <mergeCell ref="C2666:C2669"/>
    <mergeCell ref="C2670:C2673"/>
    <mergeCell ref="C2674:C2677"/>
    <mergeCell ref="C2678:C2680"/>
    <mergeCell ref="C2681:C2683"/>
    <mergeCell ref="C2684:C2686"/>
    <mergeCell ref="C2690:C2692"/>
    <mergeCell ref="C2693:C2695"/>
    <mergeCell ref="C1897:C1900"/>
    <mergeCell ref="O55:O57"/>
    <mergeCell ref="R55:R57"/>
    <mergeCell ref="R58:R59"/>
    <mergeCell ref="O58:O59"/>
    <mergeCell ref="O60:O61"/>
    <mergeCell ref="R60:R61"/>
    <mergeCell ref="O65:O68"/>
    <mergeCell ref="R65:R68"/>
    <mergeCell ref="O69:O70"/>
    <mergeCell ref="R69:R70"/>
    <mergeCell ref="O38:O39"/>
    <mergeCell ref="R38:R39"/>
    <mergeCell ref="R40:R44"/>
    <mergeCell ref="O40:O44"/>
    <mergeCell ref="O45:O47"/>
    <mergeCell ref="R45:R47"/>
    <mergeCell ref="O49:O50"/>
    <mergeCell ref="R49:R50"/>
    <mergeCell ref="R51:R54"/>
    <mergeCell ref="O51:O54"/>
    <mergeCell ref="O104:O105"/>
    <mergeCell ref="R104:R105"/>
    <mergeCell ref="R107:R109"/>
    <mergeCell ref="O107:O109"/>
    <mergeCell ref="O110:O112"/>
    <mergeCell ref="R110:R112"/>
    <mergeCell ref="O113:O115"/>
    <mergeCell ref="R113:R115"/>
    <mergeCell ref="O116:O118"/>
    <mergeCell ref="R116:R118"/>
    <mergeCell ref="O71:O73"/>
    <mergeCell ref="R71:R73"/>
    <mergeCell ref="O75:O79"/>
    <mergeCell ref="R75:R79"/>
    <mergeCell ref="O80:O83"/>
    <mergeCell ref="R80:R83"/>
    <mergeCell ref="R84:R85"/>
    <mergeCell ref="O84:O85"/>
    <mergeCell ref="O86:O90"/>
    <mergeCell ref="R86:R90"/>
    <mergeCell ref="O163:O165"/>
    <mergeCell ref="O166:O168"/>
    <mergeCell ref="O169:O171"/>
    <mergeCell ref="O172:O173"/>
    <mergeCell ref="O174:O178"/>
    <mergeCell ref="O180:O181"/>
    <mergeCell ref="O182:O186"/>
    <mergeCell ref="O187:O191"/>
    <mergeCell ref="O119:O121"/>
    <mergeCell ref="R119:R121"/>
    <mergeCell ref="O122:O124"/>
    <mergeCell ref="O125:O127"/>
    <mergeCell ref="O137:O139"/>
    <mergeCell ref="O141:O146"/>
    <mergeCell ref="O147:O148"/>
    <mergeCell ref="O149:O150"/>
    <mergeCell ref="O151:O154"/>
    <mergeCell ref="O282:O283"/>
    <mergeCell ref="O285:O286"/>
    <mergeCell ref="O287:O288"/>
    <mergeCell ref="O296:O297"/>
    <mergeCell ref="O307:O308"/>
    <mergeCell ref="O309:O314"/>
    <mergeCell ref="O321:O323"/>
    <mergeCell ref="O324:O326"/>
    <mergeCell ref="O232:O234"/>
    <mergeCell ref="O246:O247"/>
    <mergeCell ref="O248:O249"/>
    <mergeCell ref="O250:O251"/>
    <mergeCell ref="O252:O253"/>
    <mergeCell ref="O254:O255"/>
    <mergeCell ref="O262:O263"/>
    <mergeCell ref="O265:O267"/>
    <mergeCell ref="O192:O196"/>
    <mergeCell ref="O197:O201"/>
    <mergeCell ref="O202:O206"/>
    <mergeCell ref="O207:O209"/>
    <mergeCell ref="O210:O214"/>
    <mergeCell ref="O216:O220"/>
    <mergeCell ref="O221:O225"/>
    <mergeCell ref="O226:O228"/>
    <mergeCell ref="O229:O231"/>
    <mergeCell ref="O392:O394"/>
    <mergeCell ref="O395:O397"/>
    <mergeCell ref="O398:O400"/>
    <mergeCell ref="O401:O403"/>
    <mergeCell ref="O404:O406"/>
    <mergeCell ref="O407:O409"/>
    <mergeCell ref="O410:O411"/>
    <mergeCell ref="O412:O414"/>
    <mergeCell ref="O415:O419"/>
    <mergeCell ref="O327:O329"/>
    <mergeCell ref="O343:O344"/>
    <mergeCell ref="O353:O354"/>
    <mergeCell ref="O368:O371"/>
    <mergeCell ref="O374:O376"/>
    <mergeCell ref="O377:O379"/>
    <mergeCell ref="O380:O382"/>
    <mergeCell ref="O383:O385"/>
    <mergeCell ref="O386:O391"/>
    <mergeCell ref="O480:O483"/>
    <mergeCell ref="O492:O494"/>
    <mergeCell ref="O504:O505"/>
    <mergeCell ref="O506:O507"/>
    <mergeCell ref="O526:O530"/>
    <mergeCell ref="O537:O540"/>
    <mergeCell ref="O541:O546"/>
    <mergeCell ref="O547:O548"/>
    <mergeCell ref="O552:O553"/>
    <mergeCell ref="O425:O426"/>
    <mergeCell ref="O428:O429"/>
    <mergeCell ref="O436:O437"/>
    <mergeCell ref="O439:O441"/>
    <mergeCell ref="O446:O447"/>
    <mergeCell ref="O467:O472"/>
    <mergeCell ref="O475:O478"/>
    <mergeCell ref="O696:O697"/>
    <mergeCell ref="O809:O810"/>
    <mergeCell ref="O811:O815"/>
    <mergeCell ref="O816:O818"/>
    <mergeCell ref="O822:O826"/>
    <mergeCell ref="O828:O829"/>
    <mergeCell ref="O830:O831"/>
    <mergeCell ref="O841:O843"/>
    <mergeCell ref="O851:O852"/>
    <mergeCell ref="O706:O711"/>
    <mergeCell ref="O712:O717"/>
    <mergeCell ref="O722:O727"/>
    <mergeCell ref="O758:O761"/>
    <mergeCell ref="O793:O796"/>
    <mergeCell ref="O797:O800"/>
    <mergeCell ref="O802:O805"/>
    <mergeCell ref="O807:O808"/>
    <mergeCell ref="O554:O555"/>
    <mergeCell ref="O563:O566"/>
    <mergeCell ref="O621:O626"/>
    <mergeCell ref="O635:O636"/>
    <mergeCell ref="O658:O662"/>
    <mergeCell ref="O663:O665"/>
    <mergeCell ref="O669:O671"/>
    <mergeCell ref="O672:O676"/>
    <mergeCell ref="O682:O683"/>
    <mergeCell ref="O949:O952"/>
    <mergeCell ref="O957:O959"/>
    <mergeCell ref="O960:O964"/>
    <mergeCell ref="O965:O968"/>
    <mergeCell ref="O969:O972"/>
    <mergeCell ref="O973:O975"/>
    <mergeCell ref="O976:O979"/>
    <mergeCell ref="O981:O984"/>
    <mergeCell ref="O906:O908"/>
    <mergeCell ref="O909:O913"/>
    <mergeCell ref="O914:O921"/>
    <mergeCell ref="O922:O926"/>
    <mergeCell ref="O927:O929"/>
    <mergeCell ref="O934:O936"/>
    <mergeCell ref="O938:O940"/>
    <mergeCell ref="O944:O948"/>
    <mergeCell ref="O853:O856"/>
    <mergeCell ref="O857:O858"/>
    <mergeCell ref="O859:O862"/>
    <mergeCell ref="O863:O866"/>
    <mergeCell ref="O870:O872"/>
    <mergeCell ref="O874:O876"/>
    <mergeCell ref="O885:O886"/>
    <mergeCell ref="O878:O879"/>
    <mergeCell ref="O900:O901"/>
    <mergeCell ref="O1032:O1033"/>
    <mergeCell ref="O1035:O1037"/>
    <mergeCell ref="O1038:O1040"/>
    <mergeCell ref="O1043:O1045"/>
    <mergeCell ref="O1046:O1048"/>
    <mergeCell ref="O1054:O1056"/>
    <mergeCell ref="O1058:O1059"/>
    <mergeCell ref="O1060:O1062"/>
    <mergeCell ref="O985:O989"/>
    <mergeCell ref="O991:O995"/>
    <mergeCell ref="O997:O1001"/>
    <mergeCell ref="O1002:O1005"/>
    <mergeCell ref="O1007:O1010"/>
    <mergeCell ref="O1011:O1013"/>
    <mergeCell ref="O1014:O1016"/>
    <mergeCell ref="O1017:O1021"/>
    <mergeCell ref="O1022:O1026"/>
    <mergeCell ref="O1098:O1099"/>
    <mergeCell ref="O1100:O1102"/>
    <mergeCell ref="O1103:O1105"/>
    <mergeCell ref="O1106:O1107"/>
    <mergeCell ref="O1108:O1110"/>
    <mergeCell ref="O1112:O1113"/>
    <mergeCell ref="O1114:O1115"/>
    <mergeCell ref="O1122:O1126"/>
    <mergeCell ref="O1127:O1129"/>
    <mergeCell ref="O1063:O1065"/>
    <mergeCell ref="O1066:O1068"/>
    <mergeCell ref="O1069:O1072"/>
    <mergeCell ref="O1074:O1076"/>
    <mergeCell ref="O1077:O1081"/>
    <mergeCell ref="O1082:O1086"/>
    <mergeCell ref="O1087:O1091"/>
    <mergeCell ref="O1093:O1094"/>
    <mergeCell ref="O1096:O1097"/>
    <mergeCell ref="O1116:O1117"/>
    <mergeCell ref="O1160:O1164"/>
    <mergeCell ref="O1165:O1169"/>
    <mergeCell ref="O1171:O1172"/>
    <mergeCell ref="O1195:O1196"/>
    <mergeCell ref="O1197:O1198"/>
    <mergeCell ref="O1199:O1201"/>
    <mergeCell ref="O1202:O1203"/>
    <mergeCell ref="O1208:O1211"/>
    <mergeCell ref="O1213:O1216"/>
    <mergeCell ref="O1130:O1131"/>
    <mergeCell ref="O1132:O1133"/>
    <mergeCell ref="O1134:O1135"/>
    <mergeCell ref="O1136:O1137"/>
    <mergeCell ref="O1138:O1139"/>
    <mergeCell ref="O1140:O1141"/>
    <mergeCell ref="O1142:O1143"/>
    <mergeCell ref="O1150:O1154"/>
    <mergeCell ref="O1155:O1159"/>
    <mergeCell ref="O1292:O1295"/>
    <mergeCell ref="O1296:O1297"/>
    <mergeCell ref="O1298:O1301"/>
    <mergeCell ref="O1303:O1306"/>
    <mergeCell ref="O1307:O1310"/>
    <mergeCell ref="O1311:O1314"/>
    <mergeCell ref="O1315:O1318"/>
    <mergeCell ref="O1319:O1322"/>
    <mergeCell ref="O1323:O1326"/>
    <mergeCell ref="O1217:O1220"/>
    <mergeCell ref="O1222:O1224"/>
    <mergeCell ref="O1254:O1255"/>
    <mergeCell ref="O1256:O1260"/>
    <mergeCell ref="O1262:O1265"/>
    <mergeCell ref="O1266:O1268"/>
    <mergeCell ref="O1269:O1271"/>
    <mergeCell ref="O1274:O1279"/>
    <mergeCell ref="O1372:O1376"/>
    <mergeCell ref="O1385:O1387"/>
    <mergeCell ref="O1388:O1389"/>
    <mergeCell ref="O1390:O1391"/>
    <mergeCell ref="O1392:O1393"/>
    <mergeCell ref="O1394:O1395"/>
    <mergeCell ref="O1396:O1397"/>
    <mergeCell ref="O1398:O1399"/>
    <mergeCell ref="O1406:O1407"/>
    <mergeCell ref="O1327:O1330"/>
    <mergeCell ref="O1331:O1334"/>
    <mergeCell ref="O1335:O1338"/>
    <mergeCell ref="O1339:O1342"/>
    <mergeCell ref="O1343:O1346"/>
    <mergeCell ref="O1347:O1350"/>
    <mergeCell ref="O1351:O1354"/>
    <mergeCell ref="O1355:O1358"/>
    <mergeCell ref="O1359:O1362"/>
    <mergeCell ref="O1499:O1502"/>
    <mergeCell ref="O1531:O1537"/>
    <mergeCell ref="O1540:O1543"/>
    <mergeCell ref="O1586:O1587"/>
    <mergeCell ref="O1595:O1598"/>
    <mergeCell ref="O1664:O1670"/>
    <mergeCell ref="O1688:O1692"/>
    <mergeCell ref="O1694:O1698"/>
    <mergeCell ref="O1432:O1433"/>
    <mergeCell ref="O1435:O1436"/>
    <mergeCell ref="O1446:O1450"/>
    <mergeCell ref="O1454:O1455"/>
    <mergeCell ref="O1463:O1467"/>
    <mergeCell ref="O1470:O1475"/>
    <mergeCell ref="O1477:O1478"/>
    <mergeCell ref="O1489:O1490"/>
    <mergeCell ref="O1496:O1497"/>
    <mergeCell ref="O1801:O1802"/>
    <mergeCell ref="O1803:O1806"/>
    <mergeCell ref="O1823:O1826"/>
    <mergeCell ref="O1832:O1836"/>
    <mergeCell ref="O1837:O1840"/>
    <mergeCell ref="O1841:O1843"/>
    <mergeCell ref="O1847:O1849"/>
    <mergeCell ref="O1851:O1854"/>
    <mergeCell ref="O1855:O1859"/>
    <mergeCell ref="O1704:O1705"/>
    <mergeCell ref="O1706:O1707"/>
    <mergeCell ref="O1727:O1728"/>
    <mergeCell ref="O1754:O1756"/>
    <mergeCell ref="O1774:O1778"/>
    <mergeCell ref="O1779:O1784"/>
    <mergeCell ref="O1785:O1787"/>
    <mergeCell ref="O1788:O1793"/>
    <mergeCell ref="O1794:O1800"/>
    <mergeCell ref="O1939:O1943"/>
    <mergeCell ref="O1944:O1947"/>
    <mergeCell ref="O1948:O1951"/>
    <mergeCell ref="O1955:O1959"/>
    <mergeCell ref="O1961:O1964"/>
    <mergeCell ref="O1966:O1970"/>
    <mergeCell ref="O1971:O1974"/>
    <mergeCell ref="O1975:O1977"/>
    <mergeCell ref="O1978:O1980"/>
    <mergeCell ref="O1860:O1864"/>
    <mergeCell ref="O1865:O1869"/>
    <mergeCell ref="O1870:O1874"/>
    <mergeCell ref="O1875:O1879"/>
    <mergeCell ref="O1880:O1882"/>
    <mergeCell ref="O1897:O1900"/>
    <mergeCell ref="O1916:O1920"/>
    <mergeCell ref="O1927:O1931"/>
    <mergeCell ref="O1932:O1938"/>
    <mergeCell ref="O2030:O2034"/>
    <mergeCell ref="O2035:O2038"/>
    <mergeCell ref="O2039:O2043"/>
    <mergeCell ref="O2045:O2047"/>
    <mergeCell ref="O2049:O2051"/>
    <mergeCell ref="O2054:O2056"/>
    <mergeCell ref="O2057:O2059"/>
    <mergeCell ref="O2061:O2063"/>
    <mergeCell ref="O2064:O2066"/>
    <mergeCell ref="O1982:O1986"/>
    <mergeCell ref="O1987:O1991"/>
    <mergeCell ref="O1995:O1997"/>
    <mergeCell ref="O1998:O2003"/>
    <mergeCell ref="O2004:O2008"/>
    <mergeCell ref="O2009:O2013"/>
    <mergeCell ref="O2015:O2019"/>
    <mergeCell ref="O2020:O2024"/>
    <mergeCell ref="O2025:O2029"/>
    <mergeCell ref="O2098:O2100"/>
    <mergeCell ref="O2119:O2121"/>
    <mergeCell ref="O2129:O2130"/>
    <mergeCell ref="O2131:O2133"/>
    <mergeCell ref="O2137:O2141"/>
    <mergeCell ref="O2146:O2147"/>
    <mergeCell ref="O2153:O2154"/>
    <mergeCell ref="O2156:O2157"/>
    <mergeCell ref="O2159:O2160"/>
    <mergeCell ref="O2067:O2069"/>
    <mergeCell ref="O2072:O2073"/>
    <mergeCell ref="O2074:O2076"/>
    <mergeCell ref="O2077:O2079"/>
    <mergeCell ref="O2080:O2082"/>
    <mergeCell ref="O2083:O2085"/>
    <mergeCell ref="O2086:O2088"/>
    <mergeCell ref="O2089:O2091"/>
    <mergeCell ref="O2095:O2097"/>
    <mergeCell ref="O2187:O2189"/>
    <mergeCell ref="O2190:O2192"/>
    <mergeCell ref="O2193:O2194"/>
    <mergeCell ref="O2196:O2198"/>
    <mergeCell ref="O2200:O2202"/>
    <mergeCell ref="O2203:O2206"/>
    <mergeCell ref="O2207:O2210"/>
    <mergeCell ref="O2211:O2215"/>
    <mergeCell ref="O2224:O2230"/>
    <mergeCell ref="O2161:O2162"/>
    <mergeCell ref="O2163:O2164"/>
    <mergeCell ref="O2170:O2171"/>
    <mergeCell ref="O2173:O2174"/>
    <mergeCell ref="O2175:O2176"/>
    <mergeCell ref="O2177:O2178"/>
    <mergeCell ref="O2179:O2180"/>
    <mergeCell ref="O2182:O2183"/>
    <mergeCell ref="O2184:O2186"/>
    <mergeCell ref="O2274:O2275"/>
    <mergeCell ref="O2276:O2280"/>
    <mergeCell ref="O2285:O2286"/>
    <mergeCell ref="O2319:O2322"/>
    <mergeCell ref="O2323:O2324"/>
    <mergeCell ref="O2325:O2326"/>
    <mergeCell ref="O2327:O2328"/>
    <mergeCell ref="O2329:O2330"/>
    <mergeCell ref="O2331:O2335"/>
    <mergeCell ref="O2231:O2235"/>
    <mergeCell ref="O2236:O2242"/>
    <mergeCell ref="O2245:O2249"/>
    <mergeCell ref="O2250:O2253"/>
    <mergeCell ref="O2258:O2260"/>
    <mergeCell ref="O2261:O2264"/>
    <mergeCell ref="O2268:O2269"/>
    <mergeCell ref="O2270:O2271"/>
    <mergeCell ref="O2272:O2273"/>
    <mergeCell ref="O2364:O2366"/>
    <mergeCell ref="O2367:O2372"/>
    <mergeCell ref="O2374:O2381"/>
    <mergeCell ref="O2383:O2386"/>
    <mergeCell ref="O2389:O2391"/>
    <mergeCell ref="O2403:O2406"/>
    <mergeCell ref="O2408:O2409"/>
    <mergeCell ref="O2414:O2417"/>
    <mergeCell ref="O2418:O2420"/>
    <mergeCell ref="O2336:O2337"/>
    <mergeCell ref="O2338:O2339"/>
    <mergeCell ref="O2342:O2344"/>
    <mergeCell ref="O2346:O2348"/>
    <mergeCell ref="O2349:O2351"/>
    <mergeCell ref="O2352:O2354"/>
    <mergeCell ref="O2355:O2357"/>
    <mergeCell ref="O2358:O2360"/>
    <mergeCell ref="O2361:O2363"/>
    <mergeCell ref="O2603:O2604"/>
    <mergeCell ref="O2638:O2641"/>
    <mergeCell ref="O2642:O2644"/>
    <mergeCell ref="O2645:O2648"/>
    <mergeCell ref="O2649:O2652"/>
    <mergeCell ref="O2654:O2657"/>
    <mergeCell ref="O2658:O2661"/>
    <mergeCell ref="O2662:O2665"/>
    <mergeCell ref="O2666:O2669"/>
    <mergeCell ref="O2427:O2428"/>
    <mergeCell ref="O2457:O2458"/>
    <mergeCell ref="O2459:O2460"/>
    <mergeCell ref="O2468:O2469"/>
    <mergeCell ref="O2485:O2486"/>
    <mergeCell ref="O2488:O2489"/>
    <mergeCell ref="O2494:O2496"/>
    <mergeCell ref="O2547:O2550"/>
    <mergeCell ref="O2597:O2598"/>
    <mergeCell ref="O2705:O2709"/>
    <mergeCell ref="O2710:O2715"/>
    <mergeCell ref="O2716:O2717"/>
    <mergeCell ref="O2719:O2722"/>
    <mergeCell ref="O2723:O2728"/>
    <mergeCell ref="O2729:O2733"/>
    <mergeCell ref="O2734:O2738"/>
    <mergeCell ref="R122:R124"/>
    <mergeCell ref="R125:R127"/>
    <mergeCell ref="R137:R139"/>
    <mergeCell ref="R141:R146"/>
    <mergeCell ref="R147:R148"/>
    <mergeCell ref="R149:R150"/>
    <mergeCell ref="R151:R154"/>
    <mergeCell ref="R163:R165"/>
    <mergeCell ref="R166:R168"/>
    <mergeCell ref="R169:R171"/>
    <mergeCell ref="R172:R173"/>
    <mergeCell ref="R174:R178"/>
    <mergeCell ref="R180:R181"/>
    <mergeCell ref="R182:R186"/>
    <mergeCell ref="R187:R191"/>
    <mergeCell ref="R192:R196"/>
    <mergeCell ref="O2670:O2673"/>
    <mergeCell ref="O2674:O2677"/>
    <mergeCell ref="O2678:O2680"/>
    <mergeCell ref="O2681:O2683"/>
    <mergeCell ref="O2684:O2686"/>
    <mergeCell ref="O2687:O2689"/>
    <mergeCell ref="O2690:O2692"/>
    <mergeCell ref="O2693:O2695"/>
    <mergeCell ref="O2698:O2704"/>
    <mergeCell ref="R246:R247"/>
    <mergeCell ref="R248:R249"/>
    <mergeCell ref="R250:R251"/>
    <mergeCell ref="R252:R253"/>
    <mergeCell ref="R254:R255"/>
    <mergeCell ref="R262:R263"/>
    <mergeCell ref="R265:R267"/>
    <mergeCell ref="R282:R283"/>
    <mergeCell ref="R197:R201"/>
    <mergeCell ref="R202:R206"/>
    <mergeCell ref="R207:R209"/>
    <mergeCell ref="R210:R214"/>
    <mergeCell ref="R216:R220"/>
    <mergeCell ref="R221:R225"/>
    <mergeCell ref="R226:R228"/>
    <mergeCell ref="R229:R231"/>
    <mergeCell ref="R232:R234"/>
    <mergeCell ref="R343:R344"/>
    <mergeCell ref="R353:R354"/>
    <mergeCell ref="R368:R371"/>
    <mergeCell ref="R374:R376"/>
    <mergeCell ref="R377:R379"/>
    <mergeCell ref="R380:R382"/>
    <mergeCell ref="R383:R385"/>
    <mergeCell ref="R386:R391"/>
    <mergeCell ref="R392:R394"/>
    <mergeCell ref="R285:R286"/>
    <mergeCell ref="R287:R288"/>
    <mergeCell ref="R296:R297"/>
    <mergeCell ref="R307:R308"/>
    <mergeCell ref="R309:R314"/>
    <mergeCell ref="R321:R323"/>
    <mergeCell ref="R324:R326"/>
    <mergeCell ref="R327:R329"/>
    <mergeCell ref="R428:R429"/>
    <mergeCell ref="R436:R437"/>
    <mergeCell ref="R439:R441"/>
    <mergeCell ref="R446:R447"/>
    <mergeCell ref="R467:R472"/>
    <mergeCell ref="R475:R478"/>
    <mergeCell ref="R480:R483"/>
    <mergeCell ref="R395:R397"/>
    <mergeCell ref="R398:R400"/>
    <mergeCell ref="R401:R403"/>
    <mergeCell ref="R404:R406"/>
    <mergeCell ref="R407:R409"/>
    <mergeCell ref="R410:R411"/>
    <mergeCell ref="R412:R414"/>
    <mergeCell ref="R415:R419"/>
    <mergeCell ref="R425:R426"/>
    <mergeCell ref="R563:R566"/>
    <mergeCell ref="R621:R626"/>
    <mergeCell ref="R635:R636"/>
    <mergeCell ref="R658:R662"/>
    <mergeCell ref="R663:R665"/>
    <mergeCell ref="R669:R671"/>
    <mergeCell ref="R672:R676"/>
    <mergeCell ref="R682:R683"/>
    <mergeCell ref="R696:R697"/>
    <mergeCell ref="R492:R494"/>
    <mergeCell ref="R504:R505"/>
    <mergeCell ref="R506:R507"/>
    <mergeCell ref="R526:R530"/>
    <mergeCell ref="R537:R540"/>
    <mergeCell ref="R541:R546"/>
    <mergeCell ref="R547:R548"/>
    <mergeCell ref="R552:R553"/>
    <mergeCell ref="R554:R555"/>
    <mergeCell ref="R811:R815"/>
    <mergeCell ref="R816:R818"/>
    <mergeCell ref="R822:R826"/>
    <mergeCell ref="R828:R829"/>
    <mergeCell ref="R830:R831"/>
    <mergeCell ref="R841:R843"/>
    <mergeCell ref="R851:R852"/>
    <mergeCell ref="R853:R856"/>
    <mergeCell ref="R706:R711"/>
    <mergeCell ref="R712:R717"/>
    <mergeCell ref="R722:R727"/>
    <mergeCell ref="R758:R761"/>
    <mergeCell ref="R793:R796"/>
    <mergeCell ref="R797:R800"/>
    <mergeCell ref="R802:R805"/>
    <mergeCell ref="R807:R808"/>
    <mergeCell ref="R809:R810"/>
    <mergeCell ref="R909:R913"/>
    <mergeCell ref="R914:R921"/>
    <mergeCell ref="R922:R926"/>
    <mergeCell ref="R927:R929"/>
    <mergeCell ref="R934:R936"/>
    <mergeCell ref="R938:R940"/>
    <mergeCell ref="R944:R948"/>
    <mergeCell ref="R949:R952"/>
    <mergeCell ref="R857:R858"/>
    <mergeCell ref="R859:R862"/>
    <mergeCell ref="R863:R866"/>
    <mergeCell ref="R870:R872"/>
    <mergeCell ref="R874:R876"/>
    <mergeCell ref="R878:R879"/>
    <mergeCell ref="R885:R886"/>
    <mergeCell ref="R900:R901"/>
    <mergeCell ref="R906:R908"/>
    <mergeCell ref="R991:R995"/>
    <mergeCell ref="R997:R1001"/>
    <mergeCell ref="R1002:R1005"/>
    <mergeCell ref="R1007:R1010"/>
    <mergeCell ref="R1011:R1013"/>
    <mergeCell ref="R1014:R1016"/>
    <mergeCell ref="R1017:R1021"/>
    <mergeCell ref="R1022:R1026"/>
    <mergeCell ref="R1032:R1033"/>
    <mergeCell ref="R957:R959"/>
    <mergeCell ref="R960:R964"/>
    <mergeCell ref="R965:R968"/>
    <mergeCell ref="R969:R972"/>
    <mergeCell ref="R973:R975"/>
    <mergeCell ref="R976:R979"/>
    <mergeCell ref="R981:R984"/>
    <mergeCell ref="R985:R989"/>
    <mergeCell ref="R1069:R1072"/>
    <mergeCell ref="R1074:R1076"/>
    <mergeCell ref="R1077:R1081"/>
    <mergeCell ref="R1082:R1086"/>
    <mergeCell ref="R1087:R1091"/>
    <mergeCell ref="R1093:R1094"/>
    <mergeCell ref="R1096:R1097"/>
    <mergeCell ref="R1098:R1099"/>
    <mergeCell ref="R1100:R1102"/>
    <mergeCell ref="R1035:R1037"/>
    <mergeCell ref="R1038:R1040"/>
    <mergeCell ref="R1043:R1045"/>
    <mergeCell ref="R1046:R1048"/>
    <mergeCell ref="R1054:R1056"/>
    <mergeCell ref="R1058:R1059"/>
    <mergeCell ref="R1060:R1062"/>
    <mergeCell ref="R1063:R1065"/>
    <mergeCell ref="R1066:R1068"/>
    <mergeCell ref="R1134:R1135"/>
    <mergeCell ref="R1136:R1137"/>
    <mergeCell ref="R1138:R1139"/>
    <mergeCell ref="R1140:R1141"/>
    <mergeCell ref="R1142:R1143"/>
    <mergeCell ref="R1150:R1154"/>
    <mergeCell ref="R1155:R1159"/>
    <mergeCell ref="R1160:R1164"/>
    <mergeCell ref="R1165:R1169"/>
    <mergeCell ref="R1103:R1105"/>
    <mergeCell ref="R1106:R1107"/>
    <mergeCell ref="R1108:R1110"/>
    <mergeCell ref="R1112:R1113"/>
    <mergeCell ref="R1114:R1115"/>
    <mergeCell ref="R1122:R1126"/>
    <mergeCell ref="R1127:R1129"/>
    <mergeCell ref="R1130:R1131"/>
    <mergeCell ref="R1132:R1133"/>
    <mergeCell ref="R1116:R1117"/>
    <mergeCell ref="R1254:R1255"/>
    <mergeCell ref="R1256:R1260"/>
    <mergeCell ref="R1262:R1265"/>
    <mergeCell ref="R1266:R1268"/>
    <mergeCell ref="R1269:R1271"/>
    <mergeCell ref="R1274:R1279"/>
    <mergeCell ref="R1292:R1295"/>
    <mergeCell ref="R1296:R1297"/>
    <mergeCell ref="R1171:R1172"/>
    <mergeCell ref="R1195:R1196"/>
    <mergeCell ref="R1197:R1198"/>
    <mergeCell ref="R1199:R1201"/>
    <mergeCell ref="R1202:R1203"/>
    <mergeCell ref="R1208:R1211"/>
    <mergeCell ref="R1213:R1216"/>
    <mergeCell ref="R1217:R1220"/>
    <mergeCell ref="R1222:R1224"/>
    <mergeCell ref="R1335:R1338"/>
    <mergeCell ref="R1339:R1342"/>
    <mergeCell ref="R1343:R1346"/>
    <mergeCell ref="R1347:R1350"/>
    <mergeCell ref="R1351:R1354"/>
    <mergeCell ref="R1355:R1358"/>
    <mergeCell ref="R1359:R1362"/>
    <mergeCell ref="R1372:R1376"/>
    <mergeCell ref="R1385:R1387"/>
    <mergeCell ref="R1298:R1301"/>
    <mergeCell ref="R1303:R1306"/>
    <mergeCell ref="R1307:R1310"/>
    <mergeCell ref="R1311:R1314"/>
    <mergeCell ref="R1315:R1318"/>
    <mergeCell ref="R1319:R1322"/>
    <mergeCell ref="R1323:R1326"/>
    <mergeCell ref="R1327:R1330"/>
    <mergeCell ref="R1331:R1334"/>
    <mergeCell ref="R1446:R1450"/>
    <mergeCell ref="R1454:R1455"/>
    <mergeCell ref="R1463:R1467"/>
    <mergeCell ref="R1470:R1475"/>
    <mergeCell ref="R1477:R1478"/>
    <mergeCell ref="R1489:R1490"/>
    <mergeCell ref="R1496:R1497"/>
    <mergeCell ref="R1499:R1502"/>
    <mergeCell ref="R1388:R1389"/>
    <mergeCell ref="R1390:R1391"/>
    <mergeCell ref="R1392:R1393"/>
    <mergeCell ref="R1394:R1395"/>
    <mergeCell ref="R1396:R1397"/>
    <mergeCell ref="R1398:R1399"/>
    <mergeCell ref="R1406:R1407"/>
    <mergeCell ref="R1432:R1433"/>
    <mergeCell ref="R1435:R1436"/>
    <mergeCell ref="R1727:R1728"/>
    <mergeCell ref="R1754:R1756"/>
    <mergeCell ref="R1774:R1778"/>
    <mergeCell ref="R1779:R1784"/>
    <mergeCell ref="R1785:R1787"/>
    <mergeCell ref="R1788:R1793"/>
    <mergeCell ref="R1794:R1800"/>
    <mergeCell ref="R1801:R1802"/>
    <mergeCell ref="R1803:R1806"/>
    <mergeCell ref="R1531:R1537"/>
    <mergeCell ref="R1540:R1543"/>
    <mergeCell ref="R1586:R1587"/>
    <mergeCell ref="R1595:R1598"/>
    <mergeCell ref="R1664:R1670"/>
    <mergeCell ref="R1688:R1692"/>
    <mergeCell ref="R1694:R1698"/>
    <mergeCell ref="R1704:R1705"/>
    <mergeCell ref="R1706:R1707"/>
    <mergeCell ref="R1870:R1874"/>
    <mergeCell ref="R1875:R1879"/>
    <mergeCell ref="R1880:R1882"/>
    <mergeCell ref="R1897:R1900"/>
    <mergeCell ref="R1916:R1920"/>
    <mergeCell ref="R1927:R1931"/>
    <mergeCell ref="R1932:R1938"/>
    <mergeCell ref="R1939:R1943"/>
    <mergeCell ref="R1944:R1947"/>
    <mergeCell ref="R1823:R1826"/>
    <mergeCell ref="R1832:R1836"/>
    <mergeCell ref="R1837:R1840"/>
    <mergeCell ref="R1841:R1843"/>
    <mergeCell ref="R1847:R1849"/>
    <mergeCell ref="R1851:R1854"/>
    <mergeCell ref="R1855:R1859"/>
    <mergeCell ref="R1860:R1864"/>
    <mergeCell ref="R1865:R1869"/>
    <mergeCell ref="R1995:R1997"/>
    <mergeCell ref="R1998:R2003"/>
    <mergeCell ref="R2004:R2008"/>
    <mergeCell ref="R2009:R2013"/>
    <mergeCell ref="R2015:R2019"/>
    <mergeCell ref="R2020:R2024"/>
    <mergeCell ref="R2025:R2029"/>
    <mergeCell ref="R2030:R2034"/>
    <mergeCell ref="R2035:R2038"/>
    <mergeCell ref="R1948:R1951"/>
    <mergeCell ref="R1955:R1959"/>
    <mergeCell ref="R1961:R1964"/>
    <mergeCell ref="R1966:R1970"/>
    <mergeCell ref="R1971:R1974"/>
    <mergeCell ref="R1975:R1977"/>
    <mergeCell ref="R1978:R1980"/>
    <mergeCell ref="R1982:R1986"/>
    <mergeCell ref="R1987:R1991"/>
    <mergeCell ref="R2074:R2076"/>
    <mergeCell ref="R2077:R2079"/>
    <mergeCell ref="R2080:R2082"/>
    <mergeCell ref="R2083:R2085"/>
    <mergeCell ref="R2086:R2088"/>
    <mergeCell ref="R2089:R2091"/>
    <mergeCell ref="R2095:R2097"/>
    <mergeCell ref="R2098:R2100"/>
    <mergeCell ref="R2119:R2121"/>
    <mergeCell ref="R2039:R2043"/>
    <mergeCell ref="R2045:R2047"/>
    <mergeCell ref="R2049:R2051"/>
    <mergeCell ref="R2054:R2056"/>
    <mergeCell ref="R2057:R2059"/>
    <mergeCell ref="R2061:R2063"/>
    <mergeCell ref="R2064:R2066"/>
    <mergeCell ref="R2067:R2069"/>
    <mergeCell ref="R2072:R2073"/>
    <mergeCell ref="R2170:R2171"/>
    <mergeCell ref="R2173:R2174"/>
    <mergeCell ref="R2175:R2176"/>
    <mergeCell ref="R2177:R2178"/>
    <mergeCell ref="R2179:R2180"/>
    <mergeCell ref="R2182:R2183"/>
    <mergeCell ref="R2184:R2186"/>
    <mergeCell ref="R2187:R2189"/>
    <mergeCell ref="R2190:R2192"/>
    <mergeCell ref="R2129:R2130"/>
    <mergeCell ref="R2131:R2133"/>
    <mergeCell ref="R2137:R2141"/>
    <mergeCell ref="R2146:R2147"/>
    <mergeCell ref="R2153:R2154"/>
    <mergeCell ref="R2156:R2157"/>
    <mergeCell ref="R2159:R2160"/>
    <mergeCell ref="R2161:R2162"/>
    <mergeCell ref="R2163:R2164"/>
    <mergeCell ref="R2245:R2249"/>
    <mergeCell ref="R2250:R2253"/>
    <mergeCell ref="R2258:R2260"/>
    <mergeCell ref="R2261:R2264"/>
    <mergeCell ref="R2268:R2269"/>
    <mergeCell ref="R2270:R2271"/>
    <mergeCell ref="R2272:R2273"/>
    <mergeCell ref="R2274:R2275"/>
    <mergeCell ref="R2276:R2280"/>
    <mergeCell ref="R2193:R2194"/>
    <mergeCell ref="R2196:R2198"/>
    <mergeCell ref="R2200:R2202"/>
    <mergeCell ref="R2203:R2206"/>
    <mergeCell ref="R2207:R2210"/>
    <mergeCell ref="R2211:R2215"/>
    <mergeCell ref="R2224:R2230"/>
    <mergeCell ref="R2231:R2235"/>
    <mergeCell ref="R2236:R2242"/>
    <mergeCell ref="R2418:R2420"/>
    <mergeCell ref="R2427:R2428"/>
    <mergeCell ref="R2457:R2458"/>
    <mergeCell ref="R2342:R2344"/>
    <mergeCell ref="R2346:R2348"/>
    <mergeCell ref="R2349:R2351"/>
    <mergeCell ref="R2352:R2354"/>
    <mergeCell ref="R2355:R2357"/>
    <mergeCell ref="R2358:R2360"/>
    <mergeCell ref="R2361:R2363"/>
    <mergeCell ref="R2364:R2366"/>
    <mergeCell ref="R2367:R2372"/>
    <mergeCell ref="R2285:R2286"/>
    <mergeCell ref="R2319:R2322"/>
    <mergeCell ref="R2323:R2324"/>
    <mergeCell ref="R2325:R2326"/>
    <mergeCell ref="R2327:R2328"/>
    <mergeCell ref="R2329:R2330"/>
    <mergeCell ref="R2331:R2335"/>
    <mergeCell ref="R2336:R2337"/>
    <mergeCell ref="R2338:R2339"/>
    <mergeCell ref="R2729:R2733"/>
    <mergeCell ref="R2734:R2738"/>
    <mergeCell ref="D12:D13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R12:R13"/>
    <mergeCell ref="R2678:R2680"/>
    <mergeCell ref="R2681:R2683"/>
    <mergeCell ref="R2684:R2686"/>
    <mergeCell ref="R2687:R2689"/>
    <mergeCell ref="R2690:R2692"/>
    <mergeCell ref="R2693:R2695"/>
    <mergeCell ref="R2698:R2704"/>
    <mergeCell ref="R2705:R2709"/>
    <mergeCell ref="R2710:R2715"/>
    <mergeCell ref="R2642:R2644"/>
    <mergeCell ref="R2645:R2648"/>
    <mergeCell ref="R2649:R2652"/>
    <mergeCell ref="R2654:R2657"/>
    <mergeCell ref="R2658:R2661"/>
    <mergeCell ref="R2662:R2665"/>
    <mergeCell ref="R2666:R2669"/>
    <mergeCell ref="R2670:R2673"/>
    <mergeCell ref="R2674:R2677"/>
    <mergeCell ref="E12:F12"/>
    <mergeCell ref="R1:V1"/>
    <mergeCell ref="R2:V2"/>
    <mergeCell ref="R3:V3"/>
    <mergeCell ref="R4:V4"/>
    <mergeCell ref="R5:V5"/>
    <mergeCell ref="A7:V7"/>
    <mergeCell ref="A8:V8"/>
    <mergeCell ref="A9:V9"/>
    <mergeCell ref="B12:B13"/>
    <mergeCell ref="S12:S13"/>
    <mergeCell ref="T12:T13"/>
    <mergeCell ref="U12:V12"/>
    <mergeCell ref="D6:P6"/>
    <mergeCell ref="R2716:R2717"/>
    <mergeCell ref="R2719:R2722"/>
    <mergeCell ref="R2723:R2728"/>
    <mergeCell ref="R2459:R2460"/>
    <mergeCell ref="R2468:R2469"/>
    <mergeCell ref="R2485:R2486"/>
    <mergeCell ref="R2488:R2489"/>
    <mergeCell ref="R2494:R2496"/>
    <mergeCell ref="R2547:R2550"/>
    <mergeCell ref="R2597:R2598"/>
    <mergeCell ref="R2603:R2604"/>
    <mergeCell ref="R2638:R2641"/>
    <mergeCell ref="R2374:R2381"/>
    <mergeCell ref="R2383:R2386"/>
    <mergeCell ref="R2389:R2391"/>
    <mergeCell ref="R2403:R2406"/>
    <mergeCell ref="R2408:R2409"/>
    <mergeCell ref="R2414:R2417"/>
  </mergeCells>
  <conditionalFormatting sqref="D306">
    <cfRule type="duplicateValues" dxfId="14" priority="19"/>
  </conditionalFormatting>
  <conditionalFormatting sqref="D305">
    <cfRule type="duplicateValues" dxfId="13" priority="20"/>
  </conditionalFormatting>
  <conditionalFormatting sqref="D307">
    <cfRule type="duplicateValues" dxfId="12" priority="21"/>
  </conditionalFormatting>
  <conditionalFormatting sqref="D302">
    <cfRule type="duplicateValues" dxfId="11" priority="22"/>
  </conditionalFormatting>
  <conditionalFormatting sqref="D304">
    <cfRule type="duplicateValues" dxfId="10" priority="23"/>
  </conditionalFormatting>
  <conditionalFormatting sqref="D303">
    <cfRule type="duplicateValues" dxfId="9" priority="24"/>
  </conditionalFormatting>
  <conditionalFormatting sqref="D352">
    <cfRule type="duplicateValues" dxfId="8" priority="26"/>
  </conditionalFormatting>
  <conditionalFormatting sqref="D334:D336 D315">
    <cfRule type="duplicateValues" dxfId="7" priority="33"/>
  </conditionalFormatting>
  <conditionalFormatting sqref="D334:D336">
    <cfRule type="duplicateValues" dxfId="6" priority="35"/>
  </conditionalFormatting>
  <conditionalFormatting sqref="D337:D339">
    <cfRule type="duplicateValues" dxfId="5" priority="36"/>
  </conditionalFormatting>
  <conditionalFormatting sqref="D337">
    <cfRule type="duplicateValues" dxfId="4" priority="38"/>
  </conditionalFormatting>
  <conditionalFormatting sqref="D338">
    <cfRule type="duplicateValues" dxfId="3" priority="39"/>
  </conditionalFormatting>
  <conditionalFormatting sqref="D339">
    <cfRule type="duplicateValues" dxfId="2" priority="40"/>
  </conditionalFormatting>
  <conditionalFormatting sqref="D353:D354">
    <cfRule type="duplicateValues" dxfId="1" priority="43"/>
  </conditionalFormatting>
  <conditionalFormatting sqref="D354">
    <cfRule type="duplicateValues" dxfId="0" priority="45"/>
  </conditionalFormatting>
  <printOptions horizontalCentered="1"/>
  <pageMargins left="0.51181102362204722" right="0.43307086614173229" top="0.74803149606299213" bottom="0.39370078740157483" header="0.31496062992125984" footer="0.15748031496062992"/>
  <pageSetup paperSize="9" scale="47" fitToHeight="115" orientation="landscape" r:id="rId1"/>
  <headerFooter differentFirst="1">
    <oddFooter>&amp;C&amp;P</oddFooter>
  </headerFooter>
  <rowBreaks count="3" manualBreakCount="3">
    <brk id="40" min="2" max="20" man="1"/>
    <brk id="57" min="2" max="20" man="1"/>
    <brk id="103" min="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Климова Анастасия Михайловна</cp:lastModifiedBy>
  <cp:lastPrinted>2021-02-17T00:37:05Z</cp:lastPrinted>
  <dcterms:created xsi:type="dcterms:W3CDTF">2019-05-08T06:28:49Z</dcterms:created>
  <dcterms:modified xsi:type="dcterms:W3CDTF">2021-12-16T02:28:36Z</dcterms:modified>
</cp:coreProperties>
</file>